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EstaPasta_de_trabalho" defaultThemeVersion="124226"/>
  <mc:AlternateContent xmlns:mc="http://schemas.openxmlformats.org/markup-compatibility/2006">
    <mc:Choice Requires="x15">
      <x15ac:absPath xmlns:x15ac="http://schemas.microsoft.com/office/spreadsheetml/2010/11/ac" url="C:\Users\OBRAS 01\OneDrive\Área de Trabalho\SINALIZAÇÃO HORIZONTAL\"/>
    </mc:Choice>
  </mc:AlternateContent>
  <bookViews>
    <workbookView xWindow="0" yWindow="0" windowWidth="20490" windowHeight="7530" activeTab="4"/>
  </bookViews>
  <sheets>
    <sheet name="MEMÓRIA" sheetId="1" r:id="rId1"/>
    <sheet name="PLANILHA ORÇAMENTÁRIA" sheetId="13" r:id="rId2"/>
    <sheet name="CARA" sheetId="22" r:id="rId3"/>
    <sheet name="ORÇA CARA" sheetId="23" r:id="rId4"/>
    <sheet name="CRONOGRAMA " sheetId="5" r:id="rId5"/>
    <sheet name="COMPOSIÇÕES" sheetId="20" r:id="rId6"/>
    <sheet name="COMPOSIÇÃO DE BDI DESONE" sheetId="14" r:id="rId7"/>
    <sheet name="SINAPI" sheetId="15" r:id="rId8"/>
    <sheet name="SINAPI INSUMOS" sheetId="17" r:id="rId9"/>
    <sheet name="Planilha1" sheetId="21" r:id="rId10"/>
  </sheets>
  <externalReferences>
    <externalReference r:id="rId11"/>
    <externalReference r:id="rId12"/>
    <externalReference r:id="rId13"/>
  </externalReferences>
  <definedNames>
    <definedName name="a" localSheetId="6">#REF!</definedName>
    <definedName name="a" localSheetId="4">#REF!</definedName>
    <definedName name="a" localSheetId="1">#REF!</definedName>
    <definedName name="a">#REF!</definedName>
    <definedName name="_xlnm.Print_Area" localSheetId="6">'COMPOSIÇÃO DE BDI DESONE'!$A$1:$F$26</definedName>
    <definedName name="_xlnm.Print_Area" localSheetId="4">'CRONOGRAMA '!$A$1:$E$22</definedName>
    <definedName name="_xlnm.Print_Area" localSheetId="0">MEMÓRIA!$A$1:$N$162</definedName>
    <definedName name="_xlnm.Print_Area" localSheetId="3">'ORÇA CARA'!$A$1:$I$54</definedName>
    <definedName name="_xlnm.Print_Area" localSheetId="1">'PLANILHA ORÇAMENTÁRIA'!$A$1:$I$55</definedName>
    <definedName name="_xlnm.Print_Area" localSheetId="7">SINAPI!$A$1:$D$6192</definedName>
    <definedName name="_xlnm.Database">TEXT([1]Dados!$G$29,"mm-aaaa")</definedName>
    <definedName name="BDI" localSheetId="6">#REF!</definedName>
    <definedName name="BDI" localSheetId="4">#REF!</definedName>
    <definedName name="BDI" localSheetId="1">#REF!</definedName>
    <definedName name="BDI">#REF!</definedName>
    <definedName name="dados">SINAPI!$A$7:$D$6192</definedName>
    <definedName name="e" localSheetId="6">#REF!</definedName>
    <definedName name="e" localSheetId="4">#REF!</definedName>
    <definedName name="e" localSheetId="1">#REF!</definedName>
    <definedName name="e">#REF!</definedName>
    <definedName name="Fábio" localSheetId="6">#REF!</definedName>
    <definedName name="Fábio" localSheetId="4">#REF!</definedName>
    <definedName name="Fábio" localSheetId="1">#REF!</definedName>
    <definedName name="Fábio">#REF!</definedName>
    <definedName name="mme">'[2]SIIG 03-08-2010'!$A$3:$F$6454</definedName>
    <definedName name="ORÇAMENTO.BancoRef" hidden="1">MEMÓRIA!$F$8</definedName>
    <definedName name="plan" localSheetId="6">#REF!</definedName>
    <definedName name="plan" localSheetId="4">#REF!</definedName>
    <definedName name="plan" localSheetId="1">#REF!</definedName>
    <definedName name="plan">#REF!</definedName>
    <definedName name="plan1" localSheetId="6">#REF!</definedName>
    <definedName name="plan1" localSheetId="4">#REF!</definedName>
    <definedName name="plan1" localSheetId="1">#REF!</definedName>
    <definedName name="plan1">#REF!</definedName>
    <definedName name="REFERENCIA.Descricao" hidden="1">IF(ISNUMBER(MEMÓRIA!$AF1),OFFSET(INDIRECT(ORÇAMENTO.BancoRef),MEMÓRIA!$AF1-1,3,1),MEMÓRIA!$AF1)</definedName>
    <definedName name="_xlnm.Print_Titles" localSheetId="6">'COMPOSIÇÃO DE BDI DESONE'!$1:$7</definedName>
    <definedName name="_xlnm.Print_Titles" localSheetId="0">MEMÓRIA!$1:$9</definedName>
    <definedName name="_xlnm.Print_Titles" localSheetId="1">'PLANILHA ORÇAMENTÁRIA'!$1:$8</definedName>
  </definedNames>
  <calcPr calcId="162913" fullPrecision="0"/>
</workbook>
</file>

<file path=xl/calcChain.xml><?xml version="1.0" encoding="utf-8"?>
<calcChain xmlns="http://schemas.openxmlformats.org/spreadsheetml/2006/main">
  <c r="E19" i="5" l="1"/>
  <c r="E10" i="5"/>
  <c r="E11" i="5"/>
  <c r="E12" i="5"/>
  <c r="E13" i="5"/>
  <c r="E14" i="5"/>
  <c r="E15" i="5"/>
  <c r="E16" i="5"/>
  <c r="E17" i="5"/>
  <c r="E18" i="5"/>
  <c r="C10" i="5"/>
  <c r="C11" i="5"/>
  <c r="C12" i="5"/>
  <c r="C13" i="5"/>
  <c r="C14" i="5"/>
  <c r="C15" i="5"/>
  <c r="C16" i="5"/>
  <c r="C17" i="5"/>
  <c r="C18" i="5"/>
  <c r="C9" i="5"/>
  <c r="B18" i="5"/>
  <c r="B17" i="5"/>
  <c r="B16" i="5"/>
  <c r="B15" i="5"/>
  <c r="B14" i="5"/>
  <c r="B13" i="5"/>
  <c r="B12" i="5"/>
  <c r="B11" i="5"/>
  <c r="B10" i="5"/>
  <c r="B9" i="5"/>
  <c r="H35" i="23" l="1"/>
  <c r="H31" i="23"/>
  <c r="H27" i="23"/>
  <c r="N154" i="1"/>
  <c r="N153" i="1"/>
  <c r="N152" i="1"/>
  <c r="N151" i="1"/>
  <c r="N147" i="1"/>
  <c r="N141" i="1"/>
  <c r="N140" i="1"/>
  <c r="N139" i="1"/>
  <c r="N138" i="1"/>
  <c r="N137" i="1"/>
  <c r="N136" i="1"/>
  <c r="N142" i="1" s="1"/>
  <c r="N122" i="1"/>
  <c r="N123" i="1" s="1"/>
  <c r="N119" i="1"/>
  <c r="N118" i="1"/>
  <c r="N117" i="1"/>
  <c r="N116" i="1"/>
  <c r="N115" i="1"/>
  <c r="N109" i="1"/>
  <c r="N110" i="1" s="1"/>
  <c r="O108" i="1" s="1"/>
  <c r="N106" i="1"/>
  <c r="N105" i="1"/>
  <c r="P103" i="1"/>
  <c r="N120" i="1" l="1"/>
  <c r="N107" i="1"/>
  <c r="O104" i="1" s="1"/>
  <c r="N99" i="1" l="1"/>
  <c r="N100" i="1" s="1"/>
  <c r="O98" i="1" s="1"/>
  <c r="N96" i="1"/>
  <c r="N95" i="1"/>
  <c r="N86" i="1"/>
  <c r="N85" i="1"/>
  <c r="N84" i="1"/>
  <c r="N89" i="1"/>
  <c r="N69" i="1"/>
  <c r="N68" i="1"/>
  <c r="N78" i="1"/>
  <c r="N77" i="1"/>
  <c r="N76" i="1"/>
  <c r="N75" i="1"/>
  <c r="N74" i="1"/>
  <c r="N73" i="1"/>
  <c r="N72" i="1"/>
  <c r="N62" i="1"/>
  <c r="N61" i="1"/>
  <c r="N60" i="1"/>
  <c r="N59" i="1"/>
  <c r="N58" i="1"/>
  <c r="N57" i="1"/>
  <c r="N56" i="1"/>
  <c r="N55" i="1"/>
  <c r="N54" i="1"/>
  <c r="N53" i="1"/>
  <c r="N52" i="1"/>
  <c r="N51" i="1"/>
  <c r="N50" i="1"/>
  <c r="N49" i="1"/>
  <c r="N46" i="1"/>
  <c r="N45" i="1"/>
  <c r="N44" i="1"/>
  <c r="N43" i="1"/>
  <c r="N42" i="1"/>
  <c r="N41" i="1"/>
  <c r="N40" i="1"/>
  <c r="N39" i="1"/>
  <c r="N38" i="1"/>
  <c r="N37" i="1"/>
  <c r="N36" i="1"/>
  <c r="N35" i="1"/>
  <c r="N34" i="1"/>
  <c r="N33" i="1"/>
  <c r="N27" i="1"/>
  <c r="N26" i="1"/>
  <c r="N25" i="1"/>
  <c r="N24" i="1"/>
  <c r="N23" i="1"/>
  <c r="N22" i="1"/>
  <c r="N21" i="1"/>
  <c r="N20" i="1"/>
  <c r="N19" i="1"/>
  <c r="N15" i="1"/>
  <c r="N14" i="1"/>
  <c r="N13" i="1"/>
  <c r="N97" i="1" l="1"/>
  <c r="N87" i="1"/>
  <c r="N70" i="1"/>
  <c r="N79" i="1"/>
  <c r="N63" i="1"/>
  <c r="N28" i="1"/>
  <c r="N47" i="1"/>
  <c r="O32" i="1" s="1"/>
  <c r="N16" i="1"/>
  <c r="O12" i="1" s="1"/>
  <c r="N281" i="22" l="1"/>
  <c r="N280" i="22"/>
  <c r="N282" i="22" s="1"/>
  <c r="O279" i="22" s="1"/>
  <c r="N160" i="1"/>
  <c r="N159" i="1"/>
  <c r="N161" i="1" l="1"/>
  <c r="O158" i="1" s="1"/>
  <c r="N273" i="22"/>
  <c r="N272" i="22"/>
  <c r="N274" i="22" s="1"/>
  <c r="N269" i="22"/>
  <c r="N270" i="22" s="1"/>
  <c r="N265" i="22"/>
  <c r="N264" i="22"/>
  <c r="N257" i="22"/>
  <c r="N258" i="22" s="1"/>
  <c r="N254" i="22"/>
  <c r="N253" i="22"/>
  <c r="N252" i="22"/>
  <c r="N251" i="22"/>
  <c r="N250" i="22"/>
  <c r="N249" i="22"/>
  <c r="N248" i="22"/>
  <c r="N247" i="22"/>
  <c r="N255" i="22" s="1"/>
  <c r="N242" i="22"/>
  <c r="N241" i="22"/>
  <c r="N240" i="22"/>
  <c r="N239" i="22"/>
  <c r="N243" i="22" s="1"/>
  <c r="D233" i="22"/>
  <c r="N232" i="22"/>
  <c r="N233" i="22" s="1"/>
  <c r="N231" i="22"/>
  <c r="N227" i="22"/>
  <c r="N226" i="22"/>
  <c r="N225" i="22"/>
  <c r="N228" i="22" s="1"/>
  <c r="N222" i="22"/>
  <c r="N221" i="22"/>
  <c r="N223" i="22" s="1"/>
  <c r="N220" i="22"/>
  <c r="N219" i="22"/>
  <c r="N218" i="22"/>
  <c r="N213" i="22"/>
  <c r="N212" i="22"/>
  <c r="N214" i="22" s="1"/>
  <c r="N211" i="22"/>
  <c r="N207" i="22"/>
  <c r="N206" i="22"/>
  <c r="N205" i="22"/>
  <c r="N204" i="22"/>
  <c r="N208" i="22" s="1"/>
  <c r="N196" i="22"/>
  <c r="N198" i="22" s="1"/>
  <c r="N195" i="22"/>
  <c r="N194" i="22"/>
  <c r="N193" i="22"/>
  <c r="N189" i="22"/>
  <c r="N188" i="22"/>
  <c r="N190" i="22" s="1"/>
  <c r="N191" i="22" s="1"/>
  <c r="N186" i="22"/>
  <c r="N185" i="22"/>
  <c r="N184" i="22"/>
  <c r="N177" i="22"/>
  <c r="N178" i="22" s="1"/>
  <c r="N169" i="22"/>
  <c r="N170" i="22" s="1"/>
  <c r="N168" i="22"/>
  <c r="N165" i="22"/>
  <c r="N155" i="22"/>
  <c r="N156" i="22" s="1"/>
  <c r="N158" i="22" s="1"/>
  <c r="N148" i="22"/>
  <c r="N149" i="22" s="1"/>
  <c r="N144" i="22"/>
  <c r="N145" i="22" s="1"/>
  <c r="N146" i="22" s="1"/>
  <c r="N142" i="22"/>
  <c r="N141" i="22"/>
  <c r="N133" i="22"/>
  <c r="N132" i="22"/>
  <c r="N134" i="22" s="1"/>
  <c r="N135" i="22" s="1"/>
  <c r="N131" i="22"/>
  <c r="N130" i="22"/>
  <c r="N127" i="22"/>
  <c r="N126" i="22"/>
  <c r="N125" i="22"/>
  <c r="N128" i="22" s="1"/>
  <c r="N122" i="22"/>
  <c r="N121" i="22"/>
  <c r="N120" i="22"/>
  <c r="N119" i="22"/>
  <c r="N117" i="22"/>
  <c r="N116" i="22"/>
  <c r="N109" i="22"/>
  <c r="N108" i="22"/>
  <c r="N107" i="22"/>
  <c r="N106" i="22"/>
  <c r="N105" i="22"/>
  <c r="N104" i="22"/>
  <c r="N103" i="22"/>
  <c r="N102" i="22"/>
  <c r="N101" i="22"/>
  <c r="N100" i="22"/>
  <c r="N99" i="22"/>
  <c r="N98" i="22"/>
  <c r="N97" i="22"/>
  <c r="N96" i="22"/>
  <c r="N95" i="22"/>
  <c r="N94" i="22"/>
  <c r="N92" i="22"/>
  <c r="N91" i="22"/>
  <c r="N90" i="22"/>
  <c r="N89" i="22"/>
  <c r="N88" i="22"/>
  <c r="N87" i="22"/>
  <c r="N86" i="22"/>
  <c r="N84" i="22"/>
  <c r="N83" i="22"/>
  <c r="N85" i="22" s="1"/>
  <c r="N82" i="22"/>
  <c r="N81" i="22"/>
  <c r="N76" i="22"/>
  <c r="N75" i="22"/>
  <c r="N74" i="22"/>
  <c r="N73" i="22"/>
  <c r="N77" i="22" s="1"/>
  <c r="N72" i="22"/>
  <c r="N69" i="22"/>
  <c r="N68" i="22"/>
  <c r="N67" i="22"/>
  <c r="N66" i="22"/>
  <c r="N70" i="22" s="1"/>
  <c r="D60" i="22"/>
  <c r="N58" i="22"/>
  <c r="N57" i="22"/>
  <c r="N56" i="22"/>
  <c r="N55" i="22"/>
  <c r="N54" i="22"/>
  <c r="N53" i="22"/>
  <c r="N52" i="22"/>
  <c r="N51" i="22"/>
  <c r="N50" i="22"/>
  <c r="N49" i="22"/>
  <c r="N48" i="22"/>
  <c r="N59" i="22" s="1"/>
  <c r="N45" i="22"/>
  <c r="N44" i="22"/>
  <c r="N43" i="22"/>
  <c r="N42" i="22"/>
  <c r="N41" i="22"/>
  <c r="N40" i="22"/>
  <c r="N39" i="22"/>
  <c r="N38" i="22"/>
  <c r="N37" i="22"/>
  <c r="N46" i="22" s="1"/>
  <c r="N34" i="22"/>
  <c r="N33" i="22"/>
  <c r="N32" i="22"/>
  <c r="N31" i="22"/>
  <c r="N30" i="22"/>
  <c r="N29" i="22"/>
  <c r="N28" i="22"/>
  <c r="N27" i="22"/>
  <c r="N35" i="22" s="1"/>
  <c r="N26" i="22"/>
  <c r="N25" i="22"/>
  <c r="N20" i="22"/>
  <c r="N19" i="22"/>
  <c r="N18" i="22"/>
  <c r="N21" i="22" s="1"/>
  <c r="N22" i="22" s="1"/>
  <c r="N16" i="22"/>
  <c r="N15" i="22"/>
  <c r="N14" i="22"/>
  <c r="N110" i="22" l="1"/>
  <c r="N215" i="22"/>
  <c r="N275" i="22"/>
  <c r="N60" i="22"/>
  <c r="N78" i="22"/>
  <c r="N259" i="22"/>
  <c r="H47" i="23" l="1"/>
  <c r="H44" i="23"/>
  <c r="H43" i="23"/>
  <c r="H40" i="23"/>
  <c r="H39" i="23"/>
  <c r="H36" i="23"/>
  <c r="H32" i="23"/>
  <c r="H28" i="23"/>
  <c r="H24" i="23"/>
  <c r="H23" i="23"/>
  <c r="H20" i="23"/>
  <c r="H19" i="23"/>
  <c r="H16" i="23"/>
  <c r="H15" i="23"/>
  <c r="H12" i="23"/>
  <c r="H11" i="23"/>
  <c r="A17" i="23"/>
  <c r="A6" i="23"/>
  <c r="O267" i="22"/>
  <c r="O263" i="22"/>
  <c r="O237" i="22"/>
  <c r="P235" i="22"/>
  <c r="O216" i="22"/>
  <c r="O202" i="22"/>
  <c r="P203" i="22"/>
  <c r="P200" i="22"/>
  <c r="O192" i="22"/>
  <c r="O182" i="22"/>
  <c r="O175" i="22"/>
  <c r="P174" i="22"/>
  <c r="O162" i="22"/>
  <c r="O153" i="22"/>
  <c r="O147" i="22"/>
  <c r="O123" i="22"/>
  <c r="O114" i="22"/>
  <c r="P98" i="22"/>
  <c r="P95" i="22"/>
  <c r="O64" i="22"/>
  <c r="A6" i="22"/>
  <c r="O139" i="22" l="1"/>
  <c r="O79" i="22"/>
  <c r="O245" i="22"/>
  <c r="N132" i="1" l="1"/>
  <c r="N130" i="1"/>
  <c r="N129" i="1"/>
  <c r="N90" i="1"/>
  <c r="O150" i="1" l="1"/>
  <c r="O121" i="1"/>
  <c r="O114" i="1"/>
  <c r="O83" i="1"/>
  <c r="O88" i="1"/>
  <c r="O94" i="1" l="1"/>
  <c r="N148" i="1" l="1"/>
  <c r="O146" i="1" s="1"/>
  <c r="N131" i="1"/>
  <c r="N133" i="1" s="1"/>
  <c r="O127" i="1" s="1"/>
  <c r="O135" i="1" l="1"/>
  <c r="A17" i="13" l="1"/>
  <c r="A6" i="13"/>
  <c r="O17" i="1" l="1"/>
  <c r="O67" i="1" l="1"/>
  <c r="O71" i="1"/>
  <c r="O48" i="1" l="1"/>
  <c r="P125" i="1"/>
  <c r="D28" i="1" l="1"/>
  <c r="A6" i="1" l="1"/>
  <c r="F35" i="23" l="1"/>
  <c r="I35" i="23" s="1"/>
  <c r="D31" i="23"/>
  <c r="B27" i="23"/>
  <c r="E35" i="23"/>
  <c r="D35" i="23"/>
  <c r="B31" i="23"/>
  <c r="C35" i="23"/>
  <c r="B35" i="23"/>
  <c r="F27" i="23"/>
  <c r="I27" i="23" s="1"/>
  <c r="E27" i="23"/>
  <c r="F31" i="23"/>
  <c r="I31" i="23" s="1"/>
  <c r="D27" i="23"/>
  <c r="E31" i="23"/>
  <c r="C27" i="23"/>
  <c r="C31" i="23"/>
  <c r="F35" i="13"/>
  <c r="E35" i="13"/>
  <c r="D35" i="13"/>
  <c r="C35" i="13"/>
  <c r="B35" i="13"/>
  <c r="G35" i="13"/>
  <c r="H35" i="13" s="1"/>
  <c r="F31" i="13"/>
  <c r="G31" i="13"/>
  <c r="H31" i="13" s="1"/>
  <c r="E31" i="13"/>
  <c r="D31" i="13"/>
  <c r="C31" i="13"/>
  <c r="B31" i="13"/>
  <c r="E32" i="13"/>
  <c r="B32" i="13"/>
  <c r="G32" i="13"/>
  <c r="H32" i="13" s="1"/>
  <c r="F32" i="13"/>
  <c r="D32" i="13"/>
  <c r="C32" i="13"/>
  <c r="F27" i="13"/>
  <c r="E27" i="13"/>
  <c r="D27" i="13"/>
  <c r="G27" i="13"/>
  <c r="H27" i="13" s="1"/>
  <c r="I27" i="13" s="1"/>
  <c r="C27" i="13"/>
  <c r="B27" i="13"/>
  <c r="B47" i="23"/>
  <c r="F43" i="23"/>
  <c r="I43" i="23" s="1"/>
  <c r="E40" i="23"/>
  <c r="B39" i="23"/>
  <c r="F32" i="23"/>
  <c r="I32" i="23" s="1"/>
  <c r="D28" i="23"/>
  <c r="C24" i="23"/>
  <c r="D21" i="23"/>
  <c r="D19" i="23"/>
  <c r="B16" i="23"/>
  <c r="D12" i="23"/>
  <c r="D29" i="23"/>
  <c r="D11" i="23"/>
  <c r="D24" i="23"/>
  <c r="E12" i="23"/>
  <c r="D46" i="23"/>
  <c r="E43" i="23"/>
  <c r="D40" i="23"/>
  <c r="D38" i="23"/>
  <c r="E32" i="23"/>
  <c r="C28" i="23"/>
  <c r="B24" i="23"/>
  <c r="F20" i="23"/>
  <c r="I20" i="23" s="1"/>
  <c r="C19" i="23"/>
  <c r="F15" i="23"/>
  <c r="I15" i="23" s="1"/>
  <c r="C12" i="23"/>
  <c r="F24" i="23"/>
  <c r="I24" i="23" s="1"/>
  <c r="B15" i="23"/>
  <c r="E28" i="23"/>
  <c r="B11" i="23"/>
  <c r="D45" i="23"/>
  <c r="D43" i="23"/>
  <c r="C40" i="23"/>
  <c r="D37" i="23"/>
  <c r="D32" i="23"/>
  <c r="B28" i="23"/>
  <c r="F23" i="23"/>
  <c r="I23" i="23" s="1"/>
  <c r="E20" i="23"/>
  <c r="B19" i="23"/>
  <c r="E15" i="23"/>
  <c r="B12" i="23"/>
  <c r="E47" i="23"/>
  <c r="C23" i="23"/>
  <c r="B36" i="23"/>
  <c r="F44" i="23"/>
  <c r="I44" i="23" s="1"/>
  <c r="C43" i="23"/>
  <c r="B40" i="23"/>
  <c r="F36" i="23"/>
  <c r="I36" i="23" s="1"/>
  <c r="C32" i="23"/>
  <c r="E23" i="23"/>
  <c r="D20" i="23"/>
  <c r="D15" i="23"/>
  <c r="F11" i="23"/>
  <c r="I11" i="23" s="1"/>
  <c r="D44" i="23"/>
  <c r="E39" i="23"/>
  <c r="B20" i="23"/>
  <c r="C39" i="23"/>
  <c r="E19" i="23"/>
  <c r="F47" i="23"/>
  <c r="I47" i="23" s="1"/>
  <c r="I46" i="23" s="1"/>
  <c r="I45" i="23" s="1"/>
  <c r="E44" i="23"/>
  <c r="B43" i="23"/>
  <c r="F39" i="23"/>
  <c r="I39" i="23" s="1"/>
  <c r="E36" i="23"/>
  <c r="B32" i="23"/>
  <c r="D25" i="23"/>
  <c r="D23" i="23"/>
  <c r="C20" i="23"/>
  <c r="F16" i="23"/>
  <c r="I16" i="23" s="1"/>
  <c r="C15" i="23"/>
  <c r="E11" i="23"/>
  <c r="D42" i="23"/>
  <c r="D36" i="23"/>
  <c r="E16" i="23"/>
  <c r="F40" i="23"/>
  <c r="I40" i="23" s="1"/>
  <c r="C16" i="23"/>
  <c r="D47" i="23"/>
  <c r="C44" i="23"/>
  <c r="D41" i="23"/>
  <c r="D39" i="23"/>
  <c r="C36" i="23"/>
  <c r="F28" i="23"/>
  <c r="I28" i="23" s="1"/>
  <c r="E24" i="23"/>
  <c r="B23" i="23"/>
  <c r="F19" i="23"/>
  <c r="I19" i="23" s="1"/>
  <c r="D16" i="23"/>
  <c r="F12" i="23"/>
  <c r="I12" i="23" s="1"/>
  <c r="C11" i="23"/>
  <c r="C47" i="23"/>
  <c r="B44" i="23"/>
  <c r="D22" i="23"/>
  <c r="D38" i="13"/>
  <c r="D37" i="13"/>
  <c r="G47" i="13"/>
  <c r="H47" i="13" s="1"/>
  <c r="D173" i="22"/>
  <c r="F47" i="13"/>
  <c r="E47" i="13"/>
  <c r="D47" i="13"/>
  <c r="C47" i="13"/>
  <c r="B47" i="13"/>
  <c r="D45" i="13"/>
  <c r="D46" i="13"/>
  <c r="D161" i="22" s="1"/>
  <c r="G43" i="13"/>
  <c r="H43" i="13" s="1"/>
  <c r="E43" i="13"/>
  <c r="D44" i="13"/>
  <c r="B44" i="13"/>
  <c r="D41" i="13"/>
  <c r="F43" i="13"/>
  <c r="E44" i="13"/>
  <c r="C44" i="13"/>
  <c r="G44" i="13"/>
  <c r="H44" i="13" s="1"/>
  <c r="F44" i="13"/>
  <c r="D43" i="13"/>
  <c r="C43" i="13"/>
  <c r="B43" i="13"/>
  <c r="D42" i="13"/>
  <c r="F40" i="13"/>
  <c r="F36" i="13"/>
  <c r="F39" i="13"/>
  <c r="E39" i="13"/>
  <c r="C36" i="13"/>
  <c r="G39" i="13"/>
  <c r="H39" i="13" s="1"/>
  <c r="E40" i="13"/>
  <c r="E36" i="13"/>
  <c r="D40" i="13"/>
  <c r="D36" i="13"/>
  <c r="C40" i="13"/>
  <c r="D39" i="13"/>
  <c r="B40" i="13"/>
  <c r="B36" i="13"/>
  <c r="B39" i="13"/>
  <c r="G36" i="13"/>
  <c r="H36" i="13" s="1"/>
  <c r="C39" i="13"/>
  <c r="G40" i="13"/>
  <c r="H40" i="13" s="1"/>
  <c r="D29" i="13"/>
  <c r="F28" i="13"/>
  <c r="E28" i="13"/>
  <c r="D28" i="13"/>
  <c r="B28" i="13"/>
  <c r="C28" i="13"/>
  <c r="G28" i="13"/>
  <c r="H28" i="13" s="1"/>
  <c r="G23" i="13"/>
  <c r="H23" i="13" s="1"/>
  <c r="D25" i="13"/>
  <c r="F23" i="13"/>
  <c r="G24" i="13"/>
  <c r="H24" i="13" s="1"/>
  <c r="E23" i="13"/>
  <c r="F24" i="13"/>
  <c r="D23" i="13"/>
  <c r="B24" i="13"/>
  <c r="D21" i="13"/>
  <c r="E24" i="13"/>
  <c r="C23" i="13"/>
  <c r="D24" i="13"/>
  <c r="B23" i="13"/>
  <c r="C24" i="13"/>
  <c r="D22" i="13"/>
  <c r="D113" i="22" s="1"/>
  <c r="F19" i="13"/>
  <c r="E20" i="13"/>
  <c r="C19" i="13"/>
  <c r="G19" i="13"/>
  <c r="H19" i="13" s="1"/>
  <c r="G20" i="13"/>
  <c r="H20" i="13" s="1"/>
  <c r="E19" i="13"/>
  <c r="F20" i="13"/>
  <c r="D19" i="13"/>
  <c r="D20" i="13"/>
  <c r="B19" i="13"/>
  <c r="C20" i="13"/>
  <c r="B20" i="13"/>
  <c r="G16" i="13"/>
  <c r="H16" i="13" s="1"/>
  <c r="G15" i="13"/>
  <c r="H15" i="13" s="1"/>
  <c r="F15" i="13"/>
  <c r="B16" i="13"/>
  <c r="E15" i="13"/>
  <c r="B15" i="13"/>
  <c r="F16" i="13"/>
  <c r="C16" i="13"/>
  <c r="D15" i="13"/>
  <c r="D16" i="13"/>
  <c r="C15" i="13"/>
  <c r="E16" i="13"/>
  <c r="G11" i="13"/>
  <c r="H11" i="13" s="1"/>
  <c r="G12" i="13"/>
  <c r="H12" i="13" s="1"/>
  <c r="F11" i="13"/>
  <c r="D11" i="13"/>
  <c r="C12" i="13"/>
  <c r="E12" i="13"/>
  <c r="E11" i="13"/>
  <c r="C11" i="13"/>
  <c r="F12" i="13"/>
  <c r="K12" i="13" s="1"/>
  <c r="D12" i="13"/>
  <c r="B11" i="13"/>
  <c r="B12" i="13"/>
  <c r="K11" i="13" l="1"/>
  <c r="J8" i="13"/>
  <c r="I35" i="13"/>
  <c r="I18" i="23"/>
  <c r="I17" i="23" s="1"/>
  <c r="I30" i="23"/>
  <c r="I29" i="23" s="1"/>
  <c r="I26" i="23"/>
  <c r="I25" i="23" s="1"/>
  <c r="I34" i="23"/>
  <c r="I33" i="23" s="1"/>
  <c r="I31" i="13"/>
  <c r="I32" i="13"/>
  <c r="D174" i="22"/>
  <c r="I22" i="23"/>
  <c r="I21" i="23" s="1"/>
  <c r="I38" i="23"/>
  <c r="I37" i="23" s="1"/>
  <c r="I14" i="23"/>
  <c r="I13" i="23" s="1"/>
  <c r="I42" i="23"/>
  <c r="I41" i="23" s="1"/>
  <c r="I10" i="23"/>
  <c r="I9" i="23" s="1"/>
  <c r="I43" i="13"/>
  <c r="I40" i="13"/>
  <c r="I47" i="13"/>
  <c r="I36" i="13"/>
  <c r="I39" i="13"/>
  <c r="I44" i="13"/>
  <c r="I28" i="13"/>
  <c r="I26" i="13" s="1"/>
  <c r="I16" i="13"/>
  <c r="I24" i="13"/>
  <c r="I19" i="13"/>
  <c r="I23" i="13"/>
  <c r="I15" i="13"/>
  <c r="I20" i="13"/>
  <c r="I12" i="13"/>
  <c r="I11" i="13"/>
  <c r="I30" i="13" l="1"/>
  <c r="I29" i="13" s="1"/>
  <c r="I48" i="23"/>
  <c r="I6" i="23" s="1"/>
  <c r="I34" i="13"/>
  <c r="I33" i="13" s="1"/>
  <c r="I25" i="13"/>
  <c r="D26" i="23"/>
  <c r="D26" i="13"/>
  <c r="I46" i="13"/>
  <c r="I45" i="13" s="1"/>
  <c r="D18" i="13"/>
  <c r="D63" i="22" s="1"/>
  <c r="D18" i="23"/>
  <c r="D30" i="13"/>
  <c r="D30" i="23"/>
  <c r="D34" i="13"/>
  <c r="D34" i="23"/>
  <c r="D17" i="13"/>
  <c r="D17" i="23"/>
  <c r="D33" i="13"/>
  <c r="D33" i="23"/>
  <c r="I18" i="13"/>
  <c r="I17" i="13" s="1"/>
  <c r="I42" i="13"/>
  <c r="I41" i="13" s="1"/>
  <c r="I22" i="13"/>
  <c r="I21" i="13" s="1"/>
  <c r="I38" i="13"/>
  <c r="I37" i="13" s="1"/>
  <c r="I14" i="13"/>
  <c r="I13" i="13" s="1"/>
  <c r="I10" i="13"/>
  <c r="I9" i="13" s="1"/>
  <c r="A12" i="21"/>
  <c r="G6" i="20"/>
  <c r="G7" i="20" s="1"/>
  <c r="A11" i="21"/>
  <c r="A10" i="21"/>
  <c r="A9" i="21"/>
  <c r="A8" i="21"/>
  <c r="A7" i="21"/>
  <c r="A6" i="21"/>
  <c r="A5" i="21"/>
  <c r="A5" i="14"/>
  <c r="A6" i="14"/>
  <c r="T13" i="14"/>
  <c r="F17" i="14"/>
  <c r="F22" i="14" s="1"/>
  <c r="T24" i="14"/>
  <c r="A5" i="5"/>
  <c r="A6" i="5"/>
  <c r="I48" i="13" l="1"/>
  <c r="I6" i="13" s="1"/>
  <c r="A4" i="21"/>
  <c r="D14" i="13" l="1"/>
  <c r="D14" i="23"/>
  <c r="D13" i="13"/>
  <c r="D13" i="23"/>
  <c r="D11" i="22" l="1"/>
  <c r="A3" i="21"/>
  <c r="R10" i="5"/>
  <c r="R8" i="5" s="1"/>
  <c r="E9" i="5"/>
  <c r="D10" i="13" l="1"/>
  <c r="D10" i="23"/>
  <c r="D9" i="13"/>
  <c r="D9" i="23"/>
  <c r="J10" i="21"/>
  <c r="J8" i="21"/>
  <c r="J9" i="21" l="1"/>
  <c r="J5" i="21"/>
  <c r="R18" i="5"/>
  <c r="S18" i="5" s="1"/>
  <c r="R16" i="5"/>
  <c r="S16" i="5" s="1"/>
  <c r="J12" i="21"/>
  <c r="C19" i="5" l="1"/>
  <c r="J4" i="21"/>
  <c r="J3" i="21"/>
  <c r="J7" i="21"/>
  <c r="J6" i="21"/>
  <c r="R17" i="5"/>
  <c r="S17" i="5" s="1"/>
  <c r="R13" i="5"/>
  <c r="S13" i="5" s="1"/>
  <c r="R12" i="5" l="1"/>
  <c r="S12" i="5" s="1"/>
  <c r="R15" i="5"/>
  <c r="S15" i="5" s="1"/>
  <c r="R14" i="5"/>
  <c r="S14" i="5" s="1"/>
  <c r="J11" i="21"/>
  <c r="J13" i="21" s="1"/>
  <c r="C20" i="5" l="1"/>
  <c r="R11" i="5" l="1"/>
  <c r="S11" i="5" s="1"/>
  <c r="R19" i="5" l="1"/>
  <c r="D19" i="5"/>
  <c r="E20" i="5"/>
  <c r="D20" i="5" s="1"/>
  <c r="R20" i="5" l="1"/>
</calcChain>
</file>

<file path=xl/sharedStrings.xml><?xml version="1.0" encoding="utf-8"?>
<sst xmlns="http://schemas.openxmlformats.org/spreadsheetml/2006/main" count="36749" uniqueCount="19766">
  <si>
    <t>ITEM</t>
  </si>
  <si>
    <t>ESPECIFICAÇÕES</t>
  </si>
  <si>
    <t>UD</t>
  </si>
  <si>
    <t>LARG.</t>
  </si>
  <si>
    <t>ESPES. / ALTURA</t>
  </si>
  <si>
    <t>QUANT.</t>
  </si>
  <si>
    <t>TOTAL</t>
  </si>
  <si>
    <t>1.0</t>
  </si>
  <si>
    <t>1.1</t>
  </si>
  <si>
    <t>=</t>
  </si>
  <si>
    <t xml:space="preserve"> ITEM</t>
  </si>
  <si>
    <t>DISCRIMINAÇÃO</t>
  </si>
  <si>
    <t>UNID.</t>
  </si>
  <si>
    <t>PR. TOTAL</t>
  </si>
  <si>
    <t>TOTAL GERAL R$</t>
  </si>
  <si>
    <t>COMPR</t>
  </si>
  <si>
    <t>x</t>
  </si>
  <si>
    <t>%</t>
  </si>
  <si>
    <t>PREÇO</t>
  </si>
  <si>
    <t>R$</t>
  </si>
  <si>
    <t xml:space="preserve">TOTAL </t>
  </si>
  <si>
    <t>TOTAL ACUMULADO R$</t>
  </si>
  <si>
    <t>3.0</t>
  </si>
  <si>
    <t>BDI:</t>
  </si>
  <si>
    <t>PREÇO UNIT. SEM BDI</t>
  </si>
  <si>
    <t>PREÇO UNIT. COM BDI</t>
  </si>
  <si>
    <t>30 DIAS</t>
  </si>
  <si>
    <t/>
  </si>
  <si>
    <t>3.1</t>
  </si>
  <si>
    <t>FONTE</t>
  </si>
  <si>
    <t>CÓDIGO</t>
  </si>
  <si>
    <t>____________________________________</t>
  </si>
  <si>
    <t xml:space="preserve">               Responsável Pelo Orçamento                                   </t>
  </si>
  <si>
    <t>PLANILHA ORÇAMENTÁRIA</t>
  </si>
  <si>
    <t>M</t>
  </si>
  <si>
    <t>LIMPEZA FINAL DA OBRA</t>
  </si>
  <si>
    <t>FUNDO E TAMPA</t>
  </si>
  <si>
    <t>KG</t>
  </si>
  <si>
    <t>REMOÇÃO DE TELHAS, DE FIBROCIMENTO, METÁLICA E CERÂMICA, DE FORMA MANUAL, SEM REAPROVEITAMENTO. AF_12/2017</t>
  </si>
  <si>
    <t>UNIDADE</t>
  </si>
  <si>
    <t>CUSTO TOTAL</t>
  </si>
  <si>
    <t>H</t>
  </si>
  <si>
    <t>BLOCO CERAMICO (ALVENARIA DE VEDACAO), DE 9 X 19 X 19 CM</t>
  </si>
  <si>
    <t>MIL</t>
  </si>
  <si>
    <t>M3</t>
  </si>
  <si>
    <t>CIMENTO PORTLAND COMPOSTO CP II-32</t>
  </si>
  <si>
    <t>AREIA MEDIA - POSTO JAZIDA/FORNECEDOR (RETIRADO NA JAZIDA, SEM TRANSPORTE)</t>
  </si>
  <si>
    <t>CAL HIDRATADA CH-I PARA ARGAMASSAS</t>
  </si>
  <si>
    <t>EXECUÇÃO DE PASSEIO EM PISO INTERTRAVADO, COM BLOCO RETANGULAR COR NATURAL DE 20 X 10 CM, ESPESSURA 6 CM. AF_12/2015</t>
  </si>
  <si>
    <t>EXECUÇÃO DE ALMOXARIFADO EM CANTEIRO DE OBRA EM CHAPA DE MADEIRA COMPENSADA, INCLUSO PRATELEIRAS. AF_02/2016</t>
  </si>
  <si>
    <t>TORNEIRA CROMADA 1/2" OU 3/4" PARA TANQUE, PADRÃO MÉDIO - FORNECIMENTO E INSTALAÇÃO. AF_12/2013</t>
  </si>
  <si>
    <t>FABRICAÇÃO, MONTAGEM E DESMONTAGEM DE FÔRMA PARA VIGA BALDRAME, EM MADEIRA SERRADA, E=25 MM, 4 UTILIZAÇÕES. AF_06/2017</t>
  </si>
  <si>
    <t>ARMAÇÃO DE BLOCO, VIGA BALDRAME OU SAPATA UTILIZANDO AÇO CA-50 DE 8 MM - MONTAGEM. AF_06/2017</t>
  </si>
  <si>
    <t>ARMAÇÃO DE BLOCO, VIGA BALDRAME E SAPATA UTILIZANDO AÇO CA-60 DE 5 MM - MONTAGEM. AF_06/2017</t>
  </si>
  <si>
    <t>LANÇAMENTO COM USO DE BALDES, ADENSAMENTO E ACABAMENTO DE CONCRETO EM ESTRUTURAS. AF_12/2015</t>
  </si>
  <si>
    <t>FABRICAÇÃO DE FÔRMA PARA PILARES E ESTRUTURAS SIMILARES, EM MADEIRA SERRADA, E=25 MM. AF_12/2015</t>
  </si>
  <si>
    <t>ARMAÇÃO DE PILAR OU VIGA DE UMA ESTRUTURA CONVENCIONAL DE CONCRETO ARMADO EM UMA EDIFICAÇÃO TÉRREA OU SOBRADO UTILIZANDO AÇO CA-50 DE 20,0 MM - MONTAGEM. AF_12/2015</t>
  </si>
  <si>
    <t>CONTRAPISO EM ARGAMASSA TRAÇO 1:4 (CIMENTO E AREIA), PREPARO MANUAL, APLICADO EM ÁREAS SECAS SOBRE LAJE, ADERIDO, ESPESSURA 3CM. AF_06/2014</t>
  </si>
  <si>
    <t>PORTA DE ACO CHAPA 24, DE ENROLAR, VAZADA TIJOLINHO OU EQUIVALENTE COM RETANGULO OU CIRCULO, ACABAMENTO GALVANIZADO NATURAL</t>
  </si>
  <si>
    <t>Sub-Total</t>
  </si>
  <si>
    <t>TUBO PVC, SÉRIE R, ÁGUA PLUVIAL, DN 100 MM, FORNECIDO E INSTALADO EM CONDUTORES VERTICAIS DE ÁGUAS PLUVIAIS. AF_12/2014</t>
  </si>
  <si>
    <t>Secretário</t>
  </si>
  <si>
    <t>Tipo de Obra (conforme Acórdão 2622/2013 - TCU):</t>
  </si>
  <si>
    <t xml:space="preserve"> - Construção de Edifícios (também para Reformas)</t>
  </si>
  <si>
    <t>ITENS</t>
  </si>
  <si>
    <t>SIGLAS</t>
  </si>
  <si>
    <t>VALORES</t>
  </si>
  <si>
    <t>TAXA DE RATEIO DA ADMINISTRAÇÃO CENTRAL</t>
  </si>
  <si>
    <t>AC</t>
  </si>
  <si>
    <t>TAXA DE SEGURO E GARANTIA DO EMPREENDIMENTO</t>
  </si>
  <si>
    <t>S+G</t>
  </si>
  <si>
    <t>TAXA DE RISCO</t>
  </si>
  <si>
    <t>R</t>
  </si>
  <si>
    <t>TAXA DE DESPESAS FINANCEIRAS</t>
  </si>
  <si>
    <t>DF</t>
  </si>
  <si>
    <t>TAXA DE LUCRO</t>
  </si>
  <si>
    <t>L</t>
  </si>
  <si>
    <t>TAXA DE TRIBUTOS</t>
  </si>
  <si>
    <t>PIS (geralmente 0,65%)</t>
  </si>
  <si>
    <t>I</t>
  </si>
  <si>
    <t>COFINS (geralmente 3,00%)</t>
  </si>
  <si>
    <t>ISS (legislação municipal)</t>
  </si>
  <si>
    <t>CPRB (INSS)</t>
  </si>
  <si>
    <t>BDI RESULTANTE</t>
  </si>
  <si>
    <t>FÓRMULA UTILIZADA:</t>
  </si>
  <si>
    <t>COMPOSIÇÃO DE BDI</t>
  </si>
  <si>
    <t>1.1.1</t>
  </si>
  <si>
    <t>ALMOXARIFE COM ENCARGOS COMPLEMENTARES</t>
  </si>
  <si>
    <t>ISOLAMENTO DE OBRA COM TELA PLASTICA COM MALHA DE 5MM E ESTRUTURA DE MADEIRA PONTALETEADA</t>
  </si>
  <si>
    <t>LOCACAO CONVENCIONAL DE OBRA, ATRAVÉS DE GABARITO DE TABUAS CORRIDAS PONTALETADAS, COM REAPROVEITAMENTO DE 3 VEZES.</t>
  </si>
  <si>
    <t>CARGA E DESCARGA MECANIZADAS DE ENTULHO EM CAMINHAO BASCULANTE 6 M3</t>
  </si>
  <si>
    <t>TELHAMENTO COM TELHA ONDULADA DE FIBRA DE VIDRO E = 0,6 MM, PARA TELHADO COM INCLINAÇÃO MAIOR QUE 10°, COM ATÉ 2 ÁGUAS, INCLUSO IÇAMENTO. AF_06/2016</t>
  </si>
  <si>
    <t>ALVENARIA EM TIJOLO CERAMICO MACICO 5X10X20CM 1 VEZ (ESPESSURA 20CM), ASSENTADO COM ARGAMASSA TRACO 1:2:8 (CIMENTO, CAL E AREIA)</t>
  </si>
  <si>
    <t>JOELHO 45 GRAUS, PVC, SERIE R, ÁGUA PLUVIAL, DN 100 MM, JUNTA ELÁSTICA, FORNECIDO E INSTALADO EM CONDUTORES VERTICAIS DE ÁGUAS PLUVIAIS. AF_12/2014</t>
  </si>
  <si>
    <t>SERRALHEIRO COM ENCARGOS COMPLEMENTARES</t>
  </si>
  <si>
    <t>SOLDADOR COM ENCARGOS COMPLEMENTARES</t>
  </si>
  <si>
    <t>ATERRO MANUAL DE VALAS COM SOLO ARGILO-ARENOSO E COMPACTAÇÃO MECANIZADA. AF_05/2016</t>
  </si>
  <si>
    <t>ARMAÇÃO DE PILAR OU VIGA DE UMA ESTRUTURA CONVENCIONAL DE CONCRETO ARMADO EM UMA EDIFICAÇÃO TÉRREA OU SOBRADO UTILIZANDO AÇO CA-60 DE 5,0 MM - MONTAGEM. AF_12/2015</t>
  </si>
  <si>
    <t>LASTRO DE CONCRETO MAGRO, APLICADO EM PISOS OU RADIERS, ESPESSURA DE 5 CM. AF_07_2016</t>
  </si>
  <si>
    <t>IMPERMEABILIZACAO DE ESTRUTURAS ENTERRADAS, COM TINTA ASFALTICA, DUAS DEMAOS.</t>
  </si>
  <si>
    <t>PISO EM GRANILITE, MARMORITE OU GRANITINA ESPESSURA 8 MM, INCLUSO JUNTAS DE DILATACAO PLASTICAS</t>
  </si>
  <si>
    <t>REVESTIMENTO CERÂMICO PARA PISO COM PLACAS TIPO PORCELANATO DE DIMENSÕES 45X45 CM APLICADA EM AMBIENTES DE ÁREA MAIOR QUE 10 M². AF_06/2014</t>
  </si>
  <si>
    <t>ASSENTAMENTO DE GUIA (MEIO-FIO) EM TRECHO RETO, CONFECCIONADA EM CONCRETO PRÉ-FABRICADO, DIMENSÕES 100X15X13X30 CM (COMPRIMENTO X BASE INFERIOR X BASE SUPERIOR X ALTURA), PARA VIAS URBANAS (USO VIÁRIO). AF_06/2016</t>
  </si>
  <si>
    <t>REVESTIMENTO CERÂMICO PARA PAREDES INTERNAS COM PLACAS TIPO ESMALTADA EXTRA DE DIMENSÕES 25X35 CM APLICADAS EM AMBIENTES DE ÁREA MAIOR QUE 5 M² NA ALTURA INTEIRA DAS PAREDES. AF_06/2014</t>
  </si>
  <si>
    <t>PINTURA ESMALTE ALTO BRILHO, DUAS DEMAOS, SOBRE SUPERFICIE METALICA</t>
  </si>
  <si>
    <t>ADUELA / MARCO / BATENTE PARA PORTA DE 70X210CM, PADRÃO MÉDIO - FORNECIMENTO E MONTAGEM. AF_08/2015</t>
  </si>
  <si>
    <t>ADUELA / MARCO / BATENTE PARA PORTA DE 70X210CM, FIXAÇÃO COM ARGAMASSA - SOMENTE INSTALAÇÃO. AF_08/2015_P</t>
  </si>
  <si>
    <t>PORTA DE MADEIRA PARA PINTURA, SEMI-OCA (LEVE OU MÉDIA), 70X210CM, ESPESSURA DE 3,5CM, INCLUSO DOBRADIÇAS - FORNECIMENTO E INSTALAÇÃO. AF_08/2015</t>
  </si>
  <si>
    <t>ALIZAR / GUARNIÇÃO DE 5X1,5CM PARA PORTA DE 70X210CM FIXADO COM PREGOS, PADRÃO MÉDIO - FORNECIMENTO E INSTALAÇÃO. AF_08/2015</t>
  </si>
  <si>
    <t>FECHADURA DE EMBUTIR PARA PORTAS INTERNAS, COMPLETA, ACABAMENTO PADRÃO MÉDIO, COM EXECUÇÃO DE FURO - FORNECIMENTO E INSTALAÇÃO. AF_08/2015</t>
  </si>
  <si>
    <t>DOBRADICA TIPO VAI E VEM EM LATAO POLIDO 3"</t>
  </si>
  <si>
    <t>KIT DE PORTA DE MADEIRA PARA PINTURA, SEMI-OCA (LEVE OU MÉDIA), PADRÃO MÉDIO, 80X210CM, ESPESSURA DE 3,5CM, ITENS INCLUSOS: DOBRADIÇAS, MONTAGEM E INSTALAÇÃO DO BATENTE, FECHADURA COM EXECUÇÃO DO FURO - FORNECIMENTO E INSTALAÇÃO. AF_08/2015</t>
  </si>
  <si>
    <t>PINTURA ESMALTE ACETINADO EM MADEIRA, DUAS DEMAOS</t>
  </si>
  <si>
    <t>PORTA EM ALUMÍNIO DE ABRIR TIPO VENEZIANA COM GUARNIÇÃO, FIXAÇÃO COM PARAFUSOS - FORNECIMENTO E INSTALAÇÃO. AF_08/2015</t>
  </si>
  <si>
    <t>PORTA CORTA-FOGO 90X210X4CM - FORNECIMENTO E INSTALAÇÃO. AF_08/2015</t>
  </si>
  <si>
    <t>ALVENARIA EM TIJOLO CERAMICO MACICO 5X10X20CM 1/2 VEZ (ESPESSURA 10CM), ASSENTADO COM ARGAMASSA TRACO 1:2:8 (CIMENTO, CAL E AREIA)</t>
  </si>
  <si>
    <t>CAIXA DE INSPEÇÃO EM ALVENARIA DE TIJOLO MACIÇO 60X60X60CM, REVESTIDA INTERNAMENTO COM BARRA LISA (CIMENTO E AREIA, TRAÇO 1:4) E=2,0CM, COM TAMPA PRÉ-MOLDADA DE CONCRETO E FUNDO DE CONCRETO 15MPA TIPO C - ESCAVAÇÃO E CONFECÇÃO</t>
  </si>
  <si>
    <t>ENCANADOR OU BOMBEIRO HIDRÁULICO COM ENCARGOS COMPLEMENTARES</t>
  </si>
  <si>
    <t>AUXILIAR DE ENCANADOR OU BOMBEIRO HIDRÁULICO COM ENCARGOS COMPLEMENTARES</t>
  </si>
  <si>
    <t>KIT DE REGISTRO DE GAVETA BRUTO DE LATÃO ¾", INCLUSIVE CONEXÕES, ROSCÁVEL, INSTALADO EM RAMAL DE ÁGUA FRIA - FORNECIMENTO E INSTALAÇÃO. AF_12/2014</t>
  </si>
  <si>
    <t>SOLUCAO LIMPADORA PARA PVC, FRASCO COM 1000 CM3</t>
  </si>
  <si>
    <t>ADESIVO PLASTICO PARA PVC, FRASCO COM 850 GR</t>
  </si>
  <si>
    <t>TUBO PVC, PBV, SERIE R, DN 50 MM, PARA ESGOTO OU AGUAS PLUVIAIS PREDIAL (NBR 5688)</t>
  </si>
  <si>
    <t>RALO SIFONADO, PVC, DN 100 X 40 MM, JUNTA SOLDÁVEL, FORNECIDO E INSTALADO EM RAMAL DE DESCARGA OU EM RAMAL DE ESGOTO SANITÁRIO. AF_12/2014</t>
  </si>
  <si>
    <t>CAIXA DE GORDURA SIMPLES EM CONCRETO PRE-MOLDADO DN 40,0 CM COM TAMPA - FORNECIMENTO E INSTALACAO</t>
  </si>
  <si>
    <t>TORNEIRA CROMADA TUBO MÓVEL, DE MESA, 1/2" OU 3/4", PARA PIA DE COZINHA, PADRÃO ALTO - FORNECIMENTO E INSTALAÇÃO. AF_12/2013</t>
  </si>
  <si>
    <t>TORNEIRA CROMADA DE MESA, 1/2" OU 3/4", PARA LAVATÓRIO, PADRÃO MÉDIO - FORNECIMENTO E INSTALAÇÃO. AF_12/2013</t>
  </si>
  <si>
    <t>PEDREIRO COM ENCARGOS COMPLEMENTARES</t>
  </si>
  <si>
    <t>AJUDANTE DE PEDREIRO COM ENCARGOS COMPLEMENTARES</t>
  </si>
  <si>
    <t>BANCADA DE MÁRMORE BRANCO POLIDO PARA LAVATÓRIO 0,50 X 0,60 M - FORNECIMENTO E INSTALAÇÃO. AF_12/2013</t>
  </si>
  <si>
    <t>CUBA DE EMBUTIR OVAL EM LOUÇA BRANCA, 35 X 50CM OU EQUIVALENTE - FORNECIMENTO E INSTALAÇÃO. AF_12/2013</t>
  </si>
  <si>
    <t>MONTADOR (TUBO AÇO/EQUIPAMENTOS) COM ENCARGOS COMPLEMENTARES</t>
  </si>
  <si>
    <t>AREIA GROSSA - POSTO JAZIDA/FORNECEDOR (RETIRADO NA JAZIDA, SEM TRANSPORTE)</t>
  </si>
  <si>
    <t>DEMOLIÇÃO DE ALVENARIA PARA QUALQUER TIPO DE BLOCO, DE FORMA MECANIZADA, SEM REAPROVEITAMENTO. AF_12/2017</t>
  </si>
  <si>
    <t>LIMPEZA DE SUPERFICIES COM JATO DE ALTA PRESSAO DE AR E AGUA</t>
  </si>
  <si>
    <t>DEMOLIÇÃO DE REVESTIMENTO CERÂMICO, DE FORMA MANUAL, SEM REAPROVEITAMENTO. AF_12/2017</t>
  </si>
  <si>
    <t>REMOÇÃO DE LOUÇAS, DE FORMA MANUAL, SEM REAPROVEITAMENTO. AF_12/2017</t>
  </si>
  <si>
    <t>REMOÇÃO DE PORTAS, DE FORMA MANUAL, SEM REAPROVEITAMENTO. AF_12/2017</t>
  </si>
  <si>
    <t>REMOÇÃO DE JANELAS, DE FORMA MANUAL, SEM REAPROVEITAMENTO. AF_12/2017</t>
  </si>
  <si>
    <t>PORTA DE FERRO, DE ABRIR, TIPO GRADE COM CHAPA, 87X210CM, COM GUARNICOES</t>
  </si>
  <si>
    <t>JANELA DE ALUMÍNIO MAXIM-AR, FIXAÇÃO COM PARAFUSO, VEDAÇÃO COM ESPUMA EXPANSIVA PU, COM VIDROS, PADRONIZADA. AF_07/2016</t>
  </si>
  <si>
    <t>APLICAÇÃO MANUAL DE PINTURA COM TINTA LÁTEX ACRÍLICA EM PAREDES, DUAS DEMÃOS. AF_06/2014</t>
  </si>
  <si>
    <t>APLICAÇÃO E LIXAMENTO DE MASSA LÁTEX EM PAREDES, DUAS DEMÃOS. AF_06/2014</t>
  </si>
  <si>
    <t>FABRICAÇÃO E INSTALAÇÃO DE TESOURA INTEIRA EM AÇO, VÃO DE 3 M, PARA TELHA ONDULADA DE FIBROCIMENTO, METÁLICA, PLÁSTICA OU TERMOACÚSTICA, INCLUSO IÇAMENTO.. AF_12/2015</t>
  </si>
  <si>
    <t>TELHAMENTO COM TELHA DE AÇO/ALUMÍNIO E = 0,5 MM, COM ATÉ 2 ÁGUAS, INCLUSO IÇAMENTO. AF_06/2016</t>
  </si>
  <si>
    <t>CALHA EM CHAPA DE AÇO GALVANIZADO NÚMERO 24, DESENVOLVIMENTO DE 33 CM, INCLUSO TRANSPORTE VERTICAL. AF_06/2016</t>
  </si>
  <si>
    <t>CUMEEIRA EM PERFIL ONDULADO DE ALUMÍNIO</t>
  </si>
  <si>
    <t>IMPERMEABILIZACAO COM PINTURA A BASE DE RESINA EPOXI ALCATRAO, DUAS DEMAOS.</t>
  </si>
  <si>
    <t>PEDRA BRITADA N. 2 (19 A 38 MM) POSTO PEDREIRA/FORNECEDOR, SEM FRETE</t>
  </si>
  <si>
    <t>MONTADOR DE ESTRUTURA METÁLICA COM ENCARGOS COMPLEMENTARES</t>
  </si>
  <si>
    <t>HIDROJATEADORA PARA DESOBSTRUCAO DE REDES E GALERIAS, TANQUE 7000 L, BOMBA TRIPLEX 140 KGF/CM2 260 L/MIN ALIMENTADA POR MOTOR INDEPENDENTE A DIESEL POTENCIA 125 CV (INCLUI MONTAGEM, NAO INCLUI CAMINHAO)</t>
  </si>
  <si>
    <t>PARA-RAIOS DE DISTRIBUICAO, TENSAO NOMINAL 15 KV, CORRENTE NOMINAL DE DESCARGA 5 KA</t>
  </si>
  <si>
    <t>ARRUELA EM ALUMINIO, COM ROSCA, DE 4", PARA ELETRODUTO</t>
  </si>
  <si>
    <t>BUCHA EM ALUMINIO, COM ROSCA, DE 3/4", PARA ELETRODUTO</t>
  </si>
  <si>
    <t>ARRUELA EM ALUMINIO, COM ROSCA, DE 3/4", PARA ELETRODUTO</t>
  </si>
  <si>
    <t>BUCHA DE NYLON SEM ABA S8</t>
  </si>
  <si>
    <t>PARAFUSO ROSCA SOBERBA ZINCADO CABECA CHATA FENDA SIMPLES 4,8 X 40 MM (1.1/2 ")</t>
  </si>
  <si>
    <t>ABRACADEIRA EM ACO PARA AMARRACAO DE ELETRODUTOS, TIPO U SIMPLES, COM 3/4"</t>
  </si>
  <si>
    <t>LUVA EM PVC RIGIDO ROSCAVEL, DE 4", PARA ELETRODUTO</t>
  </si>
  <si>
    <t>ARRUELA EM ALUMINIO, COM ROSCA, DE 1", PARA ELETRODUTO</t>
  </si>
  <si>
    <t>CURVA 90 GRAUS, LONGA, DE PVC RIGIDO ROSCAVEL, DE 4", PARA ELETRODUTO</t>
  </si>
  <si>
    <t>CURVA 90 GRAUS, LONGA, DE PVC RIGIDO ROSCAVEL, DE 2", PARA ELETRODUTO</t>
  </si>
  <si>
    <t>CURVA 90 GRAUS, LONGA, DE PVC RIGIDO ROSCAVEL, DE 1 1/4", PARA ELETRODUTO</t>
  </si>
  <si>
    <t>ELETRODUTO DE PVC RIGIDO ROSCAVEL DE 1 1/4 ", SEM LUVA</t>
  </si>
  <si>
    <t>ELETRODUTO DE PVC RIGIDO ROSCAVEL DE 2 ", SEM LUVA</t>
  </si>
  <si>
    <t>ELETRODUTO DE PVC RIGIDO ROSCAVEL DE 4 ", SEM LUVA</t>
  </si>
  <si>
    <t>MEMÓRIA DE CÁLCULO</t>
  </si>
  <si>
    <t>SERVENTE COM ENCARGOS COMPLEMENTARES</t>
  </si>
  <si>
    <t>ELETRICISTA COM ENCARGOS COMPLEMENTARES</t>
  </si>
  <si>
    <t>CALCETEIRO COM ENCARGOS COMPLEMENTARES</t>
  </si>
  <si>
    <t>ENERGIA ELETRICA ATE 2000 KWH INDUSTRIAL, SEM DEMANDA</t>
  </si>
  <si>
    <t>VIBRADOR DE IMERSAO, DIAMETRO DA PONTEIRA DE *45* MM, COM MOTOR ELETRICO TRIFASICO DE 2 HP (2 CV)</t>
  </si>
  <si>
    <t>CARPINTEIRO DE FORMAS COM ENCARGOS COMPLEMENTARES</t>
  </si>
  <si>
    <t>ARMADOR COM ENCARGOS COMPLEMENTARES</t>
  </si>
  <si>
    <t>AJUDANTE DE ARMADOR COM ENCARGOS COMPLEMENTARES</t>
  </si>
  <si>
    <t>CHAPA DE MADEIRA COMPENSADA PLASTIFICADA PARA FORMA DE CONCRETO, DE 2,20 X 1,10 M, E = 12 MM</t>
  </si>
  <si>
    <t>ACO CA-50, 8,0 MM, VERGALHAO</t>
  </si>
  <si>
    <t>ACO CA-60, 5,0 MM, VERGALHAO</t>
  </si>
  <si>
    <t>PREGO DE ACO POLIDO COM CABECA 18 X 27 (2 1/2 X 10)</t>
  </si>
  <si>
    <t>ARAME RECOZIDO 18 BWG, 1,25 MM (0,01 KG/M)</t>
  </si>
  <si>
    <t>TABUA MADEIRA 3A QUALIDADE 2,5 X 30CM (1 X 12 ) NAO APARELHADA</t>
  </si>
  <si>
    <t>PECA DE MADEIRA NATIVA / REGIONAL 7,5 X 7,5CM (3X3) NAO APARELHADA (P/FORMA)</t>
  </si>
  <si>
    <t>PECA DE MADEIRA NATIVA/REGIONAL 2,5 X 7,0 CM (SARRAFO-P/FORMA)</t>
  </si>
  <si>
    <t>GUINDASTE HIDRÁULICO AUTOPROPELIDO, COM LANÇA TELESCÓPICA 28,80 M, CAPACIDADE MÁXIMA 30 T, POTÊNCIA 97 KW, TRAÇÃO 4 X 4 - CHP DIURNO. AF_11/2014</t>
  </si>
  <si>
    <t>ARGAMASSA TRAÇO 1:3 (CIMENTO E AREIA MÉDIA), PREPARO MECÂNICO COM BETONEIRA 400 L. AF_08/2014</t>
  </si>
  <si>
    <t>AJUDANTE DE CARPINTEIRO COM ENCARGOS COMPLEMENTARES</t>
  </si>
  <si>
    <t>TUBO DE PVC PARA REDE COLETORA DE ESGOTO DE PAREDE MACIÇA, DN 200 MM, JUNTA ELÁSTICA, INSTALADO EM LOCAL COM NÍVEL BAIXO DE INTERFERÊNCIAS - FORNECIMENTO E ASSENTAMENTO. AF_06/2015</t>
  </si>
  <si>
    <t>REATERRO MANUAL APILOADO COM SOQUETE. AF_10/2017</t>
  </si>
  <si>
    <t>ALVENARIA DE VEDAÇÃO DE BLOCOS CERÂMICOS FURADOS NA HORIZONTAL DE 9X19X19CM (ESPESSURA 9CM) DE PAREDES COM ÁREA LÍQUIDA MAIOR OU IGUAL A 6M² COM VÃOS E ARGAMASSA DE ASSENTAMENTO COM PREPARO MANUAL. AF_06/2014</t>
  </si>
  <si>
    <t>PORTAO EM TELA ARAME GALVANIZADO N.12 MALHA 2" E MOLDURA EM TUBOS DE ACO COM DUAS FOLHAS DE ABRIR, INCLUSO FERRAGENS</t>
  </si>
  <si>
    <t>BANCADA/TAMPO ACO INOX (AISI 304), LARGURA 70 CM, COM RODABANCA (NAO INCLUI PES DE APOIO)</t>
  </si>
  <si>
    <t>EXTINTOR INCENDIO TP PO QUIMICO 6KG - FORNECIMENTO E INSTALACAO</t>
  </si>
  <si>
    <t>PLANTIO DE GRAMA ESMERALDA EM ROLO</t>
  </si>
  <si>
    <t>PLANTIO DE ARVORE REGIONAL, ALTURA MAIOR QUE 2,00M, EM CAVAS DE 80X80X80CM</t>
  </si>
  <si>
    <t>ESCAVAÇÃO MANUAL DE VALA COM PROFUNDIDADE MENOR OU IGUAL A 1,30 M. AF_03/2016</t>
  </si>
  <si>
    <t>REVESTIMENTO CERÂMICO PARA PISO COM PLACAS TIPO ESMALTADA EXTRA DE DIMENSÕES 35X35 CM APLICADA EM AMBIENTES DE ÁREA ENTRE 5 M2 E 10 M2. AF_06/2014</t>
  </si>
  <si>
    <t>PLACA DE INAUGURACAO METALICA, *40* CM X *60* CM</t>
  </si>
  <si>
    <t>AUXILIAR DE ELETRICISTA COM ENCARGOS COMPLEMENTARES</t>
  </si>
  <si>
    <t>CODIGO  DA COMPOSICAO</t>
  </si>
  <si>
    <t>73884/1</t>
  </si>
  <si>
    <t>73884/2</t>
  </si>
  <si>
    <t>73884/3</t>
  </si>
  <si>
    <t>73884/4</t>
  </si>
  <si>
    <t>73884/5</t>
  </si>
  <si>
    <t>73884/6</t>
  </si>
  <si>
    <t>73884/7</t>
  </si>
  <si>
    <t>73884/8</t>
  </si>
  <si>
    <t>73884/9</t>
  </si>
  <si>
    <t>73884/10</t>
  </si>
  <si>
    <t>73884/11</t>
  </si>
  <si>
    <t>73884/12</t>
  </si>
  <si>
    <t>73884/13</t>
  </si>
  <si>
    <t>73884/14</t>
  </si>
  <si>
    <t>73884/15</t>
  </si>
  <si>
    <t>73884/16</t>
  </si>
  <si>
    <t>73885/1</t>
  </si>
  <si>
    <t>73885/2</t>
  </si>
  <si>
    <t>73885/3</t>
  </si>
  <si>
    <t>73885/4</t>
  </si>
  <si>
    <t>73885/5</t>
  </si>
  <si>
    <t>73885/6</t>
  </si>
  <si>
    <t>73885/7</t>
  </si>
  <si>
    <t>73885/8</t>
  </si>
  <si>
    <t>73885/9</t>
  </si>
  <si>
    <t>73885/10</t>
  </si>
  <si>
    <t>73885/11</t>
  </si>
  <si>
    <t>73885/12</t>
  </si>
  <si>
    <t>74209/1</t>
  </si>
  <si>
    <t>73847/1</t>
  </si>
  <si>
    <t>73866/4</t>
  </si>
  <si>
    <t>73866/5</t>
  </si>
  <si>
    <t>73866/6</t>
  </si>
  <si>
    <t>73866/7</t>
  </si>
  <si>
    <t>73866/8</t>
  </si>
  <si>
    <t>73866/9</t>
  </si>
  <si>
    <t>73867/1</t>
  </si>
  <si>
    <t>73867/2</t>
  </si>
  <si>
    <t>73867/3</t>
  </si>
  <si>
    <t>73867/4</t>
  </si>
  <si>
    <t>74045/2</t>
  </si>
  <si>
    <t>73970/1</t>
  </si>
  <si>
    <t>73970/2</t>
  </si>
  <si>
    <t>73891/1</t>
  </si>
  <si>
    <t>73882/1</t>
  </si>
  <si>
    <t>73882/5</t>
  </si>
  <si>
    <t>73816/1</t>
  </si>
  <si>
    <t>73816/2</t>
  </si>
  <si>
    <t>73881/1</t>
  </si>
  <si>
    <t>73881/3</t>
  </si>
  <si>
    <t>73883/1</t>
  </si>
  <si>
    <t>73883/2</t>
  </si>
  <si>
    <t>73883/3</t>
  </si>
  <si>
    <t>73902/1</t>
  </si>
  <si>
    <t>73968/1</t>
  </si>
  <si>
    <t>73969/1</t>
  </si>
  <si>
    <t>74017/1</t>
  </si>
  <si>
    <t>74017/2</t>
  </si>
  <si>
    <t>75029/1</t>
  </si>
  <si>
    <t>73890/1</t>
  </si>
  <si>
    <t>73890/2</t>
  </si>
  <si>
    <t>73843/1</t>
  </si>
  <si>
    <t>73844/1</t>
  </si>
  <si>
    <t>73844/2</t>
  </si>
  <si>
    <t>73846/1</t>
  </si>
  <si>
    <t>73846/2</t>
  </si>
  <si>
    <t>73799/1</t>
  </si>
  <si>
    <t>73856/1</t>
  </si>
  <si>
    <t>73856/2</t>
  </si>
  <si>
    <t>73856/3</t>
  </si>
  <si>
    <t>73856/4</t>
  </si>
  <si>
    <t>73856/5</t>
  </si>
  <si>
    <t>73856/6</t>
  </si>
  <si>
    <t>73856/7</t>
  </si>
  <si>
    <t>73856/8</t>
  </si>
  <si>
    <t>73856/9</t>
  </si>
  <si>
    <t>73856/10</t>
  </si>
  <si>
    <t>73856/11</t>
  </si>
  <si>
    <t>73856/12</t>
  </si>
  <si>
    <t>73856/13</t>
  </si>
  <si>
    <t>73856/14</t>
  </si>
  <si>
    <t>73856/15</t>
  </si>
  <si>
    <t>73963/1</t>
  </si>
  <si>
    <t>73963/2</t>
  </si>
  <si>
    <t>73963/3</t>
  </si>
  <si>
    <t>73963/5</t>
  </si>
  <si>
    <t>73963/6</t>
  </si>
  <si>
    <t>73963/7</t>
  </si>
  <si>
    <t>73963/8</t>
  </si>
  <si>
    <t>73963/9</t>
  </si>
  <si>
    <t>73963/10</t>
  </si>
  <si>
    <t>73963/11</t>
  </si>
  <si>
    <t>73963/12</t>
  </si>
  <si>
    <t>73963/13</t>
  </si>
  <si>
    <t>73963/14</t>
  </si>
  <si>
    <t>73963/15</t>
  </si>
  <si>
    <t>73963/16</t>
  </si>
  <si>
    <t>73963/17</t>
  </si>
  <si>
    <t>73963/18</t>
  </si>
  <si>
    <t>73963/19</t>
  </si>
  <si>
    <t>73963/20</t>
  </si>
  <si>
    <t>73963/21</t>
  </si>
  <si>
    <t>73963/22</t>
  </si>
  <si>
    <t>73963/23</t>
  </si>
  <si>
    <t>73963/24</t>
  </si>
  <si>
    <t>73963/25</t>
  </si>
  <si>
    <t>73963/26</t>
  </si>
  <si>
    <t>73963/27</t>
  </si>
  <si>
    <t>73963/28</t>
  </si>
  <si>
    <t>73963/29</t>
  </si>
  <si>
    <t>73963/30</t>
  </si>
  <si>
    <t>73963/31</t>
  </si>
  <si>
    <t>73963/32</t>
  </si>
  <si>
    <t>73963/33</t>
  </si>
  <si>
    <t>73963/34</t>
  </si>
  <si>
    <t>73963/35</t>
  </si>
  <si>
    <t>73963/36</t>
  </si>
  <si>
    <t>73963/37</t>
  </si>
  <si>
    <t>73963/38</t>
  </si>
  <si>
    <t>73963/39</t>
  </si>
  <si>
    <t>73963/40</t>
  </si>
  <si>
    <t>73963/41</t>
  </si>
  <si>
    <t>73963/42</t>
  </si>
  <si>
    <t>73963/43</t>
  </si>
  <si>
    <t>73963/44</t>
  </si>
  <si>
    <t>73963/45</t>
  </si>
  <si>
    <t>73963/46</t>
  </si>
  <si>
    <t>73963/47</t>
  </si>
  <si>
    <t>73963/48</t>
  </si>
  <si>
    <t>74124/1</t>
  </si>
  <si>
    <t>74124/2</t>
  </si>
  <si>
    <t>74124/3</t>
  </si>
  <si>
    <t>74124/4</t>
  </si>
  <si>
    <t>74124/5</t>
  </si>
  <si>
    <t>74124/6</t>
  </si>
  <si>
    <t>74124/7</t>
  </si>
  <si>
    <t>74124/8</t>
  </si>
  <si>
    <t>74162/1</t>
  </si>
  <si>
    <t>74206/1</t>
  </si>
  <si>
    <t>74206/2</t>
  </si>
  <si>
    <t>74212/1</t>
  </si>
  <si>
    <t>74214/1</t>
  </si>
  <si>
    <t>74214/2</t>
  </si>
  <si>
    <t>74224/1</t>
  </si>
  <si>
    <t>73877/1</t>
  </si>
  <si>
    <t>73877/2</t>
  </si>
  <si>
    <t>73910/8</t>
  </si>
  <si>
    <t>73910/9</t>
  </si>
  <si>
    <t>73813/1</t>
  </si>
  <si>
    <t>73933/1</t>
  </si>
  <si>
    <t>73933/3</t>
  </si>
  <si>
    <t>73933/4</t>
  </si>
  <si>
    <t>74073/1</t>
  </si>
  <si>
    <t>74073/2</t>
  </si>
  <si>
    <t>74136/1</t>
  </si>
  <si>
    <t>74136/2</t>
  </si>
  <si>
    <t>74136/3</t>
  </si>
  <si>
    <t>73932/1</t>
  </si>
  <si>
    <t>74195/1</t>
  </si>
  <si>
    <t>74072/1</t>
  </si>
  <si>
    <t>74072/2</t>
  </si>
  <si>
    <t>74072/3</t>
  </si>
  <si>
    <t>74194/1</t>
  </si>
  <si>
    <t>73737/1</t>
  </si>
  <si>
    <t>73737/2</t>
  </si>
  <si>
    <t>73737/3</t>
  </si>
  <si>
    <t>73736/1</t>
  </si>
  <si>
    <t>74046/2</t>
  </si>
  <si>
    <t>74047/2</t>
  </si>
  <si>
    <t>74084/1</t>
  </si>
  <si>
    <t>73838/1</t>
  </si>
  <si>
    <t>74125/1</t>
  </si>
  <si>
    <t>74125/2</t>
  </si>
  <si>
    <t>74100/1</t>
  </si>
  <si>
    <t>74238/2</t>
  </si>
  <si>
    <t>73908/1</t>
  </si>
  <si>
    <t>73908/2</t>
  </si>
  <si>
    <t>73771/1</t>
  </si>
  <si>
    <t>73990/1</t>
  </si>
  <si>
    <t>73994/1</t>
  </si>
  <si>
    <t>79504/1</t>
  </si>
  <si>
    <t>79504/2</t>
  </si>
  <si>
    <t>79504/3</t>
  </si>
  <si>
    <t>79504/4</t>
  </si>
  <si>
    <t>79504/5</t>
  </si>
  <si>
    <t>79504/6</t>
  </si>
  <si>
    <t>79504/7</t>
  </si>
  <si>
    <t>79504/8</t>
  </si>
  <si>
    <t>79504/9</t>
  </si>
  <si>
    <t>79504/10</t>
  </si>
  <si>
    <t>79504/11</t>
  </si>
  <si>
    <t>79504/12</t>
  </si>
  <si>
    <t>74157/4</t>
  </si>
  <si>
    <t>74141/1</t>
  </si>
  <si>
    <t>74141/2</t>
  </si>
  <si>
    <t>74141/3</t>
  </si>
  <si>
    <t>74141/4</t>
  </si>
  <si>
    <t>74202/1</t>
  </si>
  <si>
    <t>74202/2</t>
  </si>
  <si>
    <t>73817/1</t>
  </si>
  <si>
    <t>73817/2</t>
  </si>
  <si>
    <t>74078/1</t>
  </si>
  <si>
    <t>73898/1</t>
  </si>
  <si>
    <t>74121/1</t>
  </si>
  <si>
    <t>74144/2</t>
  </si>
  <si>
    <t>73753/1</t>
  </si>
  <si>
    <t>74033/1</t>
  </si>
  <si>
    <t>73929/1</t>
  </si>
  <si>
    <t>73929/4</t>
  </si>
  <si>
    <t>73762/2</t>
  </si>
  <si>
    <t>73762/4</t>
  </si>
  <si>
    <t>74066/2</t>
  </si>
  <si>
    <t>74106/1</t>
  </si>
  <si>
    <t>73872/1</t>
  </si>
  <si>
    <t>73872/2</t>
  </si>
  <si>
    <t>74025/1</t>
  </si>
  <si>
    <t>74190/1</t>
  </si>
  <si>
    <t>73798/1</t>
  </si>
  <si>
    <t>73798/3</t>
  </si>
  <si>
    <t>73782/2</t>
  </si>
  <si>
    <t>73782/3</t>
  </si>
  <si>
    <t>73782/4</t>
  </si>
  <si>
    <t>73782/5</t>
  </si>
  <si>
    <t>74052/5</t>
  </si>
  <si>
    <t>74130/1</t>
  </si>
  <si>
    <t>74130/2</t>
  </si>
  <si>
    <t>74130/3</t>
  </si>
  <si>
    <t>74130/4</t>
  </si>
  <si>
    <t>74130/5</t>
  </si>
  <si>
    <t>74130/6</t>
  </si>
  <si>
    <t>74130/7</t>
  </si>
  <si>
    <t>74130/8</t>
  </si>
  <si>
    <t>74130/9</t>
  </si>
  <si>
    <t>74130/10</t>
  </si>
  <si>
    <t>74131/1</t>
  </si>
  <si>
    <t>74131/4</t>
  </si>
  <si>
    <t>74131/5</t>
  </si>
  <si>
    <t>74131/6</t>
  </si>
  <si>
    <t>74131/7</t>
  </si>
  <si>
    <t>74131/8</t>
  </si>
  <si>
    <t>73953/4</t>
  </si>
  <si>
    <t>73953/8</t>
  </si>
  <si>
    <t>73953/9</t>
  </si>
  <si>
    <t>73767/1</t>
  </si>
  <si>
    <t>73767/2</t>
  </si>
  <si>
    <t>73767/3</t>
  </si>
  <si>
    <t>73767/4</t>
  </si>
  <si>
    <t>73767/5</t>
  </si>
  <si>
    <t>73781/1</t>
  </si>
  <si>
    <t>73781/2</t>
  </si>
  <si>
    <t>73781/3</t>
  </si>
  <si>
    <t>73783/1</t>
  </si>
  <si>
    <t>73783/3</t>
  </si>
  <si>
    <t>73783/5</t>
  </si>
  <si>
    <t>73783/6</t>
  </si>
  <si>
    <t>73783/8</t>
  </si>
  <si>
    <t>73783/9</t>
  </si>
  <si>
    <t>73783/10</t>
  </si>
  <si>
    <t>73783/11</t>
  </si>
  <si>
    <t>73783/12</t>
  </si>
  <si>
    <t>73783/14</t>
  </si>
  <si>
    <t>73783/15</t>
  </si>
  <si>
    <t>73783/16</t>
  </si>
  <si>
    <t>73783/17</t>
  </si>
  <si>
    <t>73769/1</t>
  </si>
  <si>
    <t>73769/2</t>
  </si>
  <si>
    <t>73769/3</t>
  </si>
  <si>
    <t>73769/4</t>
  </si>
  <si>
    <t>73855/1</t>
  </si>
  <si>
    <t>73831/2</t>
  </si>
  <si>
    <t>73831/3</t>
  </si>
  <si>
    <t>73831/4</t>
  </si>
  <si>
    <t>73831/5</t>
  </si>
  <si>
    <t>73831/6</t>
  </si>
  <si>
    <t>73831/7</t>
  </si>
  <si>
    <t>73831/8</t>
  </si>
  <si>
    <t>73831/9</t>
  </si>
  <si>
    <t>74231/1</t>
  </si>
  <si>
    <t>74246/1</t>
  </si>
  <si>
    <t>73857/1</t>
  </si>
  <si>
    <t>73857/2</t>
  </si>
  <si>
    <t>73857/3</t>
  </si>
  <si>
    <t>73857/4</t>
  </si>
  <si>
    <t>73857/5</t>
  </si>
  <si>
    <t>73857/6</t>
  </si>
  <si>
    <t>73857/7</t>
  </si>
  <si>
    <t>73857/8</t>
  </si>
  <si>
    <t>73857/9</t>
  </si>
  <si>
    <t>73857/10</t>
  </si>
  <si>
    <t>73780/1</t>
  </si>
  <si>
    <t>73780/2</t>
  </si>
  <si>
    <t>73780/3</t>
  </si>
  <si>
    <t>73780/4</t>
  </si>
  <si>
    <t>73775/1</t>
  </si>
  <si>
    <t>73775/2</t>
  </si>
  <si>
    <t>73749/1</t>
  </si>
  <si>
    <t>73749/2</t>
  </si>
  <si>
    <t>73749/3</t>
  </si>
  <si>
    <t>73768/1</t>
  </si>
  <si>
    <t>73768/7</t>
  </si>
  <si>
    <t>73768/8</t>
  </si>
  <si>
    <t>73768/9</t>
  </si>
  <si>
    <t>73768/10</t>
  </si>
  <si>
    <t>73768/11</t>
  </si>
  <si>
    <t>73768/12</t>
  </si>
  <si>
    <t>73768/13</t>
  </si>
  <si>
    <t>73768/14</t>
  </si>
  <si>
    <t>74003/1</t>
  </si>
  <si>
    <t>74051/1</t>
  </si>
  <si>
    <t>74051/2</t>
  </si>
  <si>
    <t>74104/1</t>
  </si>
  <si>
    <t>74166/1</t>
  </si>
  <si>
    <t>74166/2</t>
  </si>
  <si>
    <t>74234/1</t>
  </si>
  <si>
    <t>74198/1</t>
  </si>
  <si>
    <t>74198/2</t>
  </si>
  <si>
    <t>73795/1</t>
  </si>
  <si>
    <t>73795/2</t>
  </si>
  <si>
    <t>73795/3</t>
  </si>
  <si>
    <t>73795/4</t>
  </si>
  <si>
    <t>73795/5</t>
  </si>
  <si>
    <t>73795/6</t>
  </si>
  <si>
    <t>73795/7</t>
  </si>
  <si>
    <t>73795/8</t>
  </si>
  <si>
    <t>73795/9</t>
  </si>
  <si>
    <t>73795/10</t>
  </si>
  <si>
    <t>73795/11</t>
  </si>
  <si>
    <t>73795/12</t>
  </si>
  <si>
    <t>73795/13</t>
  </si>
  <si>
    <t>73795/14</t>
  </si>
  <si>
    <t>73795/15</t>
  </si>
  <si>
    <t>73796/1</t>
  </si>
  <si>
    <t>73796/2</t>
  </si>
  <si>
    <t>73796/3</t>
  </si>
  <si>
    <t>73796/4</t>
  </si>
  <si>
    <t>73796/5</t>
  </si>
  <si>
    <t>73796/6</t>
  </si>
  <si>
    <t>73796/7</t>
  </si>
  <si>
    <t>73870/4</t>
  </si>
  <si>
    <t>74091/1</t>
  </si>
  <si>
    <t>74093/1</t>
  </si>
  <si>
    <t>74169/1</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</si>
  <si>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</si>
  <si>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</si>
  <si>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</si>
  <si>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</si>
  <si>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</si>
  <si>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</si>
  <si>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</si>
  <si>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</si>
  <si>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</si>
  <si>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</si>
  <si>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</si>
  <si>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</si>
  <si>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</si>
  <si>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</si>
  <si>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</si>
  <si>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</si>
  <si>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</si>
  <si>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</si>
  <si>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</si>
  <si>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</si>
  <si>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</si>
  <si>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</si>
  <si>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</si>
  <si>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</si>
  <si>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</si>
  <si>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</si>
  <si>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73903/1</t>
  </si>
  <si>
    <t>73903/2</t>
  </si>
  <si>
    <t>74151/1</t>
  </si>
  <si>
    <t>74153/1</t>
  </si>
  <si>
    <t>74154/1</t>
  </si>
  <si>
    <t>74155/1</t>
  </si>
  <si>
    <t>74155/2</t>
  </si>
  <si>
    <t>74205/1</t>
  </si>
  <si>
    <t>73965/9</t>
  </si>
  <si>
    <t>79506/2</t>
  </si>
  <si>
    <t>79518/1</t>
  </si>
  <si>
    <t>79518/2</t>
  </si>
  <si>
    <t>74010/1</t>
  </si>
  <si>
    <t>74241/1</t>
  </si>
  <si>
    <t>74005/1</t>
  </si>
  <si>
    <t>74005/2</t>
  </si>
  <si>
    <t>74034/1</t>
  </si>
  <si>
    <t>73937/1</t>
  </si>
  <si>
    <t>73937/3</t>
  </si>
  <si>
    <t>73937/5</t>
  </si>
  <si>
    <t>73774/1</t>
  </si>
  <si>
    <t>73909/1</t>
  </si>
  <si>
    <t>74229/1</t>
  </si>
  <si>
    <t>73863/1</t>
  </si>
  <si>
    <t>73863/2</t>
  </si>
  <si>
    <t>73790/2</t>
  </si>
  <si>
    <t>73790/4</t>
  </si>
  <si>
    <t>83695/1</t>
  </si>
  <si>
    <t>73760/1</t>
  </si>
  <si>
    <t>73849/1</t>
  </si>
  <si>
    <t>73849/2</t>
  </si>
  <si>
    <t>73770/1</t>
  </si>
  <si>
    <t>73770/2</t>
  </si>
  <si>
    <t>83696/1</t>
  </si>
  <si>
    <t>73759/2</t>
  </si>
  <si>
    <t>74133/1</t>
  </si>
  <si>
    <t>74133/2</t>
  </si>
  <si>
    <t>79494/1</t>
  </si>
  <si>
    <t>79514/1</t>
  </si>
  <si>
    <t>73739/1</t>
  </si>
  <si>
    <t>74065/1</t>
  </si>
  <si>
    <t>74065/2</t>
  </si>
  <si>
    <t>74065/3</t>
  </si>
  <si>
    <t>79497/1</t>
  </si>
  <si>
    <t>73794/1</t>
  </si>
  <si>
    <t>73865/1</t>
  </si>
  <si>
    <t>73924/1</t>
  </si>
  <si>
    <t>73924/2</t>
  </si>
  <si>
    <t>73924/3</t>
  </si>
  <si>
    <t>74064/1</t>
  </si>
  <si>
    <t>74064/2</t>
  </si>
  <si>
    <t>74145/1</t>
  </si>
  <si>
    <t>79498/1</t>
  </si>
  <si>
    <t>79499/1</t>
  </si>
  <si>
    <t>79515/1</t>
  </si>
  <si>
    <t>73978/1</t>
  </si>
  <si>
    <t>74245/1</t>
  </si>
  <si>
    <t>79500/2</t>
  </si>
  <si>
    <t>73922/1</t>
  </si>
  <si>
    <t>73922/2</t>
  </si>
  <si>
    <t>73922/3</t>
  </si>
  <si>
    <t>73922/4</t>
  </si>
  <si>
    <t>73922/5</t>
  </si>
  <si>
    <t>73923/1</t>
  </si>
  <si>
    <t>73923/2</t>
  </si>
  <si>
    <t>73923/3</t>
  </si>
  <si>
    <t>73974/1</t>
  </si>
  <si>
    <t>73991/1</t>
  </si>
  <si>
    <t>73991/2</t>
  </si>
  <si>
    <t>73991/3</t>
  </si>
  <si>
    <t>73991/4</t>
  </si>
  <si>
    <t>74079/1</t>
  </si>
  <si>
    <t>76447/1</t>
  </si>
  <si>
    <t>76448/1</t>
  </si>
  <si>
    <t>76448/2</t>
  </si>
  <si>
    <t>76448/3</t>
  </si>
  <si>
    <t>73734/1</t>
  </si>
  <si>
    <t>73743/1</t>
  </si>
  <si>
    <t>73921/2</t>
  </si>
  <si>
    <t>73876/1</t>
  </si>
  <si>
    <t>74111/1</t>
  </si>
  <si>
    <t>73886/1</t>
  </si>
  <si>
    <t>73850/1</t>
  </si>
  <si>
    <t>73807/1</t>
  </si>
  <si>
    <t>73833/1</t>
  </si>
  <si>
    <t>73806/1</t>
  </si>
  <si>
    <t>73948/2</t>
  </si>
  <si>
    <t>73948/3</t>
  </si>
  <si>
    <t>73948/8</t>
  </si>
  <si>
    <t>73948/9</t>
  </si>
  <si>
    <t>73948/11</t>
  </si>
  <si>
    <t>73948/15</t>
  </si>
  <si>
    <t>73948/16</t>
  </si>
  <si>
    <t>74086/1</t>
  </si>
  <si>
    <t>74163/1</t>
  </si>
  <si>
    <t>74163/2</t>
  </si>
  <si>
    <t>73916/2</t>
  </si>
  <si>
    <t>73822/2</t>
  </si>
  <si>
    <t>73859/1</t>
  </si>
  <si>
    <t>73859/2</t>
  </si>
  <si>
    <t>74220/1</t>
  </si>
  <si>
    <t>74221/1</t>
  </si>
  <si>
    <t>74219/1</t>
  </si>
  <si>
    <t>74219/2</t>
  </si>
  <si>
    <t>73900/11</t>
  </si>
  <si>
    <t>73900/12</t>
  </si>
  <si>
    <t>74020/1</t>
  </si>
  <si>
    <t>74020/2</t>
  </si>
  <si>
    <t>74021/2</t>
  </si>
  <si>
    <t>74021/3</t>
  </si>
  <si>
    <t>74021/4</t>
  </si>
  <si>
    <t>74021/5</t>
  </si>
  <si>
    <t>74021/6</t>
  </si>
  <si>
    <t>74021/7</t>
  </si>
  <si>
    <t>74021/8</t>
  </si>
  <si>
    <t>74022/1</t>
  </si>
  <si>
    <t>74022/2</t>
  </si>
  <si>
    <t>74022/3</t>
  </si>
  <si>
    <t>74022/4</t>
  </si>
  <si>
    <t>74022/5</t>
  </si>
  <si>
    <t>74022/6</t>
  </si>
  <si>
    <t>74022/7</t>
  </si>
  <si>
    <t>74022/8</t>
  </si>
  <si>
    <t>74022/9</t>
  </si>
  <si>
    <t>74022/10</t>
  </si>
  <si>
    <t>74022/11</t>
  </si>
  <si>
    <t>74022/12</t>
  </si>
  <si>
    <t>74022/13</t>
  </si>
  <si>
    <t>74022/14</t>
  </si>
  <si>
    <t>74022/15</t>
  </si>
  <si>
    <t>74022/16</t>
  </si>
  <si>
    <t>74022/17</t>
  </si>
  <si>
    <t>74022/18</t>
  </si>
  <si>
    <t>74022/19</t>
  </si>
  <si>
    <t>74022/20</t>
  </si>
  <si>
    <t>74022/21</t>
  </si>
  <si>
    <t>74022/22</t>
  </si>
  <si>
    <t>74022/23</t>
  </si>
  <si>
    <t>74022/24</t>
  </si>
  <si>
    <t>74022/25</t>
  </si>
  <si>
    <t>74022/26</t>
  </si>
  <si>
    <t>74022/27</t>
  </si>
  <si>
    <t>74022/28</t>
  </si>
  <si>
    <t>74022/29</t>
  </si>
  <si>
    <t>74022/30</t>
  </si>
  <si>
    <t>74022/31</t>
  </si>
  <si>
    <t>74022/32</t>
  </si>
  <si>
    <t>74022/33</t>
  </si>
  <si>
    <t>74022/34</t>
  </si>
  <si>
    <t>74022/35</t>
  </si>
  <si>
    <t>74022/36</t>
  </si>
  <si>
    <t>74022/37</t>
  </si>
  <si>
    <t>74022/38</t>
  </si>
  <si>
    <t>74022/39</t>
  </si>
  <si>
    <t>74022/40</t>
  </si>
  <si>
    <t>74022/41</t>
  </si>
  <si>
    <t>74022/42</t>
  </si>
  <si>
    <t>74022/43</t>
  </si>
  <si>
    <t>74022/44</t>
  </si>
  <si>
    <t>74022/45</t>
  </si>
  <si>
    <t>74022/47</t>
  </si>
  <si>
    <t>74022/48</t>
  </si>
  <si>
    <t>74022/49</t>
  </si>
  <si>
    <t>74022/50</t>
  </si>
  <si>
    <t>74022/51</t>
  </si>
  <si>
    <t>74022/52</t>
  </si>
  <si>
    <t>74022/53</t>
  </si>
  <si>
    <t>74022/54</t>
  </si>
  <si>
    <t>74022/55</t>
  </si>
  <si>
    <t>74022/56</t>
  </si>
  <si>
    <t>74022/57</t>
  </si>
  <si>
    <t>74022/58</t>
  </si>
  <si>
    <t>73992/1</t>
  </si>
  <si>
    <t>74077/2</t>
  </si>
  <si>
    <t>74077/3</t>
  </si>
  <si>
    <t>73758/1</t>
  </si>
  <si>
    <t>74038/1</t>
  </si>
  <si>
    <t>74039/1</t>
  </si>
  <si>
    <t>74118/1</t>
  </si>
  <si>
    <t>74142/1</t>
  </si>
  <si>
    <t>74142/2</t>
  </si>
  <si>
    <t>74142/3</t>
  </si>
  <si>
    <t>74142/4</t>
  </si>
  <si>
    <t>74143/1</t>
  </si>
  <si>
    <t>74143/2</t>
  </si>
  <si>
    <t>73787/1</t>
  </si>
  <si>
    <t>74244/1</t>
  </si>
  <si>
    <t>73788/2</t>
  </si>
  <si>
    <t>73967/1</t>
  </si>
  <si>
    <t>73967/2</t>
  </si>
  <si>
    <t>73967/4</t>
  </si>
  <si>
    <t>74236/1</t>
  </si>
  <si>
    <t>DESCRICAO DA COMPOSICAO</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</si>
  <si>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</si>
  <si>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</si>
  <si>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</si>
  <si>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</si>
  <si>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</si>
  <si>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</si>
  <si>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</si>
  <si>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</si>
  <si>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</si>
  <si>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</si>
  <si>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</si>
  <si>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</si>
  <si>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</si>
  <si>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</si>
  <si>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</si>
  <si>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</si>
  <si>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</si>
  <si>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</si>
  <si>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</si>
  <si>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</si>
  <si>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</si>
  <si>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</si>
  <si>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</si>
  <si>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</si>
  <si>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</si>
  <si>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</si>
  <si>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</si>
  <si>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</si>
  <si>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</si>
  <si>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</si>
  <si>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</si>
  <si>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</si>
  <si>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</si>
  <si>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</si>
  <si>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</si>
  <si>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</si>
  <si>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</si>
  <si>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</si>
  <si>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</si>
  <si>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</si>
  <si>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</si>
  <si>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</si>
  <si>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</si>
  <si>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</si>
  <si>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</si>
  <si>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</si>
  <si>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</si>
  <si>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</si>
  <si>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</si>
  <si>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</si>
  <si>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</si>
  <si>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</si>
  <si>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</si>
  <si>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</si>
  <si>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</si>
  <si>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</si>
  <si>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</si>
  <si>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</si>
  <si>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</si>
  <si>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</si>
  <si>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</si>
  <si>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</si>
  <si>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</si>
  <si>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</si>
  <si>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</si>
  <si>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</si>
  <si>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</si>
  <si>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</si>
  <si>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</si>
  <si>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</si>
  <si>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</si>
  <si>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</si>
  <si>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</si>
  <si>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</si>
  <si>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</si>
  <si>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</si>
  <si>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</si>
  <si>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</si>
  <si>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</si>
  <si>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</si>
  <si>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</si>
  <si>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</si>
  <si>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</si>
  <si>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</si>
  <si>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</si>
  <si>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</si>
  <si>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</si>
  <si>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</si>
  <si>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</si>
  <si>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</si>
  <si>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</si>
  <si>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</si>
  <si>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</si>
  <si>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</si>
  <si>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</si>
  <si>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</si>
  <si>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</si>
  <si>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</si>
  <si>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</si>
  <si>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</si>
  <si>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</si>
  <si>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</si>
  <si>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</si>
  <si>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</si>
  <si>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</si>
  <si>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</si>
  <si>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</si>
  <si>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</si>
  <si>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</si>
  <si>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</si>
  <si>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</si>
  <si>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</si>
  <si>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</si>
  <si>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</si>
  <si>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</si>
  <si>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</si>
  <si>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</si>
  <si>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</si>
  <si>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</si>
  <si>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</si>
  <si>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</si>
  <si>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</si>
  <si>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</si>
  <si>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</si>
  <si>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</si>
  <si>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</si>
  <si>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</si>
  <si>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</si>
  <si>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</si>
  <si>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</si>
  <si>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</si>
  <si>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</si>
  <si>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</si>
  <si>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</si>
  <si>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</si>
  <si>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</si>
  <si>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</si>
  <si>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</si>
  <si>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</si>
  <si>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</si>
  <si>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</si>
  <si>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</si>
  <si>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</si>
  <si>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</si>
  <si>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</si>
  <si>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</si>
  <si>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</si>
  <si>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</si>
  <si>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</si>
  <si>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</si>
  <si>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</si>
  <si>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</si>
  <si>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</si>
  <si>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</si>
  <si>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</si>
  <si>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</si>
  <si>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</si>
  <si>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</si>
  <si>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</si>
  <si>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</si>
  <si>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</si>
  <si>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</si>
  <si>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</si>
  <si>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</si>
  <si>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</si>
  <si>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</si>
  <si>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</si>
  <si>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</si>
  <si>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</si>
  <si>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</si>
  <si>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</si>
  <si>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</si>
  <si>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</si>
  <si>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</si>
  <si>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</si>
  <si>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</si>
  <si>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</si>
  <si>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</si>
  <si>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</si>
  <si>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</si>
  <si>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</si>
  <si>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</si>
  <si>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</si>
  <si>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</si>
  <si>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</si>
  <si>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</si>
  <si>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</si>
  <si>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</si>
  <si>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</si>
  <si>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</si>
  <si>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</si>
  <si>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</si>
  <si>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</si>
  <si>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</si>
  <si>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</si>
  <si>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</si>
  <si>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</si>
  <si>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</si>
  <si>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</si>
  <si>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</si>
  <si>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</si>
  <si>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</si>
  <si>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</si>
  <si>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</si>
  <si>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</si>
  <si>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</si>
  <si>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</si>
  <si>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</si>
  <si>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</si>
  <si>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</si>
  <si>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</si>
  <si>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</si>
  <si>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</si>
  <si>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</si>
  <si>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</si>
  <si>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</si>
  <si>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</si>
  <si>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</si>
  <si>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</si>
  <si>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</si>
  <si>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</si>
  <si>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</si>
  <si>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</si>
  <si>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</si>
  <si>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</si>
  <si>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</si>
  <si>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</si>
  <si>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</si>
  <si>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</si>
  <si>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</si>
  <si>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</si>
  <si>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</si>
  <si>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</si>
  <si>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</si>
  <si>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</si>
  <si>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</si>
  <si>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</si>
  <si>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</si>
  <si>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</si>
  <si>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</si>
  <si>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</si>
  <si>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</si>
  <si>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</si>
  <si>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</si>
  <si>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</si>
  <si>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</si>
  <si>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</si>
  <si>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</si>
  <si>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</si>
  <si>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</si>
  <si>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</si>
  <si>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</si>
  <si>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</si>
  <si>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</si>
  <si>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</si>
  <si>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</si>
  <si>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</si>
  <si>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</si>
  <si>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</si>
  <si>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</si>
  <si>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</si>
  <si>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</si>
  <si>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</si>
  <si>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</si>
  <si>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</si>
  <si>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</si>
  <si>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</si>
  <si>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</si>
  <si>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</si>
  <si>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</si>
  <si>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</si>
  <si>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</si>
  <si>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</si>
  <si>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</si>
  <si>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</si>
  <si>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</si>
  <si>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</si>
  <si>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</si>
  <si>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</si>
  <si>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</si>
  <si>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</si>
  <si>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</si>
  <si>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</si>
  <si>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</si>
  <si>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</si>
  <si>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</si>
  <si>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</si>
  <si>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</si>
  <si>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</si>
  <si>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PLACA DE OBRA EM CHAPA DE ACO GALVANIZADO</t>
  </si>
  <si>
    <t>ALUGUEL CONTAINER/ESCRIT INCL INST ELET LARG=2,20 COMP=6,20M          ALT=2,50M CHAPA ACO C/NERV TRAPEZ FORRO C/ISOL TERMO/ACUSTICO         CHASSIS REFORC PISO COMPENS NAVAL EXC TRANSP/CARGA/DESCARGA</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</si>
  <si>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</si>
  <si>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</si>
  <si>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</si>
  <si>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</si>
  <si>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</si>
  <si>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</si>
  <si>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</si>
  <si>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</si>
  <si>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</si>
  <si>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</si>
  <si>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</si>
  <si>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</si>
  <si>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</si>
  <si>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</si>
  <si>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</si>
  <si>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</si>
  <si>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</si>
  <si>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</si>
  <si>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</si>
  <si>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</si>
  <si>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</si>
  <si>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</si>
  <si>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</si>
  <si>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</si>
  <si>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</si>
  <si>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</si>
  <si>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</si>
  <si>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</si>
  <si>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</si>
  <si>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</si>
  <si>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</si>
  <si>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</si>
  <si>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</si>
  <si>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</si>
  <si>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</si>
  <si>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</si>
  <si>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</si>
  <si>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</si>
  <si>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</si>
  <si>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</si>
  <si>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</si>
  <si>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</si>
  <si>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</si>
  <si>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</si>
  <si>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</si>
  <si>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</si>
  <si>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</si>
  <si>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</si>
  <si>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</si>
  <si>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</si>
  <si>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</si>
  <si>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</si>
  <si>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</si>
  <si>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</si>
  <si>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</si>
  <si>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</si>
  <si>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</si>
  <si>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</si>
  <si>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</si>
  <si>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</si>
  <si>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</si>
  <si>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</si>
  <si>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</si>
  <si>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</si>
  <si>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</si>
  <si>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</si>
  <si>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</si>
  <si>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</si>
  <si>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</si>
  <si>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</si>
  <si>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</si>
  <si>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</si>
  <si>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</si>
  <si>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</si>
  <si>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</si>
  <si>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</si>
  <si>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</si>
  <si>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</si>
  <si>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</si>
  <si>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</si>
  <si>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</si>
  <si>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</si>
  <si>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</si>
  <si>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</si>
  <si>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</si>
  <si>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</si>
  <si>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</si>
  <si>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</si>
  <si>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</si>
  <si>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</si>
  <si>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</si>
  <si>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</si>
  <si>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</si>
  <si>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</si>
  <si>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</si>
  <si>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</si>
  <si>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</si>
  <si>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</si>
  <si>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</si>
  <si>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</si>
  <si>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</si>
  <si>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</si>
  <si>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</si>
  <si>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</si>
  <si>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</si>
  <si>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</si>
  <si>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</si>
  <si>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</si>
  <si>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</si>
  <si>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</si>
  <si>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</si>
  <si>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</si>
  <si>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</si>
  <si>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</si>
  <si>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</si>
  <si>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</si>
  <si>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</si>
  <si>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</si>
  <si>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</si>
  <si>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</si>
  <si>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</si>
  <si>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</si>
  <si>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</si>
  <si>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</si>
  <si>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</si>
  <si>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</si>
  <si>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</si>
  <si>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</si>
  <si>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</si>
  <si>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</si>
  <si>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</si>
  <si>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</si>
  <si>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</si>
  <si>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</si>
  <si>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</si>
  <si>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</si>
  <si>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</si>
  <si>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</si>
  <si>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</si>
  <si>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</si>
  <si>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</si>
  <si>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</si>
  <si>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</si>
  <si>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</si>
  <si>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</si>
  <si>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</si>
  <si>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</si>
  <si>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</si>
  <si>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</si>
  <si>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</si>
  <si>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</si>
  <si>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</si>
  <si>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</si>
  <si>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</si>
  <si>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</si>
  <si>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</si>
  <si>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</si>
  <si>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</si>
  <si>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</si>
  <si>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</si>
  <si>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</si>
  <si>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</si>
  <si>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</si>
  <si>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</si>
  <si>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</si>
  <si>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</si>
  <si>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</si>
  <si>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</si>
  <si>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</si>
  <si>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</si>
  <si>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</si>
  <si>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</si>
  <si>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</si>
  <si>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</si>
  <si>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</si>
  <si>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</si>
  <si>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</si>
  <si>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</si>
  <si>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</si>
  <si>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</si>
  <si>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</si>
  <si>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</si>
  <si>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</si>
  <si>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</si>
  <si>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</si>
  <si>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</si>
  <si>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</si>
  <si>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</si>
  <si>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</si>
  <si>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</si>
  <si>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</si>
  <si>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</si>
  <si>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</si>
  <si>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</si>
  <si>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</si>
  <si>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</si>
  <si>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</si>
  <si>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</si>
  <si>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</si>
  <si>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</si>
  <si>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</si>
  <si>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</si>
  <si>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</si>
  <si>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</si>
  <si>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</si>
  <si>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</si>
  <si>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</si>
  <si>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</si>
  <si>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</si>
  <si>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</si>
  <si>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</si>
  <si>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</si>
  <si>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</si>
  <si>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</si>
  <si>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</si>
  <si>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</si>
  <si>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</si>
  <si>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</si>
  <si>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</si>
  <si>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</si>
  <si>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</si>
  <si>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</si>
  <si>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</si>
  <si>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</si>
  <si>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</si>
  <si>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</si>
  <si>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</si>
  <si>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</si>
  <si>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</si>
  <si>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</si>
  <si>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</si>
  <si>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</si>
  <si>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</si>
  <si>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</si>
  <si>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</si>
  <si>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</si>
  <si>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</si>
  <si>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</si>
  <si>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</si>
  <si>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</si>
  <si>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</si>
  <si>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</si>
  <si>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</si>
  <si>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</si>
  <si>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</si>
  <si>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</si>
  <si>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</si>
  <si>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</si>
  <si>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</si>
  <si>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</si>
  <si>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</si>
  <si>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</si>
  <si>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</si>
  <si>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</si>
  <si>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</si>
  <si>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</si>
  <si>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</si>
  <si>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</si>
  <si>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</si>
  <si>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</si>
  <si>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</si>
  <si>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</si>
  <si>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</si>
  <si>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</si>
  <si>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</si>
  <si>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</si>
  <si>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</si>
  <si>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</si>
  <si>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</si>
  <si>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</si>
  <si>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</si>
  <si>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</si>
  <si>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</si>
  <si>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</si>
  <si>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</si>
  <si>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</si>
  <si>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</si>
  <si>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</si>
  <si>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</si>
  <si>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</si>
  <si>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</si>
  <si>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</si>
  <si>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</si>
  <si>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</si>
  <si>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</si>
  <si>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</si>
  <si>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</si>
  <si>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</si>
  <si>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</si>
  <si>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</si>
  <si>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</si>
  <si>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</si>
  <si>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</si>
  <si>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</si>
  <si>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</si>
  <si>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</si>
  <si>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</si>
  <si>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</si>
  <si>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</si>
  <si>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</si>
  <si>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</si>
  <si>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</si>
  <si>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</si>
  <si>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</si>
  <si>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</si>
  <si>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</si>
  <si>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</si>
  <si>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</si>
  <si>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</si>
  <si>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</si>
  <si>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</si>
  <si>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</si>
  <si>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</si>
  <si>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</si>
  <si>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</si>
  <si>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</si>
  <si>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</si>
  <si>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</si>
  <si>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</si>
  <si>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</si>
  <si>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</si>
  <si>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</si>
  <si>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</si>
  <si>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</si>
  <si>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</si>
  <si>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</si>
  <si>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</si>
  <si>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</si>
  <si>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</si>
  <si>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</si>
  <si>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</si>
  <si>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</si>
  <si>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</si>
  <si>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</si>
  <si>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</si>
  <si>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</si>
  <si>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</si>
  <si>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</si>
  <si>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</si>
  <si>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</si>
  <si>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</si>
  <si>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</si>
  <si>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</si>
  <si>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</si>
  <si>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</si>
  <si>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</si>
  <si>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</si>
  <si>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</si>
  <si>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</si>
  <si>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</si>
  <si>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</si>
  <si>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</si>
  <si>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</si>
  <si>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</si>
  <si>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</si>
  <si>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</si>
  <si>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</si>
  <si>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</si>
  <si>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</si>
  <si>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</si>
  <si>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</si>
  <si>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</si>
  <si>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</si>
  <si>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</si>
  <si>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</si>
  <si>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</si>
  <si>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</si>
  <si>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</si>
  <si>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</si>
  <si>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</si>
  <si>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</si>
  <si>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</si>
  <si>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</si>
  <si>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</si>
  <si>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</si>
  <si>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</si>
  <si>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</si>
  <si>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</si>
  <si>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</si>
  <si>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</si>
  <si>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</si>
  <si>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</si>
  <si>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</si>
  <si>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</si>
  <si>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</si>
  <si>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</si>
  <si>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</si>
  <si>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</si>
  <si>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</si>
  <si>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</si>
  <si>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</si>
  <si>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</si>
  <si>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</si>
  <si>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</si>
  <si>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</si>
  <si>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</si>
  <si>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</si>
  <si>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</si>
  <si>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</si>
  <si>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</si>
  <si>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</si>
  <si>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</si>
  <si>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</si>
  <si>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</si>
  <si>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</si>
  <si>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</si>
  <si>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</si>
  <si>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</si>
  <si>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</si>
  <si>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</si>
  <si>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</si>
  <si>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</si>
  <si>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</si>
  <si>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</si>
  <si>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</si>
  <si>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</si>
  <si>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</si>
  <si>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</si>
  <si>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</si>
  <si>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</si>
  <si>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</si>
  <si>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</si>
  <si>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</si>
  <si>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</si>
  <si>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</si>
  <si>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</si>
  <si>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</si>
  <si>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</si>
  <si>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</si>
  <si>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</si>
  <si>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</si>
  <si>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</si>
  <si>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</si>
  <si>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</si>
  <si>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</si>
  <si>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</si>
  <si>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</si>
  <si>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</si>
  <si>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</si>
  <si>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</si>
  <si>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</si>
  <si>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</si>
  <si>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</si>
  <si>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</si>
  <si>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</si>
  <si>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</si>
  <si>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</si>
  <si>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</si>
  <si>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</si>
  <si>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</si>
  <si>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</si>
  <si>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</si>
  <si>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</si>
  <si>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</si>
  <si>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</si>
  <si>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</si>
  <si>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</si>
  <si>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</si>
  <si>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</si>
  <si>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</si>
  <si>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</si>
  <si>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</si>
  <si>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</si>
  <si>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</si>
  <si>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</si>
  <si>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</si>
  <si>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</si>
  <si>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</si>
  <si>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</si>
  <si>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</si>
  <si>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</si>
  <si>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</si>
  <si>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</si>
  <si>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</si>
  <si>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</si>
  <si>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</si>
  <si>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</si>
  <si>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</si>
  <si>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</si>
  <si>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</si>
  <si>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</si>
  <si>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</si>
  <si>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</si>
  <si>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</si>
  <si>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</si>
  <si>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</si>
  <si>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</si>
  <si>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</si>
  <si>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</si>
  <si>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</si>
  <si>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</si>
  <si>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</si>
  <si>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</si>
  <si>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</si>
  <si>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</si>
  <si>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</si>
  <si>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</si>
  <si>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</si>
  <si>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</si>
  <si>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</si>
  <si>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</si>
  <si>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</si>
  <si>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</si>
  <si>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</si>
  <si>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</si>
  <si>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</si>
  <si>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</si>
  <si>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</si>
  <si>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</si>
  <si>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</si>
  <si>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</si>
  <si>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</si>
  <si>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</si>
  <si>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</si>
  <si>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</si>
  <si>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</si>
  <si>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</si>
  <si>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</si>
  <si>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</si>
  <si>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</si>
  <si>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</si>
  <si>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</si>
  <si>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</si>
  <si>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</si>
  <si>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</si>
  <si>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</si>
  <si>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</si>
  <si>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</si>
  <si>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</si>
  <si>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</si>
  <si>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</si>
  <si>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</si>
  <si>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</si>
  <si>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</si>
  <si>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</si>
  <si>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</si>
  <si>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</si>
  <si>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</si>
  <si>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</si>
  <si>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</si>
  <si>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</si>
  <si>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</si>
  <si>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</si>
  <si>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</si>
  <si>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</si>
  <si>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</si>
  <si>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</si>
  <si>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</si>
  <si>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</si>
  <si>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</si>
  <si>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</si>
  <si>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</si>
  <si>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</si>
  <si>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</si>
  <si>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</si>
  <si>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</si>
  <si>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</si>
  <si>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</si>
  <si>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</si>
  <si>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</si>
  <si>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</si>
  <si>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</si>
  <si>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</si>
  <si>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</si>
  <si>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</si>
  <si>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</si>
  <si>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</si>
  <si>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</si>
  <si>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</si>
  <si>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</si>
  <si>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</si>
  <si>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</si>
  <si>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</si>
  <si>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</si>
  <si>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</si>
  <si>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</si>
  <si>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</si>
  <si>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</si>
  <si>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</si>
  <si>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</si>
  <si>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</si>
  <si>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</si>
  <si>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</si>
  <si>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</si>
  <si>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</si>
  <si>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</si>
  <si>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</si>
  <si>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</si>
  <si>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</si>
  <si>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</si>
  <si>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</si>
  <si>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</si>
  <si>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</si>
  <si>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</si>
  <si>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</si>
  <si>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</si>
  <si>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</si>
  <si>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</si>
  <si>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</si>
  <si>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</si>
  <si>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</si>
  <si>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</si>
  <si>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</si>
  <si>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</si>
  <si>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</si>
  <si>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</si>
  <si>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</si>
  <si>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</si>
  <si>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</si>
  <si>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</si>
  <si>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</si>
  <si>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</si>
  <si>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</si>
  <si>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</si>
  <si>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</si>
  <si>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</si>
  <si>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</si>
  <si>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</si>
  <si>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</si>
  <si>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</si>
  <si>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</si>
  <si>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</si>
  <si>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</si>
  <si>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</si>
  <si>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</si>
  <si>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</si>
  <si>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</si>
  <si>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</si>
  <si>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</si>
  <si>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</si>
  <si>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</si>
  <si>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</si>
  <si>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</si>
  <si>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</si>
  <si>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</si>
  <si>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</si>
  <si>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</si>
  <si>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</si>
  <si>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</si>
  <si>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</si>
  <si>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</si>
  <si>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</si>
  <si>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</si>
  <si>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</si>
  <si>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</si>
  <si>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</si>
  <si>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</si>
  <si>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</si>
  <si>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</si>
  <si>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</si>
  <si>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</si>
  <si>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</si>
  <si>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</si>
  <si>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</si>
  <si>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</si>
  <si>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</si>
  <si>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</si>
  <si>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</si>
  <si>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</si>
  <si>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</si>
  <si>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</si>
  <si>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</si>
  <si>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</si>
  <si>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</si>
  <si>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</si>
  <si>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</si>
  <si>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</si>
  <si>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</si>
  <si>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</si>
  <si>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</si>
  <si>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</si>
  <si>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</si>
  <si>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</si>
  <si>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</si>
  <si>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</si>
  <si>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</si>
  <si>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</si>
  <si>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</si>
  <si>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</si>
  <si>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</si>
  <si>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</si>
  <si>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</si>
  <si>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</si>
  <si>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</si>
  <si>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</si>
  <si>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</si>
  <si>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</si>
  <si>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</si>
  <si>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</si>
  <si>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</si>
  <si>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</si>
  <si>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</si>
  <si>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</si>
  <si>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</si>
  <si>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</si>
  <si>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</si>
  <si>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</si>
  <si>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</si>
  <si>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</si>
  <si>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</si>
  <si>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</si>
  <si>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</si>
  <si>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</si>
  <si>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</si>
  <si>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</si>
  <si>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</si>
  <si>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</si>
  <si>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</si>
  <si>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</si>
  <si>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</si>
  <si>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</si>
  <si>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</si>
  <si>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</si>
  <si>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</si>
  <si>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</si>
  <si>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</si>
  <si>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</si>
  <si>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</si>
  <si>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</si>
  <si>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</si>
  <si>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</si>
  <si>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</si>
  <si>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</si>
  <si>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</si>
  <si>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</si>
  <si>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</si>
  <si>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</si>
  <si>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</si>
  <si>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</si>
  <si>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</si>
  <si>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</si>
  <si>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</si>
  <si>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</si>
  <si>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</si>
  <si>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</si>
  <si>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</si>
  <si>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</si>
  <si>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</si>
  <si>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</si>
  <si>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</si>
  <si>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</si>
  <si>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</si>
  <si>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</si>
  <si>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</si>
  <si>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</si>
  <si>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</si>
  <si>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</si>
  <si>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</si>
  <si>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</si>
  <si>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</si>
  <si>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</si>
  <si>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</si>
  <si>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</si>
  <si>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</si>
  <si>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</si>
  <si>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</si>
  <si>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</si>
  <si>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</si>
  <si>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</si>
  <si>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</si>
  <si>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</si>
  <si>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</si>
  <si>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</si>
  <si>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</si>
  <si>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</si>
  <si>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</si>
  <si>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</si>
  <si>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</si>
  <si>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</si>
  <si>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</si>
  <si>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</si>
  <si>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</si>
  <si>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</si>
  <si>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</si>
  <si>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</si>
  <si>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</si>
  <si>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</si>
  <si>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</si>
  <si>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</si>
  <si>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</si>
  <si>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</si>
  <si>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</si>
  <si>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</si>
  <si>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</si>
  <si>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</si>
  <si>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</si>
  <si>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</si>
  <si>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</si>
  <si>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</si>
  <si>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</si>
  <si>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</si>
  <si>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</si>
  <si>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</si>
  <si>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</si>
  <si>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</si>
  <si>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</si>
  <si>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</si>
  <si>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</si>
  <si>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</si>
  <si>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</si>
  <si>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</si>
  <si>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</si>
  <si>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</si>
  <si>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</si>
  <si>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</si>
  <si>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</si>
  <si>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</si>
  <si>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</si>
  <si>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</si>
  <si>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</si>
  <si>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</si>
  <si>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</si>
  <si>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</si>
  <si>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</si>
  <si>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</si>
  <si>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</si>
  <si>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</si>
  <si>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</si>
  <si>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</si>
  <si>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</si>
  <si>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</si>
  <si>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</si>
  <si>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</si>
  <si>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</si>
  <si>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</si>
  <si>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</si>
  <si>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</si>
  <si>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</si>
  <si>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</si>
  <si>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</si>
  <si>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</si>
  <si>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</si>
  <si>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</si>
  <si>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</si>
  <si>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</si>
  <si>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</si>
  <si>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</si>
  <si>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</si>
  <si>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</si>
  <si>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</si>
  <si>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</si>
  <si>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</si>
  <si>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</si>
  <si>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</si>
  <si>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</si>
  <si>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</si>
  <si>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</si>
  <si>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</si>
  <si>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</si>
  <si>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</si>
  <si>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</si>
  <si>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</si>
  <si>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</si>
  <si>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</si>
  <si>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</si>
  <si>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</si>
  <si>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</si>
  <si>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</si>
  <si>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</si>
  <si>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</si>
  <si>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</si>
  <si>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</si>
  <si>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</si>
  <si>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</si>
  <si>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</si>
  <si>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</si>
  <si>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</si>
  <si>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</si>
  <si>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</si>
  <si>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</si>
  <si>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</si>
  <si>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</si>
  <si>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</si>
  <si>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</si>
  <si>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</si>
  <si>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</si>
  <si>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</si>
  <si>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</si>
  <si>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</si>
  <si>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</si>
  <si>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</si>
  <si>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</si>
  <si>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</si>
  <si>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</si>
  <si>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</si>
  <si>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</si>
  <si>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</si>
  <si>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</si>
  <si>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</si>
  <si>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</si>
  <si>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</si>
  <si>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</si>
  <si>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</si>
  <si>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</si>
  <si>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</si>
  <si>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</si>
  <si>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RECOLOCACAO DE TELHAS CERAMICAS TIPO PLAN,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</si>
  <si>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</si>
  <si>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</si>
  <si>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</si>
  <si>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</si>
  <si>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</si>
  <si>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</si>
  <si>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</si>
  <si>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</si>
  <si>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</si>
  <si>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</si>
  <si>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</si>
  <si>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</si>
  <si>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</si>
  <si>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</si>
  <si>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</si>
  <si>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</si>
  <si>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</si>
  <si>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</si>
  <si>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</si>
  <si>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</si>
  <si>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</si>
  <si>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ESTRUTURA PARA COBERTURA EM ARCO, EM ALUMINIO ANODIZADO, VAO DE 20M, ESPACAMENTO DE 5M ATE 6,5M</t>
  </si>
  <si>
    <t>ESTRUTURA PARA COBERTURA EM ARCO, EM ALUMINIO ANODIZADO, VAO DE 30M, ESPACAMENTO DE 5M ATE 6,5M</t>
  </si>
  <si>
    <t>ESTRUTURA PARA COBERTURA EM ARCO, EM ALUMINIO ANODIZADO, VAO DE 40M, ESPACAMENTO DE 5M ATE 6,5M</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</si>
  <si>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</si>
  <si>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</si>
  <si>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</si>
  <si>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</si>
  <si>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</si>
  <si>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</si>
  <si>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</si>
  <si>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</si>
  <si>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</si>
  <si>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</si>
  <si>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</si>
  <si>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</si>
  <si>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</si>
  <si>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</si>
  <si>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</si>
  <si>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</si>
  <si>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</si>
  <si>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</si>
  <si>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</si>
  <si>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</si>
  <si>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</si>
  <si>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</si>
  <si>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</si>
  <si>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</si>
  <si>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</si>
  <si>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ESTRUTURA METALICA EM ACO ESTRUTURAL PERFIL I 12 X 5 1/4</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</si>
  <si>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</si>
  <si>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</si>
  <si>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</si>
  <si>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</si>
  <si>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</si>
  <si>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</si>
  <si>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</si>
  <si>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</si>
  <si>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</si>
  <si>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</si>
  <si>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</si>
  <si>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</si>
  <si>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</si>
  <si>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</si>
  <si>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</si>
  <si>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</si>
  <si>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</si>
  <si>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</si>
  <si>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</si>
  <si>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</si>
  <si>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</si>
  <si>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</si>
  <si>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</si>
  <si>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</si>
  <si>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</si>
  <si>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</si>
  <si>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</si>
  <si>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</si>
  <si>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</si>
  <si>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</si>
  <si>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</si>
  <si>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</si>
  <si>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</si>
  <si>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</si>
  <si>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</si>
  <si>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</si>
  <si>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</si>
  <si>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</si>
  <si>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</si>
  <si>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</si>
  <si>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ESGOTAMENTO COM MOTO-BOMBA AUTOESCOVANTE</t>
  </si>
  <si>
    <t>CALHA EM CONCRETO SIMPLES, EM MEIA CANA, DIAMETRO 200 MM</t>
  </si>
  <si>
    <t>CALHA EM CONCRETO SIMPLES, EM MEIA CANA DE CONCRETO, DIAMETRO 600 MM</t>
  </si>
  <si>
    <t>EXECUCAO DE DRENO COM TUBOS DE PVC CORRUGADO FLEXIVEL PERFURADO - DN 100</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</si>
  <si>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</si>
  <si>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</si>
  <si>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</si>
  <si>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</si>
  <si>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</si>
  <si>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</si>
  <si>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CAMADA DRENANTE COM BRITA NUM 3</t>
  </si>
  <si>
    <t>MANTA IMPERMEABILIZANTE A BASE DE ASFALTO - FORNECIMENTO E INSTALACAO</t>
  </si>
  <si>
    <t>EXECUCAO DE DRENOS DE CHORUME EM TUBOS DRENANTES DE CONCRETO, DIAM=200MM, ENVOLTOS EM BRITA E GEOTEXTIL</t>
  </si>
  <si>
    <t>EXECUCAO DE DRENOS DE CHORUME EM TUBOS DRENANTES, PVC, DIAM=100 MM, ENVOLTOS EM BRITA E GEOTEXTIL</t>
  </si>
  <si>
    <t>EXECUCAO DE DRENOS DE CHORUME EM TUBOS DRENANTES, PVC, DIAM=150 MM, ENVOLTOS EM BRITA E GEOTEXTIL</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</si>
  <si>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</si>
  <si>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</si>
  <si>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</si>
  <si>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</si>
  <si>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</si>
  <si>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</si>
  <si>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</si>
  <si>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</si>
  <si>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</si>
  <si>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</si>
  <si>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</si>
  <si>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</si>
  <si>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</si>
  <si>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</si>
  <si>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</si>
  <si>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</si>
  <si>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</si>
  <si>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</si>
  <si>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</si>
  <si>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</si>
  <si>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</si>
  <si>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</si>
  <si>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</si>
  <si>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</si>
  <si>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</si>
  <si>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</si>
  <si>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</si>
  <si>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</si>
  <si>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</si>
  <si>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</si>
  <si>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</si>
  <si>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</si>
  <si>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</si>
  <si>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</si>
  <si>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</si>
  <si>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</si>
  <si>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GABIÃO, ENCHIMENTO COM PEDRA DE MÃO TIPO RACHÃO, COM SOLO REFORÇADO, ALTURA DO MURO DE ATÉ 4 METROS - FORNECIMENTO E EXECUÇÃO. AF_12/2015</t>
  </si>
  <si>
    <t>MURO DE GABIÃO, ENCHIMENTO COM PEDRA DE MÃO TIPO RACHÃO, COM SOLO REFORÇADO, ALTURA DO MURO ACIMA DE 4 E ATÉ 12 METROS - FORNECIMENTO E EXECUÇÃO. AF_12/2015</t>
  </si>
  <si>
    <t>MURO DE GABIÃO, ENCHIMENTO COM PEDRA DE MÃO TIPO RACHÃO, COM SOLO REFORÇADO, ALTURA DO MURO ACIMA DE 12 E ATÉ 20 METROS - FORNECIMENTO E EXECUÇÃO. AF_12/2015</t>
  </si>
  <si>
    <t>MURO DE GABIÃO, ENCHIMENTO COM PEDRA DE MÃO TIPO RACHÃO, COM SOLO REFORÇADO, ALTURA DO MURO ACIMA DE 20 E ATÉ 28 METROS - FORNECIMENTO E EXECUÇÃO. AF_12/2015</t>
  </si>
  <si>
    <t>MURO DE GABIÃO, ENCHIMENTO COM RESÍDUO DE CONSTRUÇÃO E DEMOLIÇÃO, DE GRAVIDADE, COM GAIOLA TRAPEZOIDAL DE COMPRIMENTO IGUAL A 2 METROS, ALTURA DO MURO DE ATÉ 2 METROS - FORNECIMENTO E EXECUÇÃO. AF_12/2015</t>
  </si>
  <si>
    <t>MURO DE GABIÃO, ENCHIMENTO COM RESÍDUO DE CONSTRUÇÃO E DEMOLIÇÃO, DE GRAVIDADE, COM GAIOLA TRAPEZOIDAL DE COMPRIMENTO IGUAL A 2 METROS, ALTURA DO MURO ACIMA DE 2 E ATÉ 4 METROS -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</si>
  <si>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</si>
  <si>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</si>
  <si>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</si>
  <si>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</si>
  <si>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 DE ARRIMO DE CONCRETO CICLOPICO COM 30% DE PEDRA DE MAO</t>
  </si>
  <si>
    <t>MURO DE ARRIMO DE ALVENARIA DE PEDRA ARGAMASSADA</t>
  </si>
  <si>
    <t>MURO DE ARRIMO DE ALVENARIA DE TIJOLOS</t>
  </si>
  <si>
    <t>MURO DE ARRIMO CELULAR PECAS PRE-MOLDADAS CONCRETO EXCL FORMAS INCL   CONFECCAO DAS PECAS MONTAGEM E COMPACTACAO DO SOLO DE ENCHIMENTO.</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</si>
  <si>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</si>
  <si>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</si>
  <si>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</si>
  <si>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</si>
  <si>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</si>
  <si>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</si>
  <si>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</si>
  <si>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</si>
  <si>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</si>
  <si>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</si>
  <si>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</si>
  <si>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</si>
  <si>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</si>
  <si>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</si>
  <si>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</si>
  <si>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</si>
  <si>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</si>
  <si>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</si>
  <si>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</si>
  <si>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</si>
  <si>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</si>
  <si>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</si>
  <si>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</si>
  <si>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</si>
  <si>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</si>
  <si>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</si>
  <si>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</si>
  <si>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</si>
  <si>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</si>
  <si>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</si>
  <si>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</si>
  <si>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</si>
  <si>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</si>
  <si>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</si>
  <si>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</si>
  <si>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</si>
  <si>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</si>
  <si>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</si>
  <si>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</si>
  <si>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</si>
  <si>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</si>
  <si>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</si>
  <si>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</si>
  <si>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</si>
  <si>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</si>
  <si>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</si>
  <si>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</si>
  <si>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</si>
  <si>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</si>
  <si>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</si>
  <si>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</si>
  <si>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</si>
  <si>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</si>
  <si>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</si>
  <si>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</si>
  <si>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GRELHA EM FERRO FUNDIDO SIMPLES COM REQUADRO, CARGA MÁXIMA 12,5 T,  300 X 1000 MM, E = 15 MM, FORNECIDA E ASSENTADA COM ARGAMASSA 1:4 CIMENTO:AREIA.</t>
  </si>
  <si>
    <t>BOCA P/BUEIRO SIMPLES TUBULAR D=0,40M EM CONCRETO CICLOPICO, INCLINDO FORMAS, ESCAVACAO, REATERRO E MATERIAIS, EXCLUINDO MATERIAL REATERRO JAZIDA E TRANSPORTE</t>
  </si>
  <si>
    <t>BOCA PARA BUEIRO SIMPLES TUBULAR, DIAMETRO =0,60M, EM CONCRETO CICLOPICO, INCLUINDO FORMAS, ESCAVACAO, REATERRO E MATERIAIS, EXCLUINDO MATERIAL REATERRO JAZIDA E TRANSPORTE.</t>
  </si>
  <si>
    <t>BOCA PARA BUEIRO SIMPLES TUBULAR, DIAMETRO =0,80M, EM CONCRETO CICLOPICO, INCLUINDO FORMAS, ESCAVACAO, REATERRO E MATERIAIS, EXCLUINDO MATERIAL REATERRO JAZIDA E TRANSPORTE.</t>
  </si>
  <si>
    <t>BOCA PARA BUEIRO SIMPLES TUBULAR, DIAMETRO =1,00M, EM CONCRETO CICLOPICO, INCLUINDO FORMAS, ESCAVACAO, REATERRO E MATERIAIS, EXCLUINDO MATERIAL REATERRO JAZIDA E TRANSPORTE.</t>
  </si>
  <si>
    <t>BOCA PARA BUEIRO SIMPLES TUBULAR, DIAMETRO =1,20M, EM CONCRETO CICLOPICO, INCLUINDO FORMAS, ESCAVACAO, REATERRO E MATERIAIS, EXCLUINDO MATERIAL REATERRO JAZIDA E TRANSPORTE.</t>
  </si>
  <si>
    <t>BOCA PARA BUEIRO DUPLO TUBULAR, DIAMETRO =0,40M, EM CONCRETO CICLOPICO, INCLUINDO FORMAS, ESCAVACAO, REATERRO E MATERIAIS, EXCLUINDO MATERIAL REATERRO JAZIDA E TRANSPORTE.</t>
  </si>
  <si>
    <t>BOCA PARA BUEIRO DUPLO TUBULAR, DIAMETRO =0,60M, EM CONCRETO CICLOPICO, INCLUINDO FORMAS, ESCAVACAO, REATERRO E MATERIAIS, EXCLUINDO MATERIAL REATERRO JAZIDA E TRANSPORTE.</t>
  </si>
  <si>
    <t>BOCA PARA BUEIRO DUPLO TUBULAR, DIAMETRO =0,80M, EM CONCRETO CICLOPICO, INCLUINDO FORMAS, ESCAVACAO, REATERRO E MATERIAIS, EXCLUINDO MATERIAL REATERRO JAZIDA E TRANSPORTE.</t>
  </si>
  <si>
    <t>BOCA PARA BUEIRO DUPLO TUBULAR, DIAMETRO =1,00M, EM CONCRETO CICLOPICO, INCLUINDO FORMAS, ESCAVACAO, REATERRO E MATERIAIS, EXCLUINDO MATERIAL REATERRO JAZIDA E TRANSPORTE.</t>
  </si>
  <si>
    <t>BOCA PARA BUEIRO DUPLOTUBULAR, DIAMETRO =1,20M, EM CONCRETO CICLOPICO, INCLUINDO FORMAS, ESCAVACAO, REATERRO E MATERIAIS, EXCLUINDO MATERIAL REATERRO JAZIDA E TRANSPORTE.</t>
  </si>
  <si>
    <t>BOCA PARA BUEIRO TRIPLO TUBULAR, DIAMETRO =0,40M, EM CONCRETO CICLOPICO, INCLUINDO FORMAS, ESCAVACAO, REATERRO E MATERIAIS, EXCLUINDO MATERIAL REATERRO JAZIDA E TRANSPORTE.</t>
  </si>
  <si>
    <t>BOCA PARA BUEIRO TRIPLO TUBULAR, DIAMETRO =0,60M, EM CONCRETO CICLOPICO, INCLUINDO FORMAS, ESCAVACAO, REATERRO E MATERIAIS, EXCLUINDO MATERIAL REATERRO JAZIDA E TRANSPORTE.</t>
  </si>
  <si>
    <t>BOCA PARA BUEIRO TRIPLO TUBULAR, DIAMETRO =0,80M, EM CONCRETO CICLOPICO, INCLUINDO FORMAS, ESCAVACAO, REATERRO E MATERIAIS, EXCLUINDO MATERIAL REATERRO JAZIDA E TRANSPORTE.</t>
  </si>
  <si>
    <t>BOCA PARA BUEIRO TRIPLO TUBULAR, DIAMETRO =1,00M, EM CONCRETO CICLOPICO, INCLUINDO FORMAS, ESCAVACAO, REATERRO E MATERIAIS, EXCLUINDO MATERIAL REATERRO JAZIDA E TRANSPORTE.</t>
  </si>
  <si>
    <t>BOCA PARA BUEIRO TRIPLO TUBULAR, DIAMETRO =1,20M, EM CONCRETO CICLOPICO, INCLUINDO FORMAS, ESCAVACAO, REATERRO E MATERIAIS, EXCLUINDO MATERIAL REATERRO JAZIDA E TRANSPORTE.</t>
  </si>
  <si>
    <t>POCO DE VISITA PARA REDE DE ESG. SANIT., EM ANEIS DE CONCRETO, DIÂMETRO = 60CM, PROF=80CM, INCLUINDO DEGRAU,  EXCLUINDO TAMPAO FERRO FUNDIDO.</t>
  </si>
  <si>
    <t>POCO DE VISITA PARA REDE DE ESG. SANIT., EM ANEIS DE CONCRETO, DIÂMETRO = 60CM, PROF = 100CM, EXCLUINDO TAMPAO FERRO FUNDIDO.</t>
  </si>
  <si>
    <t>POCO DE VISITA PARA REDE DE ESG. SANIT., EM ANEIS DE CONCRETO, DIÂMETRO = 60CM, PROF = 60CM, INCLUINDO DEGRAU, EXCLUINDO TAMPAO FERRO FUNDIDO.</t>
  </si>
  <si>
    <t>POCO DE VISITA PARA REDE DE ESG. SANIT., EM ANEIS DE CONCRETO, DIÂMETRO = 60CM E 110CM, PROF = 120CM, EXCLUINDO TAMPAO FERRO FUNDIDO.</t>
  </si>
  <si>
    <t>POCO DE VISITA PARA REDE DE ESG. SANIT., EM ANEIS DE CONCRETO, DIÂMETRO = 60CM E 110CM, PROF = 140CM, EXCLUINDO TAMPAO FERRO FUNDIDO.</t>
  </si>
  <si>
    <t>POCO DE VISITA PARA REDE DE ESG. SANIT., EM ANEIS DE CONCRETO, DIÂMETRO = 60CM E 110CM, PROF = 150CM, EXCLUINDO TAMPAO FERRO FUNDIDO.</t>
  </si>
  <si>
    <t>POCO DE VISITA PARA REDE DE ESG. SANIT., EM ANEIS DE CONCRETO, DIÂMETRO = 60CM E 110CM, PROF = 160CM, EXCLUINDO TAMPAO FERRO FUNDIDO.</t>
  </si>
  <si>
    <t>POCO DE VISITA PARA REDE DE ESG. SANIT., EM ANEIS DE CONCRETO, DIÂMETRO = 110CM, PROF = 170CM, EXCLUINDO TAMPAO FERRO FUNDIDO.</t>
  </si>
  <si>
    <t>POCO DE VISITA PARA REDE DE ESG. SANIT., EM ANEIS DE CONCRETO, DIÂMETRO = 60CM E 110CM, PROF = 200CM, EXCLUINDO TAMPAO FERRO FUNDIDO.</t>
  </si>
  <si>
    <t>POCO DE VISITA PARA REDE DE ESG. SANIT., EM ANEIS DE CONCRETO, DIÂMETRO = 60CM E 110CM, PROF = 230CM, EXCLUINDO TAMPAO FERRO FUNDIDO.</t>
  </si>
  <si>
    <t>POCO DE VISITA PARA REDE DE ESG. SANIT., EM ANEIS DE CONCRETO, DIÂMETRO = 60CM E 110CM, PROF = 260CM, EXCLUINDO TAMPAO FERRO FUNDIDO.</t>
  </si>
  <si>
    <t>POCO DE VISITA PARA REDE DE ESG. SANIT., EM ANEIS DE CONCRETO, DIÂMETRO = 60CM E 110CM, PROF = 290CM, EXCLUINDO TAMPAO FERRO FUNDIDO.</t>
  </si>
  <si>
    <t>POCO DE VISITA PARA REDE DE ESG. SANIT., EM ANEIS DE CONCRETO, DIÂMETRO = 60CM E 110CM, PROF = 320CM, EXCLUINDO TAMPAO FERRO FUNDIDO.</t>
  </si>
  <si>
    <t>POCO DE VISITA PARA REDE DE ESG. SANIT., EM ANEIS DE CONCRETO, DIÂMETRO = 60CM E 110CM, PROF = 350CM, EXCLUINDO TAMPAO FERRO FUNDIDO.</t>
  </si>
  <si>
    <t>POCO DE VISITA PARA REDE DE ESG. SANIT., EM ANEIS DE CONCRETO, DIÂMETRO = 60CM E 110CM, PROF = 380CM, EXCLUINDO TAMPAO FERRO FUNDIDO.</t>
  </si>
  <si>
    <t>POCO DE VISITA PARA REDE DE ESG. SANIT., EM ANEIS DE CONCRETO, DIÂMETRO = 60CM E 110CM, PROF = 410CM, EXCLUINDO TAMPAO FERRO FUNDIDO.</t>
  </si>
  <si>
    <t>POCO DE VISITA PARA REDE DE ESG. SANIT., EM ANEIS DE CONCRETO, DIÂMETRO = 60CM E 110CM, PROF = 440CM, EXCLUINDO TAMPAO FERRO FUNDIDO.</t>
  </si>
  <si>
    <t>POCO DE VISITA PARA REDE DE ESG. SANIT., EM ANEIS DE CONCRETO, DIÂMETRO = 60CM E 110CM, PROF = 470CM, EXCLUINDO TAMPAO FERRO FUNDIDO.</t>
  </si>
  <si>
    <t>POCO DE VISITA PARA REDE DE ESG. SANIT., EM ANEIS DE CONCRETO, DIÂMETRO = 60CM E 110CM, PROF = 500CM, EXCLUINDO TAMPAO FERRO FUNDIDO.</t>
  </si>
  <si>
    <t>POCO DE VISITA PARA REDE DE ESG. SANIT., EM ANEIS DE CONCRETO, DIÂMETRO = 60CM E 110CM, PROF = 530CM, EXCLUINDO TAMPAO FERRO FUNDIDO.</t>
  </si>
  <si>
    <t>POCO DE VISITA PARA REDE DE ESG. SANIT., EM ANEIS DE CONCRETO, DIÂMETRO = 60CM E 110CM, PROF = 560CM, EXCLUINDO TAMPAO FERRO FUNDIDO.</t>
  </si>
  <si>
    <t>POCO DE VISITA PARA REDE DE ESG. SANIT., EM ANEIS DE CONCRETO, DIÂMETRO = 60CM E 110CM, PROF = 590CM, EXCLUINDO TAMPAO FERRO FUNDIDO.</t>
  </si>
  <si>
    <t>POCO DE VISITA PARA REDE DE ESG. SANIT., EM ANEIS DE CONCRETO, DIÂMETRO = 60CM E 110CM, PROF = 690CM, EXCLUINDO TAMPAO FERRO FUNDIDO.</t>
  </si>
  <si>
    <t>POCO DE VISITA PARA REDE DE ESG. SANIT., EM ANEIS DE CONCRETO, DIÂMETRO = 60CM E 110CM, PROF = 650CM, EXCLUINDO TAMPAO FERRO FUNDIDO.</t>
  </si>
  <si>
    <t>POCO DE VISITA PARA REDE DE ESG. SANIT., EM ANEIS DE CONCRETO, DIÂMETRO = 60CM E 110CM, PROF = 680CM, EXCLUINDO TAMPAO FERRO FUNDIDO.</t>
  </si>
  <si>
    <t>POCO DE VISITA PARA REDE DE ESG. SANIT., EM ANEIS DE CONCRETO, DIÂMETRO = 60CM E 110CM, PROF = 710CM, EXCLUINDO TAMPAO FERRO FUNDIDO.</t>
  </si>
  <si>
    <t>POCO VISITA ESG SANIT ANEL CONC PRE-MOLD PROF=1,20M C/ TAMPAO FOFO ARTICULADO, CLASSE B125 CARGA MAX 12,5 T, REDONDO TAMPA 600 MM, REDE PLUVIAL /ESGOTO / REJUNTAMENTO ANEIS / REVEST LISO CALHA INTERNA C/ARG CIM/AREIA 1:4. BASE/BANQUETA EM CONCR FCK=10MPA</t>
  </si>
  <si>
    <t>POCO VISITA ESG SANIT ANEL CONC PRE-MOLD PROF=1,40M C/ TAMPAO FOFO ARTICULADO, CLASSE B125 CARGA MAX 12,5 T, REDONDO TAMPA 600 MM, REDE PLUVIAL/ESGOTO / REJUNTAMENTO ANEIS / REVEST LISO CALHA INTERNA C/ARG CIM/AREIA 1:4. BASE/BANQUETA EM CONCR FCK=10MPA</t>
  </si>
  <si>
    <t>POCO VISITA ESG SANIT ANEL CONC PRE-MOLD PROF=1,50M C/ TAMPAO FOFO ARTICULADO, CLASSE B125 CARGA MAX 12,5 T, REDONDO TAMPA 600 MM, REDE PLUVIAL/ESGOTO / REJUNTAMENTO ANEIS / REVEST LISO CALHA INTERNA C/ARG CIM/AREIA 1:4. BASE/BANQUETA EM CONCRFCK=10MPA</t>
  </si>
  <si>
    <t>POCO VISITA ESG SANIT ANEL CONC PRE-MOLD PROF=1,60M C/ TAMPAO FOFO ARTICULADO, CLASSE B125 CARGA MAX 12,5 T, REDONDO TAMPA 600 MM, REDE PLUVIAL / REJUNTAMENTO ANEIS / REVEST LISO CALHA INTERNA C/ARG CIM/AREIA 1:4. BASE/BANQUETA EM CONCR FCK=10MPA</t>
  </si>
  <si>
    <t>POCO VISITA ESG SANIT ANEL CONC PRE-MOLD PROF=1,70M C/ TAMPAO FOFO ARTICULADO, CLASSE B125 CARGA MAX 12,5 T, REDONDO TAMPA 600 MM, REDE PLUVIAL/ESGOTO /  REJUNTAMENTO ANEIS / REVEST LISO CALHA INTERNA C/ARG CIM/AREIA 1:4. BASE/BANQUETA EM CONCR FCK=10MPA</t>
  </si>
  <si>
    <t>POCO VISITA ESG SANIT ANEL CONC PRE-MOLD PROF=2,00M C/ TAMPAO FOFO ARTICULADO, CLASSE B125 CARGA MAX 12,5 T, REDONDO TAMPA 600 MM, REDE PLUVIAL/ESGOTO / REJUNTAMENTO ANEIS / REVEST LISO CALHA INTERNA C/ARG CIM/AREIA 1:4. BASE/BANQUETA EM CONCR FCK=10MPA</t>
  </si>
  <si>
    <t>POCO VISITA ESG SANIT ANEL CONC PRE MOLD PROF=2,30M C/ TAMPAO FOFO ARTICULADO, CLASSE B125 CARGA MAX 12,5 T, REDONDO TAMPA 600 MM, REDE PLUVIAL/ESGOTO / REJUNTAMENTO ANEIS / REVEST LISO CALHA INTERNA C/ARG CIM/AREIA 1:4. BASE/BANQUETA EM CONCRFCK=10MPA</t>
  </si>
  <si>
    <t>POCO VISITA ESG SANIT ANEL CONC PRE-MOLD PROF=2,60M C/ TAMPAO FOFO SIMPLES COM BASE, CLASSE B125 CARGA MAX 12,5 T, REDONDO TAMPA 600 MM, REDE PLUVIAL/ESGOTO / REJUNTAMENTO ANEIS / REVEST LISO CALHA INTERNA C/ARG CIM/AREIA 1:4. BASE/BANQUETAEM CONCR FCK=10MPA</t>
  </si>
  <si>
    <t>POCO VISITA ESG SANIT ANEL CONC PRE-MOLD PROF=2,90M C/ TAMPAO FOFO ARTICULADO, CLASSE B125 CARGA MAX 12,5 T, REDONDO TAMPA 600 MM, REDE PLUVIAL / REJUNTAMENTO ANEIS / REVEST LISO CALHA INTERNA C/ARG CIM/AREIA 1:4. BASE/BANQUETA EM CONCR FCK=10MPA</t>
  </si>
  <si>
    <t>POCO VISITA ESG SANIT ANEL CONC PRE-MOLD PROF=3,20M C/ TAMPAO FOFO ARTICULADO, CLASSE B125 CARGA MAX 12,5 T, REDONDO TAMPA 600 MM, REDE PLUVIAL /  REJUNTAMENTOANEIS / REVEST LISO CALHA INTERNA C/ARG CIM/AREIA 1:4. BASE / BANQUETA EM CONCR FCK=10MPA</t>
  </si>
  <si>
    <t>POCO VISITA ESG SANIT ANEL CONC PRE-MOLD PROF=3,50M C/ TAMPAO FOFO ARTICULADO, CLASSE B125 CARGA MAX 12,5 T, REDONDO TAMPA 600 MM, REDE PLUVIAL/ESGOTO /  REJUNTAMENTO / ANEIS / REVEST LISO CALHA INTERNA C/ARG CIM/AREIA 1:4. BASE/BANQUETA EM CONCR FCK=10MPA</t>
  </si>
  <si>
    <t>POCO VISITA ESG SANIT ANEL CONC PRE-MOLD PROF=3,80M C/ TAMPAO FOFO ARTICULADO, CLASSE B125 CARGA MAX 12,5 T, REDONDO TAMPA 600 MM, REDE PLUVIAL / REJUNTAMENTO ANEIS / REVEST LISO CALHA INTERNA C/ARG CIM/AREIA 1:4. BASE/BANQUETA EM CONCR FCK=10MPA</t>
  </si>
  <si>
    <t>POCO VISITA ESG SANIT ANEL CONC PRE-MOLD PROF=4,10M C/ TAMPAO FOFO ARTICULADO, CLASSE B125 CARGA MAX 12,5 T, REDONDO TAMPA 600 MM, REDE PLUVIAL / REJUNTAMENTO ANEIS / REVEST LISO CALHA INTERNA C/ARG CIM/AREIA 1:4. BASE/BANQUETA EM CONCR FCK=10MPA</t>
  </si>
  <si>
    <t>POCO VISITA ESG SANIT ANEL CONC PRE MOLD PROF=4,40M C/ TAMPAO FOFO ARTICULADO, CLASSE B125 CARGA MAX 12,5 T, REDONDO TAMPA 600 MM, REDE PLUVIAL / REJUNTAMENTO ANEIS / REVEST LISO CALHA INTERNA C/ARG CIM/AREIA 1:4. BASE/BANQUETA EM CONCR FCK=10MPA</t>
  </si>
  <si>
    <t>POCO VISITA ESG SANIT ANEL CONC PRE-MOLD PROF=4,70M C/ TAMPAO FOFO ARTICULADO, CLASSE B125 CARGA MAX 12,5 T, REDONDO TAMPA 600 MM, REDE PLUVIAL/ESGOTO /  REJUNTAMENTO ANEIS / REVEST LISO CALHA INTERNA C/ARG CIM/AREIA 1:4. BASE/BANQUETA EM CONCRFCK=10MPA</t>
  </si>
  <si>
    <t>POCO VISITA ESG SANIT ANEL CONC PRE-MOLD PROF=5,00M C/ TAMPAO FOFO ARTICULADO, CLASSE B125 CARGA MAX 12,5 T, REDONDO TAMPA 600 MM, REDE PLUVIAL / ESGOTO / REJUNTAMENTO ANEIS/ REVEST LISO CALHA INTERNA C/ARG CIM/AREIA 1:4. BASE/BANQUETA EM CONCR FCK=10MPA</t>
  </si>
  <si>
    <t>POCO VISITA ESG SANIT ANEL CONC PRE-MOLD PROF=0,80M C/ TAMPAO FOFO ARTICULADO, CLASSE B125 CARGA MAX 12,5 T, REDONDO TAMPA 600 MM, REDE PLUVIAL/ESGOTO / DEGRAUS FF / REJUNTAMENTO ANEIS / REVEST LISO CALHA INTERNA C/ARG CIM/AREIA 1:4. BASE / BANQUETA EM CONCR FCK=10MPA</t>
  </si>
  <si>
    <t>POCO DE VISITA PARA REDE DE ESG. SANIT., EM ANEIS DE CONCRETO, DIÂMETRO = 60CM E 110CM, PROF = 240CM, EXCLUINDO TAMPAO FERRO FUNDIDO.</t>
  </si>
  <si>
    <t>POCO DE VISITA PARA REDE DE ESG. SANIT., EM ANEIS DE CONCRETO, DIÂMETRO = 60CM E 110CM, PROF = 250CM, EXCLUINDO TAMPAO FERRO FUNDIDO.</t>
  </si>
  <si>
    <t>POCO DE VISITA PARA REDE DE ESG. SANIT., EM ANEIS DE CONCRETO, DIÂMETRO = 60CM E 110CM, PROF = 280CM, EXCLUINDO TAMPAO FERRO FUNDIDO.</t>
  </si>
  <si>
    <t>POCO DE VISITA PARA REDE DE ESG. SANIT., EM ANEIS DE CONCRETO, DIÂMETRO = 60CM E 110CM, PROF = 310CM, EXCLUINDO TAMPAO FERRO FUNDIDO.</t>
  </si>
  <si>
    <t>POCO VISITA AG PLUV:CONC ARM 1X1X1,40M COLETOR D=40 A 50CM PAREDE E=15CM BASE CONC FCK=10MPA REVEST C/ARG CIM/AREIA 1:4 INCL FORN TODOS MATERIAIS</t>
  </si>
  <si>
    <t>POCO VISITA AG PLUV:CONC ARM 1,10X1,10X1,40M COLETOR D=60CM PAREDE E=15CM BASE CONC FCK=10MPA REVEST C/ARG CIM/AREIA 1:4 INCL FORN TODOS MATERIAIS</t>
  </si>
  <si>
    <t>POCO VISITA AG PLUV:CONC ARM 1,20X1,20X1,40M COLETOR D=70CM PAREDE E=15CM BASE CONC FCK=10MPA REVEST C/ARG CIM/AREIA 1:4 INCL FORN TODOS MATERIAIS</t>
  </si>
  <si>
    <t>POCO VISITA AG PLUV:CONC ARM 1,30X1,30X1,40M COLETOR D=80CM PAREDE E=15CM BASE CONC FCK=10MPA REVEST C/ARG CIM/AREIA 1:4 INCL FORN TODOS MATERIAIS</t>
  </si>
  <si>
    <t>POCO VISITA CONCRETO ARMADO P/AG PLUV 1,40X1,40X1,50M COLETOR D=90CM  PAREDE E=15CM BASE CONCRETO FCK=10MPA REVESTIDO C/ARG CIM/AREIA 1:4 INCL FORN TODOS MATERIAIS</t>
  </si>
  <si>
    <t>POCO VISITA AG PLUV:CONC ARM 1,50X1,50X1,60M COLETOR D=1M PA REDE E=15CM BASE CONC FCK=10MPA REVEST C/ARG CIM/AREIA 1:4 INCL FORN TODOS MATERIAIS</t>
  </si>
  <si>
    <t>POCO VISITA AG PLUV:CONC ARM 1,60X1,60X1,70M COLETOR D=1,10M PAREDE E=15CM BASE CONC FCK=10MPA REVEST C/ARG CIM/AREIA 1:4 INCL FORN TODOS MATERIAIS</t>
  </si>
  <si>
    <t>POCO VISITA AG PLUV:CONC ARM 1,70X1,70X1,80M COLETOR D=1,20M          PAREDE E=15CM BASE CONC FCK=10MPA REVEST C/ARG CIM/AREIA 1:4          DEGRAUS FF INCL FORN TODOS MATERIAIS</t>
  </si>
  <si>
    <t>CAIXA DE CONCRETO, ALTURA = 1,00 METRO, DIAMETRO REGISTRO &lt; 150 MM</t>
  </si>
  <si>
    <t>CAIXA COLETORA, 1,20X1,20X1,50M, COM FUNDO E TAMPA DE CONCRETO E PAREDES EM ALVENARIA</t>
  </si>
  <si>
    <t>CAIXA COLETORA, 0,25 X 0,85 X 1,00 M, COM FUNDO E PAREDES EM ALVENARIA</t>
  </si>
  <si>
    <t>POCO DE VISITA PARA REDE DE ESGOTO SANITARIO, EM ALVENARIA, DIAMETRO = 60 CM, PROF 160 CM, INCLUINDO TAMPAO FERRO FUNDIDO</t>
  </si>
  <si>
    <t>POCO DE VISITA PARA REDE DE ESGOTO SANITÁRIO, EM ALVENARIA, DIAMETRO 120 CM, PROF ATE 200 CM, INCLUINDO TAMPAO FERRO FUNDIDO</t>
  </si>
  <si>
    <t>POCO DE VISITA PARA REDE DE ESGOTO SANITÁRIO, EM ALVENARIA, DIAMETRO 120 CM, PROF ATE 400 CM, INCLUINDO TAMPAO FERRO FUNDIDO</t>
  </si>
  <si>
    <t>POCO DE VISITA PARA DRENAGEM PLUVIAL, EM CONCRETO ESTRUTURAL, DIMENSOES INTERNAS DE 90X150X80CM (LARGXCOMPXALT), PARA REDE DE 600 MM, EXCLUSOS TAMPAO E CHAMINE.</t>
  </si>
  <si>
    <t>ASSENTAMENTO TAMPAO FERRO FUNDIDO (FOFO), 30 X 90 CM PARA CAIXA DE RALO, C/ ARG CIM/AREIA 1:4 EM VOLUME, EXCLUSIVE TAMPAO.</t>
  </si>
  <si>
    <t>BOCA DE LOBO EM ALVENARIA TIJOLO MACICO, REVESTIDA C/ ARGAMASSA DE CIMENTO E AREIA 1:3, SOBRE LASTRO DE CONCRETO 10CM E TAMPA DE CONCRETO ARMADO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</si>
  <si>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</si>
  <si>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</si>
  <si>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</si>
  <si>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 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</si>
  <si>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</si>
  <si>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</si>
  <si>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</si>
  <si>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</si>
  <si>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GRELHA FF 30X90CM, 135KG, P/ CX RALO COM ASSENTAMENTO DE ARGAMASSA CIMENTO/AREIA 1:4 - FORNECIMENTO E INSTALAÇÃO</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</si>
  <si>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</si>
  <si>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</si>
  <si>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</si>
  <si>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</si>
  <si>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</si>
  <si>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</si>
  <si>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</si>
  <si>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</si>
  <si>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</si>
  <si>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</si>
  <si>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</si>
  <si>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</si>
  <si>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</si>
  <si>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</si>
  <si>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</si>
  <si>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</si>
  <si>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</si>
  <si>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</si>
  <si>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</si>
  <si>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</si>
  <si>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</si>
  <si>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</si>
  <si>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</si>
  <si>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</si>
  <si>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</si>
  <si>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</si>
  <si>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</si>
  <si>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</si>
  <si>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</si>
  <si>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</si>
  <si>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</si>
  <si>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</si>
  <si>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</si>
  <si>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</si>
  <si>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</si>
  <si>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</si>
  <si>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</si>
  <si>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</si>
  <si>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</si>
  <si>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</si>
  <si>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</si>
  <si>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</si>
  <si>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</si>
  <si>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</si>
  <si>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</si>
  <si>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</si>
  <si>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</si>
  <si>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</si>
  <si>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</si>
  <si>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</si>
  <si>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</si>
  <si>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DE VALAS COM PRANCHOES METALICOS - AREA CRAVADA</t>
  </si>
  <si>
    <t>ESCORAMENTO DE VALAS COM PRANCHOES METALICOS - AREA NAO CRAVADA</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</si>
  <si>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</si>
  <si>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</si>
  <si>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</si>
  <si>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</si>
  <si>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</si>
  <si>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PORTA DE MADEIRA COMPENSADA LISA PARA PINTURA, 120X210X3,5CM, 2 FOLHAS, INCLUSO ADUELA 2A, ALIZAR 2A E DOBRADICAS</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</si>
  <si>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</si>
  <si>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</si>
  <si>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</si>
  <si>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</si>
  <si>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</si>
  <si>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</si>
  <si>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</si>
  <si>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</si>
  <si>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</si>
  <si>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</si>
  <si>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</si>
  <si>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</si>
  <si>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</si>
  <si>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</si>
  <si>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</si>
  <si>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</si>
  <si>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</si>
  <si>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</si>
  <si>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</si>
  <si>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</si>
  <si>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</si>
  <si>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</si>
  <si>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</si>
  <si>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</si>
  <si>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</si>
  <si>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</si>
  <si>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</si>
  <si>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</si>
  <si>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</si>
  <si>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</si>
  <si>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</si>
  <si>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</si>
  <si>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</si>
  <si>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</si>
  <si>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</si>
  <si>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</si>
  <si>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</si>
  <si>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</si>
  <si>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</si>
  <si>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</si>
  <si>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</si>
  <si>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</si>
  <si>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</si>
  <si>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</si>
  <si>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</si>
  <si>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</si>
  <si>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</si>
  <si>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</si>
  <si>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</si>
  <si>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</si>
  <si>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</si>
  <si>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</si>
  <si>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</si>
  <si>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</si>
  <si>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</si>
  <si>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</si>
  <si>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</si>
  <si>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</si>
  <si>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</si>
  <si>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</si>
  <si>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</si>
  <si>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</si>
  <si>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</si>
  <si>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</si>
  <si>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</si>
  <si>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</si>
  <si>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</si>
  <si>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</si>
  <si>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</si>
  <si>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</si>
  <si>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</si>
  <si>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</si>
  <si>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</si>
  <si>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</si>
  <si>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</si>
  <si>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</si>
  <si>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</si>
  <si>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</si>
  <si>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</si>
  <si>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</si>
  <si>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</si>
  <si>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</si>
  <si>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</si>
  <si>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</si>
  <si>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</si>
  <si>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PORTA DE FERRO TIPO VENEZIANA, DE ABRIR, SEM BANDEIRA SEM FERRAGENS</t>
  </si>
  <si>
    <t>PORTA DE FERRO DE ABRIR TIPO BARRA CHATA, COM REQUADRO E GUARNICAO COMPLETA</t>
  </si>
  <si>
    <t>ALCAPAO EM FERRO 60X60CM, INCLUSO FERRAGENS</t>
  </si>
  <si>
    <t>ALCAPAO EM FERRO 70X70CM, INCLUSO FERRAGENS</t>
  </si>
  <si>
    <t>PORTA DE ACO DE ENROLAR TIPO GRADE, CHAPA 16</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</si>
  <si>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</si>
  <si>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</si>
  <si>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</si>
  <si>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</si>
  <si>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</si>
  <si>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</si>
  <si>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</si>
  <si>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</si>
  <si>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</si>
  <si>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</si>
  <si>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GRADE DE FERRO EM BARRA CHATA 3/16"</t>
  </si>
  <si>
    <t>GUARDA-CORPO EM TUBO DE ACO GALVANIZADO 1 1/2"</t>
  </si>
  <si>
    <t>GUARDA-CORPO  COM CORRIMAO EM FERRO BARRA CHATA 3/16"</t>
  </si>
  <si>
    <t>ESCADA TIPO MARINHEIRO EM ACO CA-50 9,52MM INCLUSO PINTURA COM FUNDO ANTICORROSIVO TIPO ZARCAO</t>
  </si>
  <si>
    <t>CORRIMAO EM MADEIRA 1A 2,5X30CM</t>
  </si>
  <si>
    <t>CORRIMAO EM TUBO ACO GALVANIZADO 3/4" COM BRACADEIRA</t>
  </si>
  <si>
    <t>CORRIMAO EM TUBO ACO GALVANIZADO 2 1/2" COM BRACADEIRA</t>
  </si>
  <si>
    <t>CORRIMAO EM TUBO ACO GALVANIZADO 1 1/4" COM BRACADEIRA</t>
  </si>
  <si>
    <t>ESCADA TIPO MARINHEIRO EM TUBO ACO GALVANIZADO 1 1/2" 5 DEGRAUS</t>
  </si>
  <si>
    <t>GUARDA-CORPO COM CORRIMAO EM TUBO DE ACO GALVANIZADO 1 1/2"</t>
  </si>
  <si>
    <t>GUARDA-CORPO COM CORRIMAO EM TUBO DE ACO GALVANIZADO 3/4"</t>
  </si>
  <si>
    <t>PORTA DE CORRER EM ALUMINIO, COM DUAS FOLHAS PARA VIDRO, INCLUSO VIDRO LISO INCOLOR, FECHADURA E PUXADOR, SEM GUARNICAO/ALIZAR/VISTA</t>
  </si>
  <si>
    <t>PORTA DE ALUMÍNIO DE ABRIR COM LAMBRI,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</si>
  <si>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</si>
  <si>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</si>
  <si>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</si>
  <si>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GRADIL DE ALUMINIO ANODIZADO TIPO BARRA CHATA PARA VARANDAS, ALTURA 0,4M</t>
  </si>
  <si>
    <t>GRADIL DE ALUMINIO ANODIZADO TIPO BARRA CHATA PARA VARANDAS, ALTURA 1,0M</t>
  </si>
  <si>
    <t>GRADIL DE ALUMINIO ANODIZADO TIPO BARRA CHATA PARA VARANDAS, ALTURA 1,2M</t>
  </si>
  <si>
    <t>GRADIL DE ALUMINIO ANODIZADO TIPO BARRA CHATA</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</si>
  <si>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</si>
  <si>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</si>
  <si>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</si>
  <si>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</si>
  <si>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</si>
  <si>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</si>
  <si>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</si>
  <si>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</si>
  <si>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</si>
  <si>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</si>
  <si>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</si>
  <si>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</si>
  <si>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</si>
  <si>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</si>
  <si>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</si>
  <si>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</si>
  <si>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PORTA DE VIDRO TEMPERADO, 0,9X2,10M, ESPESSURA 10MM, INCLUSIVE ACESSORIOS</t>
  </si>
  <si>
    <t>ESPELHO CRISTAL ESPESSURA 4MM, COM MOLDURA DE MADEIRA</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</si>
  <si>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</si>
  <si>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</si>
  <si>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</si>
  <si>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</si>
  <si>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</si>
  <si>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</si>
  <si>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</si>
  <si>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</si>
  <si>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</si>
  <si>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</si>
  <si>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</si>
  <si>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</si>
  <si>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</si>
  <si>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</si>
  <si>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</si>
  <si>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</si>
  <si>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</si>
  <si>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</si>
  <si>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</si>
  <si>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</si>
  <si>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</si>
  <si>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</si>
  <si>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</si>
  <si>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</si>
  <si>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</si>
  <si>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</si>
  <si>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</si>
  <si>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CANTONEIRA DE ALUMINIO 2"X2", PARA PROTECAO DE QUINA DE PAREDE</t>
  </si>
  <si>
    <t>CANTONEIRA DE ALUMINIO 1"X1, PARA PROTECAO DE QUINA DE PAREDE</t>
  </si>
  <si>
    <t>CANTONEIRA DE MADEIRA 3,0X3,0X1,0CM</t>
  </si>
  <si>
    <t>CANTONEIRA DE MADEIRA COM LAMINADO MELAMINICO FOSCO 3,0X3,0X1,0CM</t>
  </si>
  <si>
    <t>ESCAVACAO MANUAL CAMPO ABERTO P/TUBULAO - FUSTE E/OU BASE (PARA TODAS AS PROFUNDIDADES)</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</si>
  <si>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</si>
  <si>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</si>
  <si>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</si>
  <si>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</si>
  <si>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</si>
  <si>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</si>
  <si>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</si>
  <si>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</si>
  <si>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</si>
  <si>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</si>
  <si>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</si>
  <si>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</si>
  <si>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</si>
  <si>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</si>
  <si>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</si>
  <si>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</si>
  <si>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</si>
  <si>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</si>
  <si>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</si>
  <si>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</si>
  <si>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</si>
  <si>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</si>
  <si>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</si>
  <si>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</si>
  <si>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</si>
  <si>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</si>
  <si>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</si>
  <si>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</si>
  <si>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</si>
  <si>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</si>
  <si>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</si>
  <si>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</si>
  <si>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</si>
  <si>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</si>
  <si>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</si>
  <si>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</si>
  <si>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</si>
  <si>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</si>
  <si>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</si>
  <si>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</si>
  <si>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</si>
  <si>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</si>
  <si>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</si>
  <si>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</si>
  <si>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</si>
  <si>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</si>
  <si>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</si>
  <si>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</si>
  <si>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</si>
  <si>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</si>
  <si>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</si>
  <si>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</si>
  <si>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</si>
  <si>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</si>
  <si>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</si>
  <si>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</si>
  <si>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</si>
  <si>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</si>
  <si>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</si>
  <si>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</si>
  <si>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</si>
  <si>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</si>
  <si>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</si>
  <si>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</si>
  <si>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</si>
  <si>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</si>
  <si>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</si>
  <si>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</si>
  <si>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</si>
  <si>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</si>
  <si>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</si>
  <si>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</si>
  <si>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</si>
  <si>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</si>
  <si>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</si>
  <si>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</si>
  <si>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</si>
  <si>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</si>
  <si>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</si>
  <si>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</si>
  <si>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</si>
  <si>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</si>
  <si>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</si>
  <si>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</si>
  <si>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</si>
  <si>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</si>
  <si>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</si>
  <si>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</si>
  <si>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</si>
  <si>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</si>
  <si>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</si>
  <si>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</si>
  <si>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</si>
  <si>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</si>
  <si>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</si>
  <si>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</si>
  <si>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</si>
  <si>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</si>
  <si>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</si>
  <si>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</si>
  <si>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</si>
  <si>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</si>
  <si>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</si>
  <si>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</si>
  <si>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</si>
  <si>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</si>
  <si>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</si>
  <si>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</si>
  <si>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</si>
  <si>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</si>
  <si>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</si>
  <si>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</si>
  <si>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</si>
  <si>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</si>
  <si>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</si>
  <si>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</si>
  <si>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AF_07_2016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</si>
  <si>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</si>
  <si>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</si>
  <si>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</si>
  <si>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</si>
  <si>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</si>
  <si>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</si>
  <si>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</si>
  <si>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</si>
  <si>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</si>
  <si>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</si>
  <si>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</si>
  <si>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</si>
  <si>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</si>
  <si>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</si>
  <si>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</si>
  <si>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</si>
  <si>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</si>
  <si>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</si>
  <si>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</si>
  <si>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</si>
  <si>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</si>
  <si>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</si>
  <si>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</si>
  <si>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</si>
  <si>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</si>
  <si>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</si>
  <si>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</si>
  <si>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</si>
  <si>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</si>
  <si>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</si>
  <si>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</si>
  <si>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</si>
  <si>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</si>
  <si>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</si>
  <si>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</si>
  <si>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</si>
  <si>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</si>
  <si>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</si>
  <si>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</si>
  <si>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</si>
  <si>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</si>
  <si>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</si>
  <si>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</si>
  <si>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</si>
  <si>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</si>
  <si>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</si>
  <si>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</si>
  <si>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</si>
  <si>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</si>
  <si>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</si>
  <si>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</si>
  <si>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</si>
  <si>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</si>
  <si>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</si>
  <si>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</si>
  <si>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</si>
  <si>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</si>
  <si>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</si>
  <si>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</si>
  <si>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</si>
  <si>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</si>
  <si>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</si>
  <si>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</si>
  <si>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</si>
  <si>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</si>
  <si>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</si>
  <si>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</si>
  <si>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</si>
  <si>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</si>
  <si>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</si>
  <si>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</si>
  <si>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</si>
  <si>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</si>
  <si>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</si>
  <si>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</si>
  <si>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</si>
  <si>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</si>
  <si>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</si>
  <si>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</si>
  <si>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</si>
  <si>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</si>
  <si>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</si>
  <si>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</si>
  <si>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</si>
  <si>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</si>
  <si>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</si>
  <si>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</si>
  <si>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</si>
  <si>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</si>
  <si>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</si>
  <si>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</si>
  <si>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</si>
  <si>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</si>
  <si>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</si>
  <si>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</si>
  <si>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</si>
  <si>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</si>
  <si>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</si>
  <si>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</si>
  <si>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</si>
  <si>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</si>
  <si>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</si>
  <si>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</si>
  <si>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</si>
  <si>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</si>
  <si>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</si>
  <si>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</si>
  <si>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</si>
  <si>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</si>
  <si>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</si>
  <si>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</si>
  <si>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</si>
  <si>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</si>
  <si>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</si>
  <si>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</si>
  <si>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</si>
  <si>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</si>
  <si>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</si>
  <si>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</si>
  <si>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</si>
  <si>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</si>
  <si>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</si>
  <si>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</si>
  <si>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</si>
  <si>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</si>
  <si>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</si>
  <si>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</si>
  <si>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</si>
  <si>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</si>
  <si>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</si>
  <si>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</si>
  <si>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</si>
  <si>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</si>
  <si>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</si>
  <si>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</si>
  <si>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</si>
  <si>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</si>
  <si>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</si>
  <si>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</si>
  <si>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</si>
  <si>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</si>
  <si>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</si>
  <si>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</si>
  <si>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</si>
  <si>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</si>
  <si>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</si>
  <si>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</si>
  <si>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</si>
  <si>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</si>
  <si>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</si>
  <si>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</si>
  <si>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</si>
  <si>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</si>
  <si>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</si>
  <si>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</si>
  <si>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</si>
  <si>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</si>
  <si>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</si>
  <si>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</si>
  <si>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</si>
  <si>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</si>
  <si>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</si>
  <si>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</si>
  <si>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</si>
  <si>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</si>
  <si>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</si>
  <si>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</si>
  <si>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</si>
  <si>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</si>
  <si>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</si>
  <si>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</si>
  <si>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</si>
  <si>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</si>
  <si>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</si>
  <si>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</si>
  <si>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</si>
  <si>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</si>
  <si>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</si>
  <si>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</si>
  <si>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</si>
  <si>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</si>
  <si>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</si>
  <si>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</si>
  <si>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</si>
  <si>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</si>
  <si>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</si>
  <si>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</si>
  <si>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</si>
  <si>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</si>
  <si>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</si>
  <si>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</si>
  <si>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</si>
  <si>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</si>
  <si>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MONTAGEM E DESMONTAGEM DE FÔRMA DE PILARES CIRCULARES, COM ÁREA MÉDIA DAS SEÇÕES MAIOR QUE 0,28 M², PÉ-DIREITO DUPLO, EM MADEIRA, 2 UTILIZAÇÕES.  AF_06/2017</t>
  </si>
  <si>
    <t>PROTENSAO DE TIRANTES DE BARRA DE ACO CA-50 EXCL MATERIAIS</t>
  </si>
  <si>
    <t>ARMACAO ACO CA-50 P/1,0M3 DE CONCRETO</t>
  </si>
  <si>
    <t>ARMACAO EM TELA DE ACO SOLDADA NERVURADA Q-138, ACO CA-60, 4,2MM, MALHA 10X10CM</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</si>
  <si>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</si>
  <si>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</si>
  <si>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</si>
  <si>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</si>
  <si>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TIRANTE PROTENDIDO P/  ANCORAGEM EM SOLO  C/ 6 FIOS ACO DURO 8MM, INCLUSIVE PROTEÇÃO ANTICORR0SIVA.</t>
  </si>
  <si>
    <t>TIRANTES P/PROTENSAO E ANCORAGEM EM SOLO TRECHO LIVRE C/ 8 FIOS ACO DURO 8MM INCLUSIVE PROTECAO ANTICORROSIVA.</t>
  </si>
  <si>
    <t>TIRANTES P/PROTENSAO E ANCORAGEM EM SOLO TRECHO LIVRE C/10 FIOS ACO DURO 8MM INCLUSIVE PROTECAO ANTICORROSIVA.</t>
  </si>
  <si>
    <t>TIRANTES P/PROTENSAO E ANCORAGEM EM SOLO TRECHO LIVRE C/16 FIOS ACO DURO 8MM INCLUSIVE PROTECAO ANTICORROSIVA.</t>
  </si>
  <si>
    <t>TIRANTES P/PROTENSAO E ANCORAGEM EM SOLO TRECHO ANCOR C/ 6 FIOS ACO DURO 8MM , INCLUSIVE PROTECAO ANTICORROSIVA.</t>
  </si>
  <si>
    <t>TIRANTES P/PROTENSAO E ANCORAGEM EM SOLO TRECHO ANCOR C/ 8 FIOS ACO DURO 8MM , INCLUSIVE PROTECAO ANTICORROSIVA.</t>
  </si>
  <si>
    <t>TIRANTES P/PROTENSAO E ANCORAGEM EM SOLO TRECHO ANCOR C/10 FIOS ACO DURO 8MM .</t>
  </si>
  <si>
    <t>TIRANTES P/PROTENSAO E ANCORAGEM EM SOLO TRECHO ANCOR C/16 FIOS ACO DURO 8MM .</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</si>
  <si>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</si>
  <si>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</si>
  <si>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</si>
  <si>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</si>
  <si>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</si>
  <si>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</si>
  <si>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</si>
  <si>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</si>
  <si>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</si>
  <si>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</si>
  <si>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</si>
  <si>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</si>
  <si>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</si>
  <si>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</si>
  <si>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</si>
  <si>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</si>
  <si>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</si>
  <si>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</si>
  <si>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</si>
  <si>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</si>
  <si>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</si>
  <si>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</si>
  <si>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</si>
  <si>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</si>
  <si>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</si>
  <si>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</si>
  <si>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</si>
  <si>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</si>
  <si>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</si>
  <si>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</si>
  <si>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</si>
  <si>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</si>
  <si>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</si>
  <si>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</si>
  <si>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</si>
  <si>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</si>
  <si>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</si>
  <si>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</si>
  <si>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</si>
  <si>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</si>
  <si>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</si>
  <si>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</si>
  <si>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</si>
  <si>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</si>
  <si>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</si>
  <si>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</si>
  <si>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</si>
  <si>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</si>
  <si>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</si>
  <si>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</si>
  <si>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</si>
  <si>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</si>
  <si>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</si>
  <si>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</si>
  <si>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</si>
  <si>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</si>
  <si>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</si>
  <si>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</si>
  <si>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</si>
  <si>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</si>
  <si>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</si>
  <si>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</si>
  <si>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</si>
  <si>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</si>
  <si>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</si>
  <si>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</si>
  <si>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</si>
  <si>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</si>
  <si>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</si>
  <si>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</si>
  <si>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</si>
  <si>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</si>
  <si>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</si>
  <si>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</si>
  <si>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</si>
  <si>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</si>
  <si>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</si>
  <si>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</si>
  <si>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</si>
  <si>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</si>
  <si>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</si>
  <si>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</si>
  <si>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</si>
  <si>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</si>
  <si>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</si>
  <si>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</si>
  <si>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</si>
  <si>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</si>
  <si>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</si>
  <si>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</si>
  <si>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</si>
  <si>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</si>
  <si>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</si>
  <si>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</si>
  <si>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</si>
  <si>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</si>
  <si>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</si>
  <si>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</si>
  <si>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</si>
  <si>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</si>
  <si>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</si>
  <si>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</si>
  <si>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</si>
  <si>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</si>
  <si>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</si>
  <si>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</si>
  <si>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</si>
  <si>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</si>
  <si>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</si>
  <si>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</si>
  <si>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</si>
  <si>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</si>
  <si>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</si>
  <si>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</si>
  <si>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</si>
  <si>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</si>
  <si>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</si>
  <si>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</si>
  <si>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</si>
  <si>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</si>
  <si>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</si>
  <si>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</si>
  <si>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</si>
  <si>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</si>
  <si>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</si>
  <si>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</si>
  <si>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</si>
  <si>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</si>
  <si>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</si>
  <si>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</si>
  <si>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</si>
  <si>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</si>
  <si>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</si>
  <si>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</si>
  <si>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</si>
  <si>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</si>
  <si>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</si>
  <si>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</si>
  <si>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</si>
  <si>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</si>
  <si>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</si>
  <si>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</si>
  <si>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</si>
  <si>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</si>
  <si>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</si>
  <si>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</si>
  <si>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</si>
  <si>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</si>
  <si>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</si>
  <si>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</si>
  <si>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</si>
  <si>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</si>
  <si>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</si>
  <si>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</si>
  <si>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</si>
  <si>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</si>
  <si>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</si>
  <si>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</si>
  <si>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</si>
  <si>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</si>
  <si>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</si>
  <si>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</si>
  <si>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</si>
  <si>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</si>
  <si>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</si>
  <si>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</si>
  <si>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</si>
  <si>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</si>
  <si>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</si>
  <si>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</si>
  <si>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</si>
  <si>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</si>
  <si>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</si>
  <si>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</si>
  <si>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</si>
  <si>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</si>
  <si>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</si>
  <si>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</si>
  <si>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</si>
  <si>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</si>
  <si>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PRE-MOLD BETA 11 P/1KN/M2 VAOS 4,40M/INCL VIGOTAS TIJOLOS ARMADURA NEGATIVA CAPEAMENTO 3CM CONCRETO 20MPA ESCORAMENTO MATERIAL E MAO  DE OBRA.</t>
  </si>
  <si>
    <t>LAJE PRE-MOLD BETA 12 P/3,5KN/M2 VAO 4,1M INCL VIGOTAS TIJOLOS ARMADU-RA NEGATIVA CAPEAMENTO 3CM CONCRETO 15MPA ESCORAMENTO MATERIAIS E MAO DE OBRA.</t>
  </si>
  <si>
    <t>LAJE PRE-MOLD BETA 16 P/3,5KN/M2 VAO 5,2M INCL VIGOTAS TIJOLOS ARMADU-RA NEGATIVA CAPEAMENTO 3CM CONCRETO 15MPA ESCORAMENTO MATERIAL E MAO  DE OBRA.</t>
  </si>
  <si>
    <t>LAJE PRE-MOLD BETA 20 P/3,5KN/M2 VAO 6,2M INCL VIGOTAS TIJOLOS ARMADU-RA NEGATIVA CAPEAMENTO 3CM CONCRETO 15MPA ESCORAMENTO MATERIAL E MAO  DE OBRA.</t>
  </si>
  <si>
    <t>LAJE PRE-MOLDADA P/FORRO, SOBRECARGA 100KG/M2, VAOS ATE 3,50M/E=8CM, C/LAJOTAS E CAP.C/CONC FCK=20MPA, 3CM, INTER-EIXO 38CM, C/ESCORAMENTO (REAPR.3X) E FERRAGEM NEGATIVA</t>
  </si>
  <si>
    <t>LAJE PRE-MOLDADA P/PISO, SOBRECARGA 200KG/M2, VAOS ATE 3,50M/E=8CM, C/LAJOTAS E CAP.C/CONC FCK=20MPA, 4CM, INTER-EIXO 38CM, C/ESCORAMENTO (REAPR.3X) E FERRAGEM NEGATIVA</t>
  </si>
  <si>
    <t>EMBASAMENTO DE MATERIAL GRANULAR - PO DE PEDRA</t>
  </si>
  <si>
    <t>EMBASAMENTO DE MATERIAL GRANULAR - RACHAO</t>
  </si>
  <si>
    <t>AGULHAMENTO FUNDO DE VALAS C/MACO 30KG PEDRA-DE-MAO H=10CM</t>
  </si>
  <si>
    <t>ALVENARIA EMBASAMENTO E=20 CM BLOCO CONCRETO</t>
  </si>
  <si>
    <t>EMBASAMENTO C/PEDRA ARGAMASSADA UTILIZANDO ARG.CIM/AREIA 1:4</t>
  </si>
  <si>
    <t>JUNTA DE DILATACAO COM ISOPOR 10 MM</t>
  </si>
  <si>
    <t>JUNTA DE DILATACAO ELASTICA (PVC) O-220/6 PRESSAO ATE 30 MCA</t>
  </si>
  <si>
    <t>JUNTA DE DILATACAO PARA IMPERMEABILIZACAO, COM SELANTE ELASTICO MONOCOMPONENTE A BASE DE POLIURETANO, DIMENSOES 1X1CM.</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</si>
  <si>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</si>
  <si>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</si>
  <si>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</si>
  <si>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</si>
  <si>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</si>
  <si>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</si>
  <si>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</si>
  <si>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</si>
  <si>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</si>
  <si>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</si>
  <si>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</si>
  <si>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</si>
  <si>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</si>
  <si>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</si>
  <si>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</si>
  <si>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</si>
  <si>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</si>
  <si>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</si>
  <si>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</si>
  <si>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</si>
  <si>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</si>
  <si>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</si>
  <si>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</si>
  <si>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</si>
  <si>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</si>
  <si>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</si>
  <si>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</si>
  <si>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</si>
  <si>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</si>
  <si>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</si>
  <si>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</si>
  <si>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</si>
  <si>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</si>
  <si>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</si>
  <si>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</si>
  <si>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</si>
  <si>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</si>
  <si>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</si>
  <si>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</si>
  <si>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</si>
  <si>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</si>
  <si>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</si>
  <si>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</si>
  <si>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IMPERMEABILIZACAO DE SUPERFICIE COM CIMENTO IMPERMEABILIZANTE DE PEGA ULTRA RAPIDA, TRACO 1:1, E=0,5 CM</t>
  </si>
  <si>
    <t>FORNECIMENTO/INSTALACAO LONA PLASTICA PRETA, PARA IMPERMEABILIZACAO, ESPESSURA 150 MICRAS.</t>
  </si>
  <si>
    <t>IMPERMEABILIZACAO DE SUPERFICIE COM MANTA ASFALTICA PROTEGIDA COM FILME DE ALUMINIO GOFRADO (DE ESPESSURA 0,8MM), INCLUSA APLICACAO DE  EMULSAO ASFALTICA, E=3MM.</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</si>
  <si>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</si>
  <si>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</si>
  <si>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</si>
  <si>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VÉU DE POLIESTER</t>
  </si>
  <si>
    <t>IMPERMEABILIZACAO DE SUPERFICIE COM CIMENTO ESPECIAL CRISTALIZANTE COM ADESIVO LIQUIDO, UMA DEMAO.</t>
  </si>
  <si>
    <t>IMPERMEABILIZACAO DE ESTRUTURAS ENTERRADAS COM CIMENTO CRISTALIZANTE E ADESIVO LIQUIDO, ATE 7M DE PROFUNDIDADE.</t>
  </si>
  <si>
    <t>IMPERMEABILIZACAO DE CALHAS/LAJES DESCOBERTAS, COM EMULSAO ASFALTICA COM ELASTOMEROS, 3 DEMAOS</t>
  </si>
  <si>
    <t>IMPERMEABILIZACAO DE SUPERFICIE COM REVESTIMENTO BICOMPONENTE SEMI FLEXIVEL.</t>
  </si>
  <si>
    <t>IMPERMEABILIZACAO DE SUPERFICIE COM ADESIVO LIQUIDO SOBRE CIMENTO CRISTALIZANTE, INCLUSO VEU DE FIBRA DE VIDRO.</t>
  </si>
  <si>
    <t>IMPERMEABILIZACAO DE SUPERFICIE COM ASFALTO ELASTOMERICO, INCLUSOS PRIMER E VEU DE FIBRA DE VIDRO.</t>
  </si>
  <si>
    <t>IMPERMEABILIZACAO DE SUPERFICIE, COM IMPERMEABILIZANTE FLEXIVEL A BASE ACRILICA.</t>
  </si>
  <si>
    <t>IMPERMEABILIZACAO DE SUPERFICIE COM EMULSAO ASFALTICA COM ELASTOMERO, INCLUSOS PRIMER E VEU DE POLIESTER</t>
  </si>
  <si>
    <t>IMPERMEABILIZACAO DE SUPERFICIE COM EMULSAO ASFALTICA A BASE D'AGUA</t>
  </si>
  <si>
    <t>JUNTA DE DILATACAO PARA IMPERMEABILIZACAO, COM ASFALTO OXIDADO APLICADO A QUENTE, DIMENSOES 2X2 CM</t>
  </si>
  <si>
    <t>IMPERMEABILIZACAO COM PINTURA A BASE DE RESINA EPOXI ALCATRAO, UMA DEMAO.</t>
  </si>
  <si>
    <t>IMPERMEABILIZACAO DE SUPERFICIE COM MASTIQUE ELASTICO A BASE DE SILICONE, POR VOLUME.</t>
  </si>
  <si>
    <t>IMPERMEABILIZACAO DE SUPERFICIE COM MASTIQUE BETUMINOSO A FRIO, POR METRO.</t>
  </si>
  <si>
    <t>IMPERMEABILIZACAO DE SUPERFICIE COM MASTIQUE BETUMINOSO A FRIO, POR AREA.</t>
  </si>
  <si>
    <t>DUTO ESPIRAL FLEXIVEL SINGELO PEAD D=50MM(2") REVESTIDO COM PVC COM FIO GUIA DE ACO GALVANIZADO, LANCADO DIRETO NO SOLO, INCL CONEXOES</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</si>
  <si>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</si>
  <si>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</si>
  <si>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</si>
  <si>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</si>
  <si>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</si>
  <si>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</si>
  <si>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</si>
  <si>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</si>
  <si>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</si>
  <si>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</si>
  <si>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</si>
  <si>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</si>
  <si>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</si>
  <si>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</si>
  <si>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</si>
  <si>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</si>
  <si>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</si>
  <si>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</si>
  <si>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</si>
  <si>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</si>
  <si>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</si>
  <si>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</si>
  <si>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</si>
  <si>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</si>
  <si>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</si>
  <si>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</si>
  <si>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</si>
  <si>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</si>
  <si>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</si>
  <si>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</si>
  <si>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</si>
  <si>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</si>
  <si>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</si>
  <si>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</si>
  <si>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</si>
  <si>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</si>
  <si>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</si>
  <si>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</si>
  <si>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</si>
  <si>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</si>
  <si>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</si>
  <si>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</si>
  <si>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</si>
  <si>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</si>
  <si>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</si>
  <si>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</si>
  <si>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</si>
  <si>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</si>
  <si>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</si>
  <si>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</si>
  <si>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</si>
  <si>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</si>
  <si>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</si>
  <si>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</si>
  <si>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</si>
  <si>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</si>
  <si>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TERMINAL METALICO A PRESSAO PARA 1 CABO DE 50 MM2 - FORNECIMENTO E INSTALACAO</t>
  </si>
  <si>
    <t>TERMINAL METALICO A PRESSAO PARA 1 CABO DE 95 MM2 - FORNECIMENTO E INSTALACAO</t>
  </si>
  <si>
    <t>TERMINAL A PRESSAO REFORCADO PARA CONEXAO DE CABO DE COBRE A BARRA, CABO 150 E 185MM2 - FORNECIMENTO E INSTALACAO</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</si>
  <si>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</si>
  <si>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</si>
  <si>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</si>
  <si>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</si>
  <si>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</si>
  <si>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</si>
  <si>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</si>
  <si>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</si>
  <si>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</si>
  <si>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</si>
  <si>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</si>
  <si>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</si>
  <si>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</si>
  <si>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</si>
  <si>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</si>
  <si>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</si>
  <si>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</si>
  <si>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</si>
  <si>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</si>
  <si>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</si>
  <si>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</si>
  <si>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</si>
  <si>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</si>
  <si>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</si>
  <si>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</si>
  <si>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</si>
  <si>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</si>
  <si>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</si>
  <si>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</si>
  <si>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</si>
  <si>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</si>
  <si>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</si>
  <si>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</si>
  <si>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</si>
  <si>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</si>
  <si>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</si>
  <si>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</si>
  <si>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</si>
  <si>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</si>
  <si>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</si>
  <si>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</si>
  <si>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</si>
  <si>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</si>
  <si>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</si>
  <si>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</si>
  <si>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</si>
  <si>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</si>
  <si>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</si>
  <si>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</si>
  <si>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</si>
  <si>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</si>
  <si>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</si>
  <si>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</si>
  <si>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</si>
  <si>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</si>
  <si>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</si>
  <si>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</si>
  <si>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</si>
  <si>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</si>
  <si>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</si>
  <si>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</si>
  <si>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</si>
  <si>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</si>
  <si>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</si>
  <si>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</si>
  <si>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</si>
  <si>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</si>
  <si>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</si>
  <si>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</si>
  <si>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</si>
  <si>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</si>
  <si>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</si>
  <si>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</si>
  <si>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</si>
  <si>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</si>
  <si>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</si>
  <si>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</si>
  <si>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</si>
  <si>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</si>
  <si>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</si>
  <si>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</si>
  <si>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</si>
  <si>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</si>
  <si>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</si>
  <si>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</si>
  <si>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</si>
  <si>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</si>
  <si>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</si>
  <si>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</si>
  <si>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</si>
  <si>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</si>
  <si>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</si>
  <si>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</si>
  <si>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</si>
  <si>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</si>
  <si>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</si>
  <si>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</si>
  <si>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</si>
  <si>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</si>
  <si>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</si>
  <si>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</si>
  <si>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</si>
  <si>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</si>
  <si>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</si>
  <si>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</si>
  <si>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</si>
  <si>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</si>
  <si>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</si>
  <si>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</si>
  <si>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</si>
  <si>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</si>
  <si>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</si>
  <si>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</si>
  <si>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</si>
  <si>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</si>
  <si>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</si>
  <si>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</si>
  <si>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</si>
  <si>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</si>
  <si>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</si>
  <si>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</si>
  <si>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</si>
  <si>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</si>
  <si>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</si>
  <si>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</si>
  <si>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</si>
  <si>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</si>
  <si>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</si>
  <si>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</si>
  <si>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</si>
  <si>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</si>
  <si>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</si>
  <si>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</si>
  <si>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</si>
  <si>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</si>
  <si>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</si>
  <si>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</si>
  <si>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</si>
  <si>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</si>
  <si>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</si>
  <si>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</si>
  <si>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</si>
  <si>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</si>
  <si>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</si>
  <si>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</si>
  <si>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</si>
  <si>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</si>
  <si>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</si>
  <si>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</si>
  <si>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</si>
  <si>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</si>
  <si>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</si>
  <si>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</si>
  <si>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</si>
  <si>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</si>
  <si>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</si>
  <si>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</si>
  <si>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</si>
  <si>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</si>
  <si>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</si>
  <si>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</si>
  <si>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MEDICAO GERAL EM CHAPA METALICA PARA EDIFICIOS COM 16 APTOS, INCLUSIVE DISJUNTORES E ATERRAMENTO</t>
  </si>
  <si>
    <t>DISJUNTOR TERMOMAGNETICO MONOPOLAR PADRAO NEMA (AMERICANO) 10 A 30A 240V, FORNECIMENTO E INSTALACAO</t>
  </si>
  <si>
    <t>DISJUNTOR TERMOMAGNETICO MONOPOLAR PADRAO NEMA (AMERICANO) 35 A 50A 240V, FORNECIMENTO E INSTALACAO</t>
  </si>
  <si>
    <t>DISJUNTOR TERMOMAGNETICO BIPOLAR PADRAO NEMA (AMERICANO) 10 A 50A 240V, FORNECIMENTO E INSTALACAO</t>
  </si>
  <si>
    <t>DISJUNTOR TERMOMAGNETICO TRIPOLAR PADRAO NEMA (AMERICANO) 10 A 50A 240V, FORNECIMENTO E INSTALACAO</t>
  </si>
  <si>
    <t>DISJUNTOR TERMOMAGNETICO TRIPOLAR PADRAO NEMA (AMERICANO) 60 A 100A 240V, FORNECIMENTO E INSTALACAO</t>
  </si>
  <si>
    <t>DISJUNTOR TERMOMAGNETICO TRIPOLAR PADRAO NEMA (AMERICANO) 125 A 150A 240V, FORNECIMENTO E INSTALACAO</t>
  </si>
  <si>
    <t>DISJUNTOR TERMOMAGNETICO TRIPOLAR EM CAIXA MOLDADA 250A 600V, FORNECIMENTO E INSTALACAO</t>
  </si>
  <si>
    <t>DISJUNTOR TERMOMAGNETICO TRIPOLAR EM CAIXA MOLDADA 300 A 400A 600V, FORNECIMENTO E INSTALACAO</t>
  </si>
  <si>
    <t>DISJUNTOR TERMOMAGNETICO TRIPOLAR EM CAIXA MOLDADA 500 A 600A 600V, FORNECIMENTO E INSTALACAO</t>
  </si>
  <si>
    <t>DISJUNTOR TERMOMAGNETICO TRIPOLAR EM CAIXA MOLDADA 175 A 225A 240V, FORNECIMENTO E INSTALACAO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</si>
  <si>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</si>
  <si>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</si>
  <si>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</si>
  <si>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</si>
  <si>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</si>
  <si>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</si>
  <si>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</si>
  <si>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</si>
  <si>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</si>
  <si>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</si>
  <si>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</si>
  <si>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</si>
  <si>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</si>
  <si>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</si>
  <si>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</si>
  <si>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</si>
  <si>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</si>
  <si>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</si>
  <si>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</si>
  <si>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</si>
  <si>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</si>
  <si>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</si>
  <si>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</si>
  <si>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</si>
  <si>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</si>
  <si>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</si>
  <si>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</si>
  <si>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</si>
  <si>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</si>
  <si>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</si>
  <si>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</si>
  <si>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</si>
  <si>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</si>
  <si>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</si>
  <si>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</si>
  <si>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</si>
  <si>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</si>
  <si>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</si>
  <si>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</si>
  <si>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</si>
  <si>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</si>
  <si>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</si>
  <si>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</si>
  <si>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</si>
  <si>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</si>
  <si>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</si>
  <si>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</si>
  <si>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</si>
  <si>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</si>
  <si>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</si>
  <si>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</si>
  <si>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</si>
  <si>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</si>
  <si>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</si>
  <si>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</si>
  <si>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</si>
  <si>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</si>
  <si>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</si>
  <si>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</si>
  <si>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</si>
  <si>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</si>
  <si>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</si>
  <si>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</si>
  <si>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</si>
  <si>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</si>
  <si>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</si>
  <si>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</si>
  <si>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</si>
  <si>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</si>
  <si>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</si>
  <si>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</si>
  <si>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</si>
  <si>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</si>
  <si>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</si>
  <si>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</si>
  <si>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</si>
  <si>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</si>
  <si>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</si>
  <si>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</si>
  <si>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</si>
  <si>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</si>
  <si>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</si>
  <si>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</si>
  <si>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</si>
  <si>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</si>
  <si>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</si>
  <si>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</si>
  <si>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</si>
  <si>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</si>
  <si>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</si>
  <si>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</si>
  <si>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</si>
  <si>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</si>
  <si>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</si>
  <si>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</si>
  <si>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</si>
  <si>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</si>
  <si>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</si>
  <si>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</si>
  <si>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</si>
  <si>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</si>
  <si>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</si>
  <si>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</si>
  <si>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</si>
  <si>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</si>
  <si>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</si>
  <si>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</si>
  <si>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</si>
  <si>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</si>
  <si>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</si>
  <si>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</si>
  <si>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</si>
  <si>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</si>
  <si>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</si>
  <si>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</si>
  <si>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</si>
  <si>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</si>
  <si>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</si>
  <si>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</si>
  <si>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</si>
  <si>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</si>
  <si>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</si>
  <si>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</si>
  <si>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</si>
  <si>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</si>
  <si>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</si>
  <si>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</si>
  <si>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</si>
  <si>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</si>
  <si>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</si>
  <si>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</si>
  <si>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</si>
  <si>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</si>
  <si>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</si>
  <si>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</si>
  <si>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</si>
  <si>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</si>
  <si>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</si>
  <si>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</si>
  <si>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</si>
  <si>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</si>
  <si>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</si>
  <si>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</si>
  <si>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</si>
  <si>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</si>
  <si>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</si>
  <si>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</si>
  <si>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</si>
  <si>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</si>
  <si>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</si>
  <si>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</si>
  <si>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</si>
  <si>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</si>
  <si>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</si>
  <si>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</si>
  <si>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</si>
  <si>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</si>
  <si>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</si>
  <si>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</si>
  <si>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</si>
  <si>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</si>
  <si>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</si>
  <si>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</si>
  <si>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</si>
  <si>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DE ENERGIA ELÉTRICA AÉREA MONOFÁSICA 50A COM POSTE DE CONCRETO, INCLUSIVE CABEAMENTO, CAIXA DE PROTEÇÃO PARA MEDIDOR E ATERRAMENTO.</t>
  </si>
  <si>
    <t>ENTRADA PROVISORIA DE ENERGIA ELETRICA AEREA TRIFASICA 40A EM POSTE MADEIRA</t>
  </si>
  <si>
    <t>APARELHO SINALIZADOR DE SAIDA DE GARAGEM, COM CELULA FOTOELETRICA - FORNECIMENTO E INSTALACAO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</si>
  <si>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</si>
  <si>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</si>
  <si>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</si>
  <si>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LACO DE ROLDANA PRE-FORMADO ACO RECOBERTO DE ALUMINIO PARA CABO DE ALUMINIO NU BITOLA 25MM2 - FORNECIMENTO E COLOCACAO</t>
  </si>
  <si>
    <t>ALCA PRE-FORMADA DISTRIBUICAO EM ACO RECOBERTO COM ALUMINIO NU PARA CABO 25MM2, ENCAPADO. FORNECIMENTO E INSTALACAO.</t>
  </si>
  <si>
    <t>ALCA PRE-FORMADA SERV DE ACO RECOB C/ALUM NU ENCAPADO 25MM2 (BITOLA)  CONF PROJ A4-148-CP RIOLUZ FORNECIMENTO E COLOCACAO</t>
  </si>
  <si>
    <t>MUFLA TERMINAL PRIMARIA UNIPOLAR USO INTERNO PARA CABO 35/120MM2, ISOLACAO 15/25KV EM EPR - BORRACHA DE SILICONE. FORNECIMENTO E INSTALACAO.</t>
  </si>
  <si>
    <t>ISOLADOR DE PINO TP HI-POT CILINDRICO CLASSE 15KV. FORNECIMENTO E INSTALACAO.</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</si>
  <si>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</si>
  <si>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</si>
  <si>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</si>
  <si>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</si>
  <si>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</si>
  <si>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</si>
  <si>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</si>
  <si>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</si>
  <si>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POSTE CONCRETO SEÇÃO CIRCULAR COMPRIMENTO=11M  E CARGA NOMINAL 200KG INCLUSIVE ESCAVACAO EXCLUSIVE TRANSPORTE - FORNECIMENTO E COLOCAÇÃO</t>
  </si>
  <si>
    <t>POSTE CONCRETO SEÇÃO CIRCULAR COMPRIMENTO=11M  CARGA NOMINAL NO TOPO 300KG INCLUSIVE ESCAVACAO EXCLUSIVE TRANSPORTE - FORNECIMENTO E COLOCAÇÃO</t>
  </si>
  <si>
    <t>POSTE CONCRETO SEÇÃO CIRCULAR COMPRIMENTO=11M  CARGA NOMINAL NO TOPO 400KG INCLUSIVE ESCAVACAO EXCLUSIVE TRANSPORTE - FORNECIMENTO E COLOCAÇÃO</t>
  </si>
  <si>
    <t>POSTE CONCRETO SEÇÃO CIRCULAR COMPRIMENTO=14M  CARGA NOMINAL NO TOPO 400KG INCLUSIVE ESCAVACAO EXCLUSIVE TRANSPORTE - FORNECIMENTO E COLOCAÇÃO</t>
  </si>
  <si>
    <t>POSTE CONCRETO SEÇÃO CIRCULAR COMPRIMENTO=7M CARGA NOMINAL NO TOPO 300KG INCLUSIVE ESCAVACAO EXCLUSIVE TRANSPORTE - FORNECIMENTO E COLOCAÇÃO</t>
  </si>
  <si>
    <t>POSTE CONCRETO SEÇÃO CIRCULAR COMPRIMENTO=9M CARGA NOMINAL NO TOPO 200KG INCLUSIVE ESCAVACAO EXCLUSIVE TRANSPORTE - FORNECIMENTO E COLOCAÇÃO</t>
  </si>
  <si>
    <t>POSTE CONCRETO SEÇÃO CIRCULAR COMPRIMENTO=9M CARGA NOMINAL NO TOPO 300KG INCLUSIVE ESCAVACAO EXCLUSIVE TRANSPORTE - FORNECIMENTO E COLOCAÇÃO</t>
  </si>
  <si>
    <t>POSTE CONCRETO SEÇÃO CIRCULAR COMPRIMENTO=9M CARGA NOMINAL NO TOPO 400KG INCLUSIVE ESCAVACAO EXCLUSIVE TRANSPORTE - FORNECIMENTO E COLOCAÇÃO</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</si>
  <si>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</si>
  <si>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</si>
  <si>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</si>
  <si>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</si>
  <si>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</si>
  <si>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POSTE ACO CONICO CONTINUO CURVO SIMPLES SEM BASE C/JANELA 9M (INSPECAO) - FORNECIMENTO E INSTALACAO</t>
  </si>
  <si>
    <t>POSTE DE AÇO CONICO CONTÍNUO CURVO SIMPLES, FLANGEADO, COM JANELA DE INSPEÇÃO H=9M - FORNECIMENTO E INSTALACAO</t>
  </si>
  <si>
    <t>POSTE DE ACO CONICO CONTINUO CURVO DUPLO, FLANGEADO, COM JANELA DE INSPECAO H=9M - FORNECIMENTO E INSTALACAO</t>
  </si>
  <si>
    <t>POSTE DE ACO CONICO CONTINUO RETO, FLANGEADO, H=9M - FORNECIMENTO E INSTALACAO</t>
  </si>
  <si>
    <t>CHUMBADOR DE AÇO PARA FIXAÇÃO DE POSTE DE ACO RETO OU CURVO 7 A 9M COM FLANGE - FORNECIMENTO E INSTALACAO</t>
  </si>
  <si>
    <t>REATOR PARA LAMPADA VAPOR DE MERCURIO USO EXTERNO 220V/400W</t>
  </si>
  <si>
    <t>REATOR PARA LAMPADA VAPOR DE SODIO ALTA PRESSAO - 220V/250W - USO EXTERNO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</si>
  <si>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</si>
  <si>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</si>
  <si>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</si>
  <si>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</si>
  <si>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</si>
  <si>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</si>
  <si>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</si>
  <si>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</si>
  <si>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LUMINARIA ABERTA PARA ILUMINACAO PUBLICA, PARA LAMPADA A VAPOR DE MERCURIO ATE 400W E MISTA ATE 500W, COM BRACO EM TUBO DE ACO GALV D=50MM PROJ HOR=2.500MM E PROJ VERT= 2.200MM, FORNECIMENTO E INSTALACAO</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</si>
  <si>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</si>
  <si>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</si>
  <si>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</si>
  <si>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</si>
  <si>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</si>
  <si>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</si>
  <si>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</si>
  <si>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</si>
  <si>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</si>
  <si>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</si>
  <si>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</si>
  <si>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</si>
  <si>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</si>
  <si>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</si>
  <si>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</si>
  <si>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</si>
  <si>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TRANSFORMADOR DISTRIBUICAO  75KVA TRIFASICO 60HZ CLASSE 15KV IMERSO EM ÓLEO MINERAL FORNECIMENTO E INSTALACAO</t>
  </si>
  <si>
    <t>TRANSFORMADOR DISTRIBUICAO  112,5KVA TRIFASICO 60HZ CLASSE 15KV IMERSO EM ÓLEO MINERAL FORNECIMENTO E INSTALACAO</t>
  </si>
  <si>
    <t>TRANSFORMADOR DISTRIBUICAO  150KVA TRIFASICO 60HZ CLASSE 15KV IMERSO EM ÓLEO MINERAL FORNECIMENTO E INSTALACAO</t>
  </si>
  <si>
    <t>TRANSFORMADOR DISTRIBUICAO  225KVA TRIFASICO 60HZ CLASSE 15KV IMERSO EM ÓLEO MINERAL FORNECIMENTO E INSTALACAO</t>
  </si>
  <si>
    <t>TRANSFORMADOR DISTRIBUICAO  300KVA TRIFASICO 60HZ CLASSE 15KV IMERSO EM ÓLEO MINERAL FORNECIMENTO E INSTALACAO</t>
  </si>
  <si>
    <t>TRANSFORMADOR DISTRIBUICAO  500KVA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</si>
  <si>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</si>
  <si>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</si>
  <si>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750KVA TRIFASICO 60HZ CLASSE 15KV IMERSO EM ÓLEO MINERAL FORNECIMENTO E INSTALACAO</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</si>
  <si>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</si>
  <si>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</si>
  <si>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</si>
  <si>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</si>
  <si>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</si>
  <si>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</si>
  <si>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</si>
  <si>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</si>
  <si>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</si>
  <si>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</si>
  <si>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</si>
  <si>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</si>
  <si>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</si>
  <si>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</si>
  <si>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</si>
  <si>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</si>
  <si>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</si>
  <si>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</si>
  <si>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</si>
  <si>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</si>
  <si>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</si>
  <si>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</si>
  <si>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</si>
  <si>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</si>
  <si>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</si>
  <si>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</si>
  <si>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</si>
  <si>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</si>
  <si>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</si>
  <si>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</si>
  <si>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</si>
  <si>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CHUVEIRO ELETRICO COMUM CORPO PLASTICO TIPO DUCHA, FORNECIMENTO E INSTALACAO</t>
  </si>
  <si>
    <t>CHAVE SECCIONADORA TRIPOLAR, ABERTURA SOB CARGA, COM FUSÍVEIS NH - 100A/250V - FORNECIMENTO E INSTALACAO</t>
  </si>
  <si>
    <t>CHAVE SECCIONADORA TRIPOLAR, ABERTURA SOB CARGA, COM FUSÍVEIS NH - 200A/250V</t>
  </si>
  <si>
    <t>FUSÍVEL TIPO "DIAZED", TIPO RÁPIDO OU RETARDADO - 2/25A - FORNECIMENTO E INSTALACAO</t>
  </si>
  <si>
    <t>FUSÍVEL TIPO "DIAZED", TIPO RÁPIDO OU RETARDADO - 35/63A - FORNECIMENTO E INSTALACAO</t>
  </si>
  <si>
    <t>FUSÍVEL TIPO NH 200A - TAMANHO 01 - FORNECIMENTO E INSTALACAO</t>
  </si>
  <si>
    <t>CHAVE FUSIVEL UNIPOLAR, 15KV - 100A, EQUIPADA COM COMANDO PARA HASTE DE MANOBRA .       FORNECIMENTO E INSTALAÇÃO.</t>
  </si>
  <si>
    <t>CHAVE BLINDADA TRIPOLAR 250V, 30A - FORNECIMENTO E INSTALACAO</t>
  </si>
  <si>
    <t>CHAVE BLINDADA TRIPOLAR 250V, 60A - FORNECIMENTO E INSTALACAO</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</si>
  <si>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</si>
  <si>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</si>
  <si>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</si>
  <si>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</si>
  <si>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</si>
  <si>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</si>
  <si>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</si>
  <si>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</si>
  <si>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</si>
  <si>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</si>
  <si>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</si>
  <si>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</si>
  <si>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</si>
  <si>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</si>
  <si>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</si>
  <si>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EXTINTOR INCENDIO AGUA-PRESSURIZADA 10L INCL SUPORTE PAREDE CARGA     COMPLETA FORNECIMENTO E COLOCACAO</t>
  </si>
  <si>
    <t>HIDRANTE SUBTERRANEO FERRO FUNDIDO C/ CURVA LONGA E CAIXA DN=75MM</t>
  </si>
  <si>
    <t>EXTINTOR INCENDIO TP GAS CARBONICO 4KG COMPLETO - FORNECIMENTO E INSTALACAO</t>
  </si>
  <si>
    <t>ABRIGO PARA HIDRANTE, 90X60X17CM, COM REGISTRO GLOBO ANGULAR 45º 2.1/2", ADAPTADOR STORZ 2.1/2", MANGUEIRA DE INCÊNDIO 20M, REDUÇÃO 2.1/2X1.1/2" E ESGUICHO EM LATÃO 1.1/2" - FORNECIMENTO E INSTALAÇÃO. AF_08/2017</t>
  </si>
  <si>
    <t>TOMADA PARA TELEFONE DE 4 POLOS PADRAO TELEBRAS - FORNECIMENTO E INSTALACAO</t>
  </si>
  <si>
    <t>CAIXA ENTERRADA PARA INSTALACOES TELEFONICAS TIPO R1 0,60X0,35X0,50M EM BLOCOS DE CONCRETO ESTRUTURAL</t>
  </si>
  <si>
    <t>CAIXA ENTERRADA PARA INSTALACOES TELEFONICAS TIPO R2 1,07X0,52X0,50M EM BLOCOS DE CONCRETO ESTRUTURAL</t>
  </si>
  <si>
    <t>CAIXA ENTERRADA PARA INSTALACOES TELEFONICAS TIPO R3 1,30X1,20X1,20M EM BLOCOS DE CONCRETO ESTRUTURAL</t>
  </si>
  <si>
    <t>FIO TELEFONICO FI 0,6MM, 2 CONDUTORES (USO INTERNO)-  FORNECIMENTO E INSTALACAO</t>
  </si>
  <si>
    <t>CABO TELEFONICO CI-50 75 PARES (USO INTERNO) - FORNECIMENTO E INSTALACAO</t>
  </si>
  <si>
    <t>CABO TELEFONICO CI-50 200 PARES (USO INTERNO) - FORNECIMENTO E INSTALACAO</t>
  </si>
  <si>
    <t>CABO TELEFONICO CCI-50 1 PAR (USO INTERNO) - FORNECIMENTO E INSTALACAO</t>
  </si>
  <si>
    <t>CABO TELEFONICO CCI-50 2 PARES (USO INTERNO) - FORNECIMENTO E INSTALACAO</t>
  </si>
  <si>
    <t>CABO TELEFONICO CCI-50 3 PARES (USO INTERNO) - FORNECIMENTO E INSTALACAO</t>
  </si>
  <si>
    <t>CABO TELEFONICO CCI-50 4 PARES (USO INTERNO) - FORNECIMENTO E INSTALACAO</t>
  </si>
  <si>
    <t>CABO TELEFONICO CCI-50 5 PARES (USO INTERNO) - FORNECIMENTO E INSTALACAO</t>
  </si>
  <si>
    <t>CABO TELEFONICO CCI-50 6 PARES  (USO INTERNO) - FORNECIMENTO E INSTALACAO</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</si>
  <si>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</si>
  <si>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</si>
  <si>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</si>
  <si>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</si>
  <si>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</si>
  <si>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</si>
  <si>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</si>
  <si>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</si>
  <si>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</si>
  <si>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</si>
  <si>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</si>
  <si>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</si>
  <si>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</si>
  <si>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</si>
  <si>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</si>
  <si>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</si>
  <si>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</si>
  <si>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</si>
  <si>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</si>
  <si>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</si>
  <si>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</si>
  <si>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</si>
  <si>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</si>
  <si>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</si>
  <si>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</si>
  <si>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</si>
  <si>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</si>
  <si>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</si>
  <si>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</si>
  <si>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</si>
  <si>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</si>
  <si>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</si>
  <si>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</si>
  <si>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</si>
  <si>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</si>
  <si>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</si>
  <si>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</si>
  <si>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</si>
  <si>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</si>
  <si>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</si>
  <si>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</si>
  <si>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</si>
  <si>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</si>
  <si>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</si>
  <si>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</si>
  <si>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</si>
  <si>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</si>
  <si>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</si>
  <si>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</si>
  <si>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</si>
  <si>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</si>
  <si>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</si>
  <si>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</si>
  <si>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</si>
  <si>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</si>
  <si>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</si>
  <si>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</si>
  <si>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</si>
  <si>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</si>
  <si>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</si>
  <si>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</si>
  <si>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</si>
  <si>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</si>
  <si>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</si>
  <si>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</si>
  <si>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</si>
  <si>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</si>
  <si>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</si>
  <si>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</si>
  <si>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</si>
  <si>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</si>
  <si>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</si>
  <si>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</si>
  <si>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</si>
  <si>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</si>
  <si>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</si>
  <si>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</si>
  <si>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</si>
  <si>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</si>
  <si>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</si>
  <si>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</si>
  <si>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</si>
  <si>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</si>
  <si>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</si>
  <si>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</si>
  <si>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</si>
  <si>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</si>
  <si>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</si>
  <si>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</si>
  <si>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</si>
  <si>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</si>
  <si>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</si>
  <si>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</si>
  <si>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</si>
  <si>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</si>
  <si>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</si>
  <si>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</si>
  <si>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</si>
  <si>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</si>
  <si>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</si>
  <si>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</si>
  <si>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</si>
  <si>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</si>
  <si>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</si>
  <si>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</si>
  <si>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</si>
  <si>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</si>
  <si>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</si>
  <si>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</si>
  <si>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</si>
  <si>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</si>
  <si>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</si>
  <si>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</si>
  <si>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</si>
  <si>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</si>
  <si>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</si>
  <si>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</si>
  <si>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</si>
  <si>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</si>
  <si>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CLASSE E, SEM ISOLAMENTO, INSTALADO EM PRUMADA - FORNECIMENTO E INSTALAÇÃO. AF_12/2015</t>
  </si>
  <si>
    <t>TUBO EM COBRE RÍGIDO, DN 28 CLASSE E, SEM ISOLAMENTO, INSTALADO EM PRUMADA - FORNECIMENTO E INSTALAÇÃO. AF_12/2015</t>
  </si>
  <si>
    <t>TUBO EM COBRE RÍGIDO, DN 35 CLASSE E, SEM ISOLAMENTO, INSTALADO EM PRUMADA - FORNECIMENTO E INSTALAÇÃO. AF_12/2015</t>
  </si>
  <si>
    <t>TUBO EM COBRE RÍGIDO, DN 42 CLASSE E, SEM ISOLAMENTO, INSTALADO EM PRUMADA - FORNECIMENTO E INSTALAÇÃO. AF_12/2015</t>
  </si>
  <si>
    <t>TUBO EM COBRE RÍGIDO, DN 54 CLASSE E, SEM ISOLAMENTO, INSTALADO EM PRUMADA - FORNECIMENTO E INSTALAÇÃO. AF_12/2015</t>
  </si>
  <si>
    <t>TUBO EM COBRE RÍGIDO, DN 66 CLASSE E, SEM ISOLAMENTO, INSTALADO EM PRUMADA - FORNECIMENTO E INSTALAÇÃO. AF_12/2015</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</si>
  <si>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</si>
  <si>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</si>
  <si>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</si>
  <si>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</si>
  <si>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</si>
  <si>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</si>
  <si>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</si>
  <si>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</si>
  <si>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</si>
  <si>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</si>
  <si>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</si>
  <si>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</si>
  <si>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</si>
  <si>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</si>
  <si>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</si>
  <si>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</si>
  <si>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</si>
  <si>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</si>
  <si>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</si>
  <si>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</si>
  <si>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</si>
  <si>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</si>
  <si>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</si>
  <si>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</si>
  <si>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</si>
  <si>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</si>
  <si>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</si>
  <si>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</si>
  <si>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</si>
  <si>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</si>
  <si>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</si>
  <si>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</si>
  <si>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</si>
  <si>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</si>
  <si>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</si>
  <si>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</si>
  <si>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</si>
  <si>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</si>
  <si>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</si>
  <si>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</si>
  <si>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</si>
  <si>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</si>
  <si>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</si>
  <si>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</si>
  <si>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</si>
  <si>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</si>
  <si>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</si>
  <si>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</si>
  <si>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</si>
  <si>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</si>
  <si>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</si>
  <si>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</si>
  <si>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</si>
  <si>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</si>
  <si>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</si>
  <si>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</si>
  <si>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</si>
  <si>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</si>
  <si>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</si>
  <si>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</si>
  <si>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</si>
  <si>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</si>
  <si>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</si>
  <si>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</si>
  <si>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</si>
  <si>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</si>
  <si>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</si>
  <si>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</si>
  <si>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</si>
  <si>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</si>
  <si>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</si>
  <si>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</si>
  <si>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</si>
  <si>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</si>
  <si>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</si>
  <si>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</si>
  <si>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</si>
  <si>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</si>
  <si>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</si>
  <si>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</si>
  <si>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</si>
  <si>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</si>
  <si>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</si>
  <si>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</si>
  <si>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</si>
  <si>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</si>
  <si>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</si>
  <si>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</si>
  <si>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</si>
  <si>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</si>
  <si>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</si>
  <si>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</si>
  <si>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</si>
  <si>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</si>
  <si>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</si>
  <si>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</si>
  <si>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</si>
  <si>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</si>
  <si>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</si>
  <si>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</si>
  <si>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</si>
  <si>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</si>
  <si>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</si>
  <si>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</si>
  <si>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</si>
  <si>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</si>
  <si>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</si>
  <si>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</si>
  <si>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</si>
  <si>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</si>
  <si>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</si>
  <si>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</si>
  <si>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</si>
  <si>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</si>
  <si>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</si>
  <si>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</si>
  <si>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</si>
  <si>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</si>
  <si>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</si>
  <si>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</si>
  <si>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</si>
  <si>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</si>
  <si>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</si>
  <si>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</si>
  <si>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</si>
  <si>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</si>
  <si>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</si>
  <si>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</si>
  <si>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</si>
  <si>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</si>
  <si>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</si>
  <si>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</si>
  <si>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</si>
  <si>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</si>
  <si>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</si>
  <si>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</si>
  <si>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</si>
  <si>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</si>
  <si>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</si>
  <si>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</si>
  <si>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</si>
  <si>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</si>
  <si>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</si>
  <si>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</si>
  <si>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</si>
  <si>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</si>
  <si>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</si>
  <si>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</si>
  <si>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</si>
  <si>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</si>
  <si>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</si>
  <si>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</si>
  <si>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</si>
  <si>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</si>
  <si>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</si>
  <si>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</si>
  <si>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</si>
  <si>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</si>
  <si>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</si>
  <si>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</si>
  <si>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</si>
  <si>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</si>
  <si>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</si>
  <si>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</si>
  <si>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</si>
  <si>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</si>
  <si>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</si>
  <si>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</si>
  <si>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</si>
  <si>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</si>
  <si>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</si>
  <si>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</si>
  <si>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</si>
  <si>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</si>
  <si>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</si>
  <si>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</si>
  <si>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</si>
  <si>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</si>
  <si>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</si>
  <si>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</si>
  <si>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</si>
  <si>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</si>
  <si>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</si>
  <si>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</si>
  <si>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</si>
  <si>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</si>
  <si>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</si>
  <si>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</si>
  <si>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</si>
  <si>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</si>
  <si>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</si>
  <si>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</si>
  <si>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</si>
  <si>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</si>
  <si>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</si>
  <si>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</si>
  <si>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</si>
  <si>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</si>
  <si>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</si>
  <si>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</si>
  <si>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</si>
  <si>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</si>
  <si>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</si>
  <si>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</si>
  <si>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</si>
  <si>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</si>
  <si>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</si>
  <si>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</si>
  <si>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</si>
  <si>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</si>
  <si>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</si>
  <si>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</si>
  <si>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</si>
  <si>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</si>
  <si>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</si>
  <si>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</si>
  <si>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</si>
  <si>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</si>
  <si>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</si>
  <si>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</si>
  <si>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</si>
  <si>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</si>
  <si>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</si>
  <si>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</si>
  <si>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</si>
  <si>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</si>
  <si>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</si>
  <si>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</si>
  <si>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</si>
  <si>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</si>
  <si>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</si>
  <si>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</si>
  <si>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</si>
  <si>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</si>
  <si>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</si>
  <si>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</si>
  <si>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</si>
  <si>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</si>
  <si>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</si>
  <si>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</si>
  <si>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</si>
  <si>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</si>
  <si>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</si>
  <si>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</si>
  <si>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</si>
  <si>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</si>
  <si>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</si>
  <si>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</si>
  <si>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</si>
  <si>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</si>
  <si>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</si>
  <si>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</si>
  <si>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</si>
  <si>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</si>
  <si>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</si>
  <si>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</si>
  <si>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</si>
  <si>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</si>
  <si>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</si>
  <si>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</si>
  <si>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</si>
  <si>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</si>
  <si>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</si>
  <si>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</si>
  <si>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</si>
  <si>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</si>
  <si>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</si>
  <si>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</si>
  <si>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</si>
  <si>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</si>
  <si>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</si>
  <si>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</si>
  <si>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</si>
  <si>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</si>
  <si>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</si>
  <si>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</si>
  <si>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</si>
  <si>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</si>
  <si>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</si>
  <si>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</si>
  <si>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</si>
  <si>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</si>
  <si>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</si>
  <si>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</si>
  <si>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</si>
  <si>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</si>
  <si>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</si>
  <si>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</si>
  <si>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</si>
  <si>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</si>
  <si>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</si>
  <si>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</si>
  <si>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</si>
  <si>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</si>
  <si>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</si>
  <si>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</si>
  <si>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</si>
  <si>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</si>
  <si>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</si>
  <si>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</si>
  <si>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</si>
  <si>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</si>
  <si>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</si>
  <si>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</si>
  <si>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</si>
  <si>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</si>
  <si>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</si>
  <si>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</si>
  <si>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</si>
  <si>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</si>
  <si>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</si>
  <si>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</si>
  <si>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</si>
  <si>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</si>
  <si>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</si>
  <si>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</si>
  <si>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</si>
  <si>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</si>
  <si>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</si>
  <si>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</si>
  <si>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</si>
  <si>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</si>
  <si>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</si>
  <si>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</si>
  <si>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</si>
  <si>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</si>
  <si>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</si>
  <si>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</si>
  <si>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</si>
  <si>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</si>
  <si>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</si>
  <si>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</si>
  <si>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</si>
  <si>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</si>
  <si>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</si>
  <si>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</si>
  <si>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</si>
  <si>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</si>
  <si>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</si>
  <si>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</si>
  <si>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</si>
  <si>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</si>
  <si>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</si>
  <si>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</si>
  <si>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</si>
  <si>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</si>
  <si>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</si>
  <si>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</si>
  <si>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</si>
  <si>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</si>
  <si>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</si>
  <si>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</si>
  <si>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</si>
  <si>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</si>
  <si>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</si>
  <si>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</si>
  <si>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</si>
  <si>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</si>
  <si>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</si>
  <si>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</si>
  <si>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</si>
  <si>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</si>
  <si>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</si>
  <si>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</si>
  <si>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</si>
  <si>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</si>
  <si>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</si>
  <si>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</si>
  <si>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</si>
  <si>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</si>
  <si>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</si>
  <si>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</si>
  <si>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</si>
  <si>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</si>
  <si>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</si>
  <si>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</si>
  <si>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</si>
  <si>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</si>
  <si>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</si>
  <si>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</si>
  <si>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</si>
  <si>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</si>
  <si>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</si>
  <si>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</si>
  <si>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</si>
  <si>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</si>
  <si>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</si>
  <si>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</si>
  <si>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</si>
  <si>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</si>
  <si>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</si>
  <si>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</si>
  <si>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</si>
  <si>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</si>
  <si>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</si>
  <si>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</si>
  <si>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</si>
  <si>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</si>
  <si>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</si>
  <si>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</si>
  <si>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</si>
  <si>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</si>
  <si>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</si>
  <si>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</si>
  <si>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</si>
  <si>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</si>
  <si>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</si>
  <si>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</si>
  <si>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</si>
  <si>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</si>
  <si>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</si>
  <si>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</si>
  <si>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</si>
  <si>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</si>
  <si>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</si>
  <si>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</si>
  <si>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</si>
  <si>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</si>
  <si>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</si>
  <si>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</si>
  <si>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</si>
  <si>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</si>
  <si>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</si>
  <si>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</si>
  <si>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</si>
  <si>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</si>
  <si>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</si>
  <si>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</si>
  <si>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</si>
  <si>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</si>
  <si>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</si>
  <si>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</si>
  <si>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</si>
  <si>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</si>
  <si>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</si>
  <si>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</si>
  <si>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</si>
  <si>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</si>
  <si>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</si>
  <si>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</si>
  <si>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</si>
  <si>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</si>
  <si>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</si>
  <si>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</si>
  <si>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</si>
  <si>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</si>
  <si>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</si>
  <si>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</si>
  <si>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</si>
  <si>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</si>
  <si>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</si>
  <si>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</si>
  <si>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</si>
  <si>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</si>
  <si>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</si>
  <si>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</si>
  <si>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</si>
  <si>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</si>
  <si>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</si>
  <si>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</si>
  <si>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</si>
  <si>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</si>
  <si>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</si>
  <si>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</si>
  <si>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</si>
  <si>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</si>
  <si>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</si>
  <si>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</si>
  <si>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</si>
  <si>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</si>
  <si>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</si>
  <si>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</si>
  <si>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</si>
  <si>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</si>
  <si>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</si>
  <si>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</si>
  <si>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</si>
  <si>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</si>
  <si>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</si>
  <si>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</si>
  <si>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</si>
  <si>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</si>
  <si>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</si>
  <si>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</si>
  <si>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</si>
  <si>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</si>
  <si>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</si>
  <si>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</si>
  <si>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</si>
  <si>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</si>
  <si>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</si>
  <si>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</si>
  <si>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</si>
  <si>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</si>
  <si>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</si>
  <si>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</si>
  <si>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</si>
  <si>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</si>
  <si>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</si>
  <si>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</si>
  <si>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</si>
  <si>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</si>
  <si>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</si>
  <si>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</si>
  <si>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</si>
  <si>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</si>
  <si>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</si>
  <si>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</si>
  <si>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</si>
  <si>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</si>
  <si>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</si>
  <si>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</si>
  <si>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</si>
  <si>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</si>
  <si>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</si>
  <si>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</si>
  <si>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</si>
  <si>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</si>
  <si>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</si>
  <si>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</si>
  <si>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</si>
  <si>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</si>
  <si>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</si>
  <si>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</si>
  <si>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</si>
  <si>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</si>
  <si>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</si>
  <si>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</si>
  <si>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</si>
  <si>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</si>
  <si>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</si>
  <si>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</si>
  <si>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</si>
  <si>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</si>
  <si>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</si>
  <si>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</si>
  <si>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</si>
  <si>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</si>
  <si>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</si>
  <si>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</si>
  <si>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</si>
  <si>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</si>
  <si>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</si>
  <si>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</si>
  <si>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</si>
  <si>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</si>
  <si>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</si>
  <si>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</si>
  <si>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</si>
  <si>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</si>
  <si>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</si>
  <si>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</si>
  <si>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</si>
  <si>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</si>
  <si>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</si>
  <si>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</si>
  <si>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</si>
  <si>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</si>
  <si>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</si>
  <si>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</si>
  <si>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</si>
  <si>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</si>
  <si>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</si>
  <si>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</si>
  <si>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</si>
  <si>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</si>
  <si>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</si>
  <si>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</si>
  <si>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</si>
  <si>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</si>
  <si>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</si>
  <si>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</si>
  <si>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</si>
  <si>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</si>
  <si>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</si>
  <si>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</si>
  <si>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</si>
  <si>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</si>
  <si>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</si>
  <si>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</si>
  <si>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</si>
  <si>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</si>
  <si>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</si>
  <si>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</si>
  <si>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</si>
  <si>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</si>
  <si>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</si>
  <si>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</si>
  <si>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</si>
  <si>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</si>
  <si>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</si>
  <si>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</si>
  <si>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</si>
  <si>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</si>
  <si>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</si>
  <si>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</si>
  <si>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</si>
  <si>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</si>
  <si>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</si>
  <si>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</si>
  <si>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</si>
  <si>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</si>
  <si>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</si>
  <si>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</si>
  <si>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</si>
  <si>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</si>
  <si>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</si>
  <si>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</si>
  <si>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</si>
  <si>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</si>
  <si>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</si>
  <si>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</si>
  <si>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</si>
  <si>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</si>
  <si>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</si>
  <si>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</si>
  <si>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</si>
  <si>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</si>
  <si>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</si>
  <si>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</si>
  <si>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</si>
  <si>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</si>
  <si>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</si>
  <si>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</si>
  <si>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</si>
  <si>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</si>
  <si>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</si>
  <si>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</si>
  <si>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</si>
  <si>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</si>
  <si>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</si>
  <si>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</si>
  <si>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</si>
  <si>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</si>
  <si>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</si>
  <si>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</si>
  <si>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</si>
  <si>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</si>
  <si>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</si>
  <si>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</si>
  <si>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</si>
  <si>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</si>
  <si>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</si>
  <si>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</si>
  <si>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</si>
  <si>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</si>
  <si>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</si>
  <si>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</si>
  <si>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</si>
  <si>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</si>
  <si>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</si>
  <si>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</si>
  <si>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</si>
  <si>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</si>
  <si>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</si>
  <si>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</si>
  <si>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</si>
  <si>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</si>
  <si>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</si>
  <si>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</si>
  <si>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</si>
  <si>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</si>
  <si>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</si>
  <si>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</si>
  <si>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</si>
  <si>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</si>
  <si>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</si>
  <si>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</si>
  <si>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</si>
  <si>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</si>
  <si>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</si>
  <si>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</si>
  <si>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</si>
  <si>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</si>
  <si>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</si>
  <si>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</si>
  <si>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</si>
  <si>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</si>
  <si>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</si>
  <si>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</si>
  <si>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</si>
  <si>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</si>
  <si>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</si>
  <si>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</si>
  <si>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</si>
  <si>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</si>
  <si>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</si>
  <si>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</si>
  <si>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</si>
  <si>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</si>
  <si>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</si>
  <si>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</si>
  <si>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</si>
  <si>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</si>
  <si>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</si>
  <si>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</si>
  <si>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</si>
  <si>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</si>
  <si>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</si>
  <si>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</si>
  <si>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1.1/2" X 1.1/4", CONEXÃO ROSQUEADA, INSTALADO EM REDE DE ALIMENTAÇÃO PARA HIDRANTE - FORNECIMENTO E INSTALAÇÃO. AF_12/2015</t>
  </si>
  <si>
    <t>LUVA DE REDUÇÃO, EM FERRO GALVANIZADO, 1.1/2" X 1", CONEXÃO ROSQUEADA, INSTALADO EM REDE DE ALIMENTAÇÃO PARA HIDRANTE - FORNECIMENTO E INSTALAÇÃO. AF_12/2015</t>
  </si>
  <si>
    <t>LUVA DE REDUÇÃO, EM FERRO GALVANIZADO, 1.1/2" X 3/4", CONEXÃO ROSQUEADA, INSTALADO EM REDE DE ALIMENTAÇÃO PARA HIDRANTE - FORNECIMENTO E INSTALAÇÃO. AF_12/2015</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</si>
  <si>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</si>
  <si>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</si>
  <si>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</si>
  <si>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</si>
  <si>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</si>
  <si>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</si>
  <si>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</si>
  <si>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</si>
  <si>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</si>
  <si>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</si>
  <si>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</si>
  <si>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</si>
  <si>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</si>
  <si>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</si>
  <si>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</si>
  <si>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</si>
  <si>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</si>
  <si>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</si>
  <si>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</si>
  <si>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</si>
  <si>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</si>
  <si>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</si>
  <si>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</si>
  <si>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SEM ANEL DE SOLDA, DN 22 MM, INSTALADO EM PRUMADA   FORNECIMENTO E INSTALAÇÃO. AF_01/2016_P</t>
  </si>
  <si>
    <t>BUCHA DE REDUÇÃO EM COBRE, SEM ANEL DE SOLDA, PONTA X BOLSA, 22 X 15 MM, INSTALADO EM PRUMADA   FORNECIMENTO E INSTALAÇÃO. AF_01/2016_P</t>
  </si>
  <si>
    <t>JUNTA DE EXPANSÃO EM COBRE, PONTA X PONTA, DN 22 MM, INSTALADO EM PRUMADA   FORNECIMENTO E INSTALAÇÃO. AF_01/2016_P</t>
  </si>
  <si>
    <t>CONECTOR EM BRONZE/LATÃO, SEM ANEL DE SOLDA, BOLSA X ROSCA F, 22 MM X 3/4, INSTALADO EM PRUMADA   FORNECIMENTO E INSTALAÇÃO. AF_01/2016_P</t>
  </si>
  <si>
    <t>CURVA DE TRANSPOSIÇÃO EM BRONZE/LATÃO, SEM ANEL DE SOLDA, BOLSA X BOLSA, DN 22 MM, INSTALADO EM PRUMADA   FORNECIMENTO E INSTALAÇÃO. AF_01/2016_P</t>
  </si>
  <si>
    <t>LUVA PASSANTE EM COBRE, SEM ANEL DE SOLDA, DN 28 MM, INSTALADO EM PRUMADA   FORNECIMENTO E INSTALAÇÃO. AF_01/2016_P</t>
  </si>
  <si>
    <t>BUCHA DE REDUÇÃO EM COBRE, SEM ANEL DE SOLDA, PONTA X BOLSA, 28 X 22 MM, INSTALADO EM PRUMADA   FORNECIMENTO E INSTALAÇÃO. AF_01/2016_P</t>
  </si>
  <si>
    <t>JUNTA DE EXPANSÃO EM COBRE, PONTA X PONTA, DN 28 MM, INSTALADO EM PRUMADA   FORNECIMENTO E INSTALAÇÃO. AF_01/2016_P</t>
  </si>
  <si>
    <t>CONECTOR EM BRONZE/LATÃO, SEM ANEL DE SOLDA, BOLSA X ROSCA F, 28 MM X 1/2, INSTALADO EM PRUMADA   FORNECIMENTO E INSTALAÇÃO. AF_01/2016_P</t>
  </si>
  <si>
    <t>CURVA DE TRANSPOSIÇÃO EM BRONZE/LATÃO, SEM ANEL DE SOLDA, BOLSA X BOLSA, 28 MM, INSTALADO EM PRUMADA   FORNECIMENTO E INSTALAÇÃO. AF_01/2016_P</t>
  </si>
  <si>
    <t>LUVA PASSANTE EM COBRE, SEM ANEL DE SOLDA, DN 35 MM, INSTALADO EM PRUMADA   FORNECIMENTO E INSTALAÇÃO. AF_01/2016_P</t>
  </si>
  <si>
    <t>BUCHA DE REDUÇÃO EM COBRE, SEM ANEL DE SOLDA, PONTA X BOLSA, 35 X 28 MM, INSTALADO EM PRUMADA   FORNECIMENTO E INSTALAÇÃO. AF_01/2016_P</t>
  </si>
  <si>
    <t>JUNTA DE EXPANSÃO EM BRONZE/LATÃO, PONTA X PONTA, DN 35 MM, INSTALADO EM PRUMADA   FORNECIMENTO E INSTALAÇÃO. AF_01/2016_P</t>
  </si>
  <si>
    <t>LUVA PASSANTE EM COBRE, SEM ANEL DE SOLDA, DN 42 MM, INSTALADO EM PRUMADA   FORNECIMENTO E INSTALAÇÃO. AF_01/2016_P</t>
  </si>
  <si>
    <t>BUCHA DE REDUÇÃO EM COBRE, SEM ANEL DE SOLDA, PONTA X BOLSA, 42 X 35 MM, INSTALADO EM PRUMADA   FORNECIMENTO E INSTALAÇÃO. AF_01/2016_P</t>
  </si>
  <si>
    <t>JUNTA DE EXPANSÃO EM BRONZE/LATÃO, PONTA X PONTA, DN 42 MM, INSTALADO EM PRUMADA   FORNECIMENTO E INSTALAÇÃO. AF_01/2016_P</t>
  </si>
  <si>
    <t>LUVA PASSANTE EM COBRE, SEM ANEL DE SOLDA, DN 54 MM, INSTALADO EM PRUMADA   FORNECIMENTO E INSTALAÇÃO. AF_01/2016_P</t>
  </si>
  <si>
    <t>BUCHA DE REDUÇÃO EM COBRE, SEM ANEL DE SOLDA, PONTA X BOLSA, 54 X 42 MM, INSTALADO EM PRUMADA   FORNECIMENTO E INSTALAÇÃO. AF_01/2016_P</t>
  </si>
  <si>
    <t>JUNTA DE EXPANSÃO EM BRONZE/LATÃO, PONTA X PONTA, DN 54 MM, INSTALADO EM PRUMADA   FORNECIMENTO E INSTALAÇÃO. AF_01/2016_P</t>
  </si>
  <si>
    <t>LUVA PASSANTE EM COBRE, SEM ANEL DE SOLDA, DN 66 MM, INSTALADO EM PRUMADA   FORNECIMENTO E INSTALAÇÃO. AF_01/2016_P</t>
  </si>
  <si>
    <t>BUCHA DE REDUÇÃO EM COBRE, SEM ANEL DE SOLDA, PONTA X BOLSA, 66 X 54 MM, INSTALADO EM PRUMADA   FORNECIMENTO E INSTALAÇÃO. AF_01/2016_P</t>
  </si>
  <si>
    <t>JUNTA DE EXPANSÃO EM BRONZE/LATÃO, PONTA X PONTA, DN 66 MM, INSTALADO EM PRUMADA   FORNECIMENTO E INSTALAÇÃO. AF_01/2016_P</t>
  </si>
  <si>
    <t>TE DUPLA CURVA EM BRONZE/LATÃO, SEM ANEL DE SOLDA, ROSCA F X BOLSA X ROSCA F, 3/4 X 22 X 3/4, INSTALADO EM PRUMADA   FORNECIMENTO E INSTALAÇÃO. AF_01/2016_P</t>
  </si>
  <si>
    <t>CURVA EM COBRE, 45 GRAUS, SEM ANEL DE SOLDA, BOLSA X BOLSA, DN 15 MM, INSTALADO EM RAMAL DE DISTRIBUIÇÃO   FORNECIMENTO E INSTALAÇÃO. AF_01/2016_P</t>
  </si>
  <si>
    <t>COTOVELO EM BRONZE/LATÃO, 90 GRAUS, SEM ANEL DE SOLDA, BOLSA X ROSCA F, DN 15 MM X 1/2, INSTALADO EM RAMAL DE DISTRIBUIÇÃO   FORNECIMENTO E INSTALAÇÃO. AF_01/2016_P</t>
  </si>
  <si>
    <t>CURVA EM COBRE, 45 GRAUS, SEM ANEL DE SOLDA, BOLSA X BOLSA, DN 22 MM, INSTALADO EM RAMAL DE DISTRIBUIÇÃO   FORNECIMENTO E INSTALAÇÃO. AF_01/2016_P</t>
  </si>
  <si>
    <t>COTOVELO EM BRONZE/LATÃO, 90 GRAUS, SEM ANEL DE SOLDA, BOLSA X ROSCA F, DN 22 MM X 1/2, INSTALADO EM RAMAL DE DISTRIBUIÇÃO   FORNECIMENTO E INSTALAÇÃO. AF_01/2016_P</t>
  </si>
  <si>
    <t>COTOVELO EM BRONZE/LATÃO, 90 GRAUS, SEM ANEL DE SOLDA, BOLSA X ROSCA F, DN 22 MM X 3/4, INSTALADO EM RAMAL DE DISTRIBUIÇÃO   FORNECIMENTO E INSTALAÇÃO. AF_01/2016_P</t>
  </si>
  <si>
    <t>CURVA EM COBRE, 45 GRAUS, SEM ANEL DE SOLDA, BOLSA X BOLSA, DN 28 MM, INSTALADO EM RAMAL DE DISTRIBUIÇÃO   FORNECIMENTO E INSTALAÇÃO. AF_01/2016_P</t>
  </si>
  <si>
    <t>LUVA PASSANTE EM COBRE, SEM ANEL DE SOLDA, DN 15 MM, INSTALADO EM RAMAL DE DISTRIBUIÇÃO   FORNECIMENTO E INSTALAÇÃO. AF_01/2016_P</t>
  </si>
  <si>
    <t>CONECTOR EM BRONZE/LATÃO, SEM ANEL DE SOLDA, BOLSA X ROSCA F, DN 15 MM X 1/2, INSTALADO EM RAMAL DE DISTRIBUIÇÃO   FORNECIMENTO E INSTALAÇÃO. AF_01/2016_P</t>
  </si>
  <si>
    <t>CURVA DE TRANSPOSIÇÃO EM BRONZE/LATÃO, SEM ANEL DE SOLDA, DN 15 MM, INSTALADO EM RAMAL DE DISTRIBUIÇÃO   FORNECIMENTO E INSTALAÇÃO. AF_01/2016_P</t>
  </si>
  <si>
    <t>JUNTA DE EXPANSÃO EM COBRE, PONTA X PONTA, DN 15 MM, INSTALADO EM RAMAL DE DISTRIBUIÇÃO   FORNECIMENTO E INSTALAÇÃO. AF_01/2016_P</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</si>
  <si>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</si>
  <si>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</si>
  <si>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</si>
  <si>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CONECTOR EM BRONZE/LATÃO, SEM ANEL DE SOLDA, BOLSA X ROSCA F, DN 22 MM X 1/2, INSTALADO EM RAMAL DE DISTRIBUIÇÃO   FORNECIMENTO E INSTALAÇÃO. AF_01/2016_P</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</si>
  <si>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</si>
  <si>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</si>
  <si>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</si>
  <si>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</si>
  <si>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</si>
  <si>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</si>
  <si>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</si>
  <si>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</si>
  <si>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TE DUPLA CURVA EM BRONZE/LATÃO, SEM ANEL DE SOLDA, ROSCA F  X BOLSA X ROSCA F, 3/4 X 22 X 3/4, INSTALADO EM RAMAL DE DISTRIBUIÇÃO   FORNECIMENTO E INSTALAÇÃO. AF_01/2016_P</t>
  </si>
  <si>
    <t>CURVA EM COBRE, 45 GRAUS, SEM ANEL DE SOLDA, BOLSA X BOLSA, DN 15 MM, INSTALADO EM RAMAL E SUB-RAMAL   FORNECIMENTO E INSTALAÇÃO. AF_01/2016_P</t>
  </si>
  <si>
    <t>COTOVELO EM BRONZE/LATÃO, 90 GRAUS, SEM ANEL DE SOLDA, BOLSA X ROSCA F, DN 15 MM X 1/2, INSTALADO EM RAMAL E SUB-RAMAL   FORNECIMENTO E INSTALAÇÃO. AF_01/2016_P</t>
  </si>
  <si>
    <t>CURVA EM COBRE, 45 GRAUS, SEM ANEL DE SOLDA, BOLSA X BOLSA, DN 22 MM,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</si>
  <si>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</si>
  <si>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</si>
  <si>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</si>
  <si>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</si>
  <si>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</si>
  <si>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</si>
  <si>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</si>
  <si>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</si>
  <si>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</si>
  <si>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JUNTA DE EXPANSÃO EM COBRE, PONTA X PONTA, 22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</si>
  <si>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</si>
  <si>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</si>
  <si>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</si>
  <si>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LUVA PASSANTE EM COBRE, SEM ANEL DE SOLDA, DN 28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</si>
  <si>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</si>
  <si>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</si>
  <si>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JUNTA DE EXPANSÃO EM COBRE, PONTA X PONTA, DN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</si>
  <si>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</si>
  <si>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</si>
  <si>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CURVA EM COBRE, 45 GRAUS, SEM ANEL DE SOLDA, BOLSA X BOLSA, DN 22 MM, INSTALADO EM PRUMADA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</si>
  <si>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</si>
  <si>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</si>
  <si>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</si>
  <si>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</si>
  <si>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</si>
  <si>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</si>
  <si>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</si>
  <si>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BUCHA DE REDUÇÃO EM COBRE, SEM ANEL DE SOLDA, PONTA X BOLSA, 28 X 22 MM, INSTALADO EM RAMAL E SUB-RAMAL   FORNECIMENTO E INSTALAÇÃO. AF_01/2016_P</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</si>
  <si>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</si>
  <si>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</si>
  <si>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</si>
  <si>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</si>
  <si>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</si>
  <si>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</si>
  <si>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</si>
  <si>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</si>
  <si>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</si>
  <si>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</si>
  <si>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</si>
  <si>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</si>
  <si>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</si>
  <si>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</si>
  <si>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</si>
  <si>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</si>
  <si>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</si>
  <si>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</si>
  <si>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LUVA DE COBRE, SEM ANEL DE SOLDA, DN 104 MM, INSTALADO EM RESERVAÇÃO DE ÁGUA DE EDIFICAÇÃO QUE POSSUA RESERVATÓRIO DE FIBRA/FIBROCIMENTO  FORNECIMENTO E INSTALAÇÃO. AF_06/2016_P</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</si>
  <si>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</si>
  <si>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</si>
  <si>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</si>
  <si>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</si>
  <si>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</si>
  <si>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COTOVELO EM COBRE, 90 GRAUS, SEM ANEL DE SOLDA, DN 104 MM, INSTALADO EM RESERVAÇÃO DE ÁGUA DE EDIFICAÇÃO QUE POSSUA RESERVATÓRIO DE FIBRA/FIBROCIMENTO  FORNECIMENTO E INSTALAÇÃO. AF_06/2016_P</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</si>
  <si>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</si>
  <si>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</si>
  <si>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</si>
  <si>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TE EM COBRE, SEM ANEL DE SOLDA, DN 104 MM,  INSTALADO EM RESERVAÇÃO DE ÁGUA DE EDIFICAÇÃO QUE POSSUA RESERVATÓRIO DE FIBRA/FIBROCIMENTO  FORNECIMENTO E INSTALAÇÃO. AF_06/2016_P</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</si>
  <si>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</si>
  <si>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</si>
  <si>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</si>
  <si>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</si>
  <si>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</si>
  <si>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</si>
  <si>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</si>
  <si>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</si>
  <si>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</si>
  <si>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</si>
  <si>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</si>
  <si>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</si>
  <si>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</si>
  <si>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</si>
  <si>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</si>
  <si>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</si>
  <si>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</si>
  <si>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</si>
  <si>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</si>
  <si>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</si>
  <si>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</si>
  <si>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</si>
  <si>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</si>
  <si>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</si>
  <si>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</si>
  <si>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</si>
  <si>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</si>
  <si>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</si>
  <si>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</si>
  <si>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</si>
  <si>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</si>
  <si>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</si>
  <si>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</si>
  <si>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</si>
  <si>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</si>
  <si>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</si>
  <si>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</si>
  <si>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</si>
  <si>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</si>
  <si>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</si>
  <si>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</si>
  <si>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</si>
  <si>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</si>
  <si>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</si>
  <si>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</si>
  <si>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</si>
  <si>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</si>
  <si>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</si>
  <si>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</si>
  <si>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</si>
  <si>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</si>
  <si>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</si>
  <si>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</si>
  <si>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</si>
  <si>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</si>
  <si>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</si>
  <si>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</si>
  <si>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</si>
  <si>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</si>
  <si>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</si>
  <si>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</si>
  <si>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</si>
  <si>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</si>
  <si>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</si>
  <si>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</si>
  <si>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</si>
  <si>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</si>
  <si>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</si>
  <si>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</si>
  <si>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</si>
  <si>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</si>
  <si>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</si>
  <si>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</si>
  <si>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</si>
  <si>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</si>
  <si>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</si>
  <si>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</si>
  <si>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</si>
  <si>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</si>
  <si>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</si>
  <si>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</si>
  <si>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</si>
  <si>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</si>
  <si>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</si>
  <si>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</si>
  <si>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</si>
  <si>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</si>
  <si>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</si>
  <si>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</si>
  <si>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</si>
  <si>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</si>
  <si>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</si>
  <si>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</si>
  <si>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</si>
  <si>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</si>
  <si>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</si>
  <si>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</si>
  <si>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</si>
  <si>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</si>
  <si>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</si>
  <si>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(½)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</si>
  <si>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</si>
  <si>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</si>
  <si>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</si>
  <si>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</si>
  <si>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</si>
  <si>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</si>
  <si>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</si>
  <si>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</si>
  <si>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</si>
  <si>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</si>
  <si>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</si>
  <si>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</si>
  <si>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</si>
  <si>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</si>
  <si>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</si>
  <si>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</si>
  <si>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</si>
  <si>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</si>
  <si>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</si>
  <si>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</si>
  <si>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</si>
  <si>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</si>
  <si>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</si>
  <si>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</si>
  <si>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</si>
  <si>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</si>
  <si>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</si>
  <si>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</si>
  <si>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</si>
  <si>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</si>
  <si>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</si>
  <si>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</si>
  <si>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</si>
  <si>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</si>
  <si>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</si>
  <si>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</si>
  <si>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</si>
  <si>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</si>
  <si>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</si>
  <si>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</si>
  <si>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</si>
  <si>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</si>
  <si>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</si>
  <si>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</si>
  <si>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</si>
  <si>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</si>
  <si>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</si>
  <si>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</si>
  <si>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</si>
  <si>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</si>
  <si>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</si>
  <si>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</si>
  <si>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</si>
  <si>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</si>
  <si>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</si>
  <si>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</si>
  <si>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</si>
  <si>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</si>
  <si>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</si>
  <si>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</si>
  <si>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</si>
  <si>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</si>
  <si>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</si>
  <si>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</si>
  <si>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</si>
  <si>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</si>
  <si>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</si>
  <si>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</si>
  <si>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</si>
  <si>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</si>
  <si>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</si>
  <si>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</si>
  <si>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</si>
  <si>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</si>
  <si>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</si>
  <si>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</si>
  <si>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</si>
  <si>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</si>
  <si>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</si>
  <si>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</si>
  <si>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</si>
  <si>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</si>
  <si>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</si>
  <si>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</si>
  <si>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</si>
  <si>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</si>
  <si>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</si>
  <si>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</si>
  <si>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</si>
  <si>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</si>
  <si>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</si>
  <si>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</si>
  <si>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</si>
  <si>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</si>
  <si>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</si>
  <si>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</si>
  <si>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</si>
  <si>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</si>
  <si>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</si>
  <si>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</si>
  <si>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</si>
  <si>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</si>
  <si>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</si>
  <si>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</si>
  <si>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</si>
  <si>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</si>
  <si>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</si>
  <si>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</si>
  <si>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</si>
  <si>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</si>
  <si>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</si>
  <si>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</si>
  <si>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</si>
  <si>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</si>
  <si>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</si>
  <si>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</si>
  <si>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</si>
  <si>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</si>
  <si>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</si>
  <si>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</si>
  <si>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</si>
  <si>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</si>
  <si>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</si>
  <si>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</si>
  <si>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</si>
  <si>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</si>
  <si>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</si>
  <si>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</si>
  <si>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</si>
  <si>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</si>
  <si>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</si>
  <si>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</si>
  <si>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</si>
  <si>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</si>
  <si>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</si>
  <si>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</si>
  <si>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</si>
  <si>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</si>
  <si>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</si>
  <si>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</si>
  <si>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</si>
  <si>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</si>
  <si>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</si>
  <si>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</si>
  <si>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</si>
  <si>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</si>
  <si>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</si>
  <si>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</si>
  <si>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</si>
  <si>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</si>
  <si>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</si>
  <si>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</si>
  <si>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</si>
  <si>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</si>
  <si>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</si>
  <si>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</si>
  <si>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</si>
  <si>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</si>
  <si>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</si>
  <si>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</si>
  <si>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</si>
  <si>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</si>
  <si>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</si>
  <si>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</si>
  <si>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</si>
  <si>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</si>
  <si>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</si>
  <si>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</si>
  <si>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TAMPA DE CONCRETO ARMADO 60X60X5CM PARA CAIXA</t>
  </si>
  <si>
    <t>CAIXA DE INSPEÇÃO 80X80X80CM EM ALVENARIA - EXECUÇÃO</t>
  </si>
  <si>
    <t>CAIXA DE INSPEÇÃO 90X90X80CM EM ALVENARIA - EXECUÇÃO</t>
  </si>
  <si>
    <t>CAIXA DE GORDURA DUPLA EM CONCRETO PRE-MOLDADO DN 60,0 CM COM TAMPA - FORNECIMENTO E INSTALACAO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</si>
  <si>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</si>
  <si>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</si>
  <si>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</si>
  <si>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</si>
  <si>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</si>
  <si>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</si>
  <si>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</si>
  <si>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</si>
  <si>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</si>
  <si>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</si>
  <si>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</si>
  <si>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</si>
  <si>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</si>
  <si>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</si>
  <si>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</si>
  <si>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</si>
  <si>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</si>
  <si>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</si>
  <si>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</si>
  <si>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</si>
  <si>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</si>
  <si>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</si>
  <si>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</si>
  <si>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</si>
  <si>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</si>
  <si>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</si>
  <si>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</si>
  <si>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</si>
  <si>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</si>
  <si>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</si>
  <si>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</si>
  <si>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</si>
  <si>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CUBA DE EMBUTIR DE AÇO INOXIDÁVEL MÉDIA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</si>
  <si>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</si>
  <si>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</si>
  <si>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</si>
  <si>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</si>
  <si>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</si>
  <si>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</si>
  <si>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</si>
  <si>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</si>
  <si>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</si>
  <si>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</si>
  <si>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</si>
  <si>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</si>
  <si>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</si>
  <si>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</si>
  <si>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</si>
  <si>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</si>
  <si>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</si>
  <si>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</si>
  <si>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</si>
  <si>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</si>
  <si>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</si>
  <si>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</si>
  <si>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</si>
  <si>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</si>
  <si>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</si>
  <si>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</si>
  <si>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</si>
  <si>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</si>
  <si>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</si>
  <si>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</si>
  <si>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</si>
  <si>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</si>
  <si>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</si>
  <si>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</si>
  <si>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</si>
  <si>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</si>
  <si>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</si>
  <si>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</si>
  <si>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</si>
  <si>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</si>
  <si>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</si>
  <si>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</si>
  <si>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</si>
  <si>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</si>
  <si>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</si>
  <si>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</si>
  <si>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</si>
  <si>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</si>
  <si>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</si>
  <si>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</si>
  <si>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</si>
  <si>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</si>
  <si>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SUMIDOURO EM ALVENARIA DE TIJOLO CERAMICO MACICO DIAMETRO 1,20M E ALTURA 5,00M, COM TAMPA EM CONCRETO ARMADO DIAMETRO 1,40M E ESPESSURA 10CM</t>
  </si>
  <si>
    <t>SUMIDOURO EM ALVENARIA DE TIJOLO CERAMICO MACIÇO DIAMETRO 1,40M E ALTURA 5,00M, COM TAMPA EM CONCRETO ARMADO DIAMETRO 1,60M E ESPESSURA 10CM</t>
  </si>
  <si>
    <t>FOSSA SÉPTICA EM ALVENARIA DE TIJOLO CERÂMICO MACIÇO, DIMENSÕES EXTERNAS DE 1,90X1,10X1,40 M, VOLUME DE 1.500 LITROS, REVESTIDO INTERNAMENTE COM MASSA ÚNICA E IMPERMEABILIZANTE E COM TAMPA DE CONCRETO ARMADO COM ESPESSURA DE 8 CM</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</si>
  <si>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</si>
  <si>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</si>
  <si>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VALVULA DESCARGA 1.1/2" COM REGISTRO, ACABAMENTO EM METAL CROMADO - FORNECIMENTO E INSTALACAO</t>
  </si>
  <si>
    <t>VÁLVULA DE RETENÇÃO VERTICAL Ø 20MM (3/4") - FORNECIMENTO E INSTALAÇÃO</t>
  </si>
  <si>
    <t>VÁLVULA DE RETENÇÃO VERTICAL Ø 25MM (1") - FORNECIMENTO E INSTALAÇÃO</t>
  </si>
  <si>
    <t>VÁLVULA DE RETENÇÃO VERTICAL Ø 32MM (1.1/4") - FORNECIMENTO E INSTALAÇÃO</t>
  </si>
  <si>
    <t>VÁLVULA DE RETENÇÃO VERTICAL Ø 40MM (1.1/2")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</si>
  <si>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</si>
  <si>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</si>
  <si>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</si>
  <si>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20MM (3/4") - FORNECIMENTO E INSTALAÇÃO</t>
  </si>
  <si>
    <t>VALVULA DE RETENCAO HORIZONTAL Ø 25MM (1) - FORNECIMENTO E INSTALACAO</t>
  </si>
  <si>
    <t>VÁLVULA DE RETENÇÃO HORIZONTAL Ø 32MM (1.1/4") - FORNECIMENTO E INSTALAÇÃO</t>
  </si>
  <si>
    <t>VÁLVULA DE RETENÇÃO HORIZONTAL Ø 40MM (1.1/2") - FORNECIMENTO E INSTALAÇÃO</t>
  </si>
  <si>
    <t>VÁLVULA DE RETENÇÃO HORIZONTAL Ø 50MM (2") - FORNECIMENTO E INSTALAÇÃO</t>
  </si>
  <si>
    <t>VÁLVULA DE RETENÇÃO HORIZONTAL Ø 65MM (2.1/2") - FORNECIMENTO E INSTALAÇÃO</t>
  </si>
  <si>
    <t>VÁLVULA DE RETENÇÃO HORIZONTAL Ø 80MM (3") - FORNECIMENTO E INSTALAÇÃO</t>
  </si>
  <si>
    <t>VÁLVULA DE RETENÇÃO HORIZONTAL Ø 100MM (4")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</si>
  <si>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</si>
  <si>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</si>
  <si>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</si>
  <si>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</si>
  <si>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</si>
  <si>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</si>
  <si>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</si>
  <si>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REGISTRO DE ESFERA EM BRONZE D= 1.1/4" FORNEC E COLOCACAO</t>
  </si>
  <si>
    <t>VALVULA RETENCAO VERTICAL BRONZE (PN-16) 2.1/2" 200PSI - EXTREMIDADES COM ROSCA - FORNECIMENTO E INSTALACAO</t>
  </si>
  <si>
    <t>VALVULA PE COM CRIVO BRONZE 1.1/4" - FORNECIMENTO E INSTALACAO</t>
  </si>
  <si>
    <t>REGISTRO/VALVULA GLOBO ANGULAR 45 GRAUS EM LATAO PARA HIDRANTES DE INCÊNDIO PREDIAL DN 2.1/2, COM VOLANTE, CLASSE DE PRESSAO DE ATE 200 PSI - FORNECIMENTO E INSTALACAO</t>
  </si>
  <si>
    <t>VALVULA DE RETENCAO VERTICAL BRONZE (PN-16) 1/2" 200 PSI - EXTREMIDADE COM ROSCA - FORNECIMENTO E INSTALACAO</t>
  </si>
  <si>
    <t>REGISTRO DE PRESSÃO BRUTO, LATÃO, ROSCÁVEL, 1/2", FORNECIDO E INSTALADO EM RAMAL DE ÁGUA. AF_12/2014</t>
  </si>
  <si>
    <t>REGISTRO DE PRESSÃO BRUTO,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</si>
  <si>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</si>
  <si>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</si>
  <si>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</si>
  <si>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</si>
  <si>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</si>
  <si>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</si>
  <si>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</si>
  <si>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</si>
  <si>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</si>
  <si>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</si>
  <si>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</si>
  <si>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</si>
  <si>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</si>
  <si>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</si>
  <si>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</si>
  <si>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</si>
  <si>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</si>
  <si>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</si>
  <si>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</si>
  <si>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</si>
  <si>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</si>
  <si>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</si>
  <si>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</si>
  <si>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</si>
  <si>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</si>
  <si>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</si>
  <si>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</si>
  <si>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</si>
  <si>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</si>
  <si>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</si>
  <si>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</si>
  <si>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</si>
  <si>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</si>
  <si>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</si>
  <si>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</si>
  <si>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</si>
  <si>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</si>
  <si>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</si>
  <si>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</si>
  <si>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</si>
  <si>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</si>
  <si>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</si>
  <si>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</si>
  <si>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</si>
  <si>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</si>
  <si>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</si>
  <si>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</si>
  <si>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</si>
  <si>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</si>
  <si>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</si>
  <si>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</si>
  <si>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</si>
  <si>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</si>
  <si>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</si>
  <si>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</si>
  <si>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</si>
  <si>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</si>
  <si>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</si>
  <si>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</si>
  <si>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CAIXA DE AREIA 60X60X60CM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</si>
  <si>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</si>
  <si>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</si>
  <si>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</si>
  <si>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</si>
  <si>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</si>
  <si>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</si>
  <si>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</si>
  <si>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</si>
  <si>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</si>
  <si>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</si>
  <si>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</si>
  <si>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</si>
  <si>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</si>
  <si>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</si>
  <si>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</si>
  <si>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</si>
  <si>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</si>
  <si>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</si>
  <si>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</si>
  <si>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</si>
  <si>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</si>
  <si>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</si>
  <si>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</si>
  <si>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</si>
  <si>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</si>
  <si>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</si>
  <si>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</si>
  <si>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</si>
  <si>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</si>
  <si>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</si>
  <si>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</si>
  <si>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</si>
  <si>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</si>
  <si>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</si>
  <si>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</si>
  <si>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</si>
  <si>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</si>
  <si>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</si>
  <si>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</si>
  <si>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</si>
  <si>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</si>
  <si>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</si>
  <si>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</si>
  <si>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</si>
  <si>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</si>
  <si>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</si>
  <si>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</si>
  <si>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</si>
  <si>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</si>
  <si>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</si>
  <si>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</si>
  <si>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</si>
  <si>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</si>
  <si>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</si>
  <si>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</si>
  <si>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</si>
  <si>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</si>
  <si>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</si>
  <si>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</si>
  <si>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</si>
  <si>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</si>
  <si>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</si>
  <si>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</si>
  <si>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</si>
  <si>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</si>
  <si>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</si>
  <si>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</si>
  <si>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</si>
  <si>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</si>
  <si>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</si>
  <si>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</si>
  <si>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</si>
  <si>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</si>
  <si>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</si>
  <si>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</si>
  <si>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</si>
  <si>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</si>
  <si>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</si>
  <si>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</si>
  <si>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</si>
  <si>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</si>
  <si>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</si>
  <si>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</si>
  <si>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</si>
  <si>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</si>
  <si>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</si>
  <si>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</si>
  <si>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</si>
  <si>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</si>
  <si>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</si>
  <si>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</si>
  <si>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</si>
  <si>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</si>
  <si>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</si>
  <si>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</si>
  <si>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</si>
  <si>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</si>
  <si>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</si>
  <si>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</si>
  <si>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</si>
  <si>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</si>
  <si>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</si>
  <si>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</si>
  <si>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</si>
  <si>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</si>
  <si>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</si>
  <si>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</si>
  <si>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</si>
  <si>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</si>
  <si>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</si>
  <si>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</si>
  <si>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</si>
  <si>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</si>
  <si>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</si>
  <si>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LIMPEZA SUPERFICIAL DA CAMADA VEGETAL EM JAZIDA</t>
  </si>
  <si>
    <t>EXPURGO DE JAZIDA (MATERIAL VEGETAL, OU INSERVÍVEL, EXCETO LAMA)</t>
  </si>
  <si>
    <t>ESCAVACAO E CARGA MATERIAL 1A CATEGORIA, UTILIZANDO TRATOR DE ESTEIRAS DE 110 A 160HP COM LAMINA, PESO OPERACIONAL * 13T  E PA CARREGADEIRA COM 170 HP.</t>
  </si>
  <si>
    <t>ESPALHAMENTO MECANIZADO (COM MOTONIVELADORA 140 HP) MATERIAL 1A. CATEGORIA</t>
  </si>
  <si>
    <t>ESCAVACAO, CARGA E TRANSPORTE DE  MATERIAL DE 1A CATEGORIA COM TRATOR SOBRE ESTEIRAS 347 HP E CACAMBA 6M3,  DMT 50 A 200M</t>
  </si>
  <si>
    <t>ESCAVACAO E TRANSPORTE DE MATERIAL DE  1A CAT DMT 50M COM TRATOR SOBRE  ESTEIRAS 347 HP COM LAMINA E ESCARIFICADOR</t>
  </si>
  <si>
    <t>ESCAVACAO E TRANSPORTE DE MATERIAL DE  2A CAT DMT 50M COM TRATOR SOBRE  ESTEIRAS 347 HP COM LAMINA E ESCARIFICADOR</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</si>
  <si>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</si>
  <si>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</si>
  <si>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</si>
  <si>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</si>
  <si>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</si>
  <si>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</si>
  <si>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</si>
  <si>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</si>
  <si>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</si>
  <si>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</si>
  <si>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</si>
  <si>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</si>
  <si>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</si>
  <si>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</si>
  <si>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</si>
  <si>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</si>
  <si>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</si>
  <si>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</si>
  <si>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</si>
  <si>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</si>
  <si>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</si>
  <si>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</si>
  <si>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</si>
  <si>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</si>
  <si>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</si>
  <si>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</si>
  <si>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</si>
  <si>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</si>
  <si>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</si>
  <si>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</si>
  <si>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</si>
  <si>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</si>
  <si>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</si>
  <si>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</si>
  <si>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</si>
  <si>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</si>
  <si>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</si>
  <si>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</si>
  <si>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</si>
  <si>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</si>
  <si>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</si>
  <si>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</si>
  <si>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</si>
  <si>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</si>
  <si>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</si>
  <si>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</si>
  <si>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</si>
  <si>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</si>
  <si>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</si>
  <si>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</si>
  <si>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</si>
  <si>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</si>
  <si>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</si>
  <si>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</si>
  <si>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</si>
  <si>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</si>
  <si>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</si>
  <si>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</si>
  <si>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MANUAL DE VALA EM LODO, DE 1,5 ATE 3M, EXCLUINDO ESGOTAMENTO/ESCORAMENTO.</t>
  </si>
  <si>
    <t>ESCAVAÇÃO MANUAL DE VALA/CAVA EM LODO, ENTRE 3 E 4,5M DE PROFUNDIDADE</t>
  </si>
  <si>
    <t>MARROAMENTO EM MATERIAL DE 3A CATEGORIA, ROCHA VIVA PARA REDUÇÃO A PEDRA-DE-MÃO</t>
  </si>
  <si>
    <t>MARROAMENTO DE MATERIAL DE 2A CATEGORIA, ROCHA DECOMPOSTA PARA REDUÇÃO A PEDRA-DE-MÃO</t>
  </si>
  <si>
    <t>ESCAVACAO MECANICA DE VALAS (SOLO COM AGUA), PROFUNDIDADE MAIOR QUE 4,00 M ATE 6,00 M.</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</si>
  <si>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</si>
  <si>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</si>
  <si>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</si>
  <si>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</si>
  <si>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</si>
  <si>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</si>
  <si>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</si>
  <si>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</si>
  <si>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</si>
  <si>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</si>
  <si>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</si>
  <si>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</si>
  <si>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</si>
  <si>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</si>
  <si>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</si>
  <si>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</si>
  <si>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</si>
  <si>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</si>
  <si>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</si>
  <si>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</si>
  <si>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</si>
  <si>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</si>
  <si>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</si>
  <si>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</si>
  <si>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</si>
  <si>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</si>
  <si>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</si>
  <si>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</si>
  <si>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</si>
  <si>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</si>
  <si>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</si>
  <si>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</si>
  <si>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</si>
  <si>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</si>
  <si>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</si>
  <si>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</si>
  <si>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</si>
  <si>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</si>
  <si>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</si>
  <si>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</si>
  <si>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</si>
  <si>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</si>
  <si>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</si>
  <si>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</si>
  <si>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</si>
  <si>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</si>
  <si>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</si>
  <si>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</si>
  <si>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</si>
  <si>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</si>
  <si>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</si>
  <si>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</si>
  <si>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</si>
  <si>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</si>
  <si>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</si>
  <si>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</si>
  <si>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</si>
  <si>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</si>
  <si>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</si>
  <si>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</si>
  <si>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</si>
  <si>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</si>
  <si>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</si>
  <si>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</si>
  <si>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</si>
  <si>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</si>
  <si>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</si>
  <si>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</si>
  <si>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</si>
  <si>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</si>
  <si>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</si>
  <si>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</si>
  <si>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TRANSPORTE COMERCIAL COM CAMINHAO CARROCERIA 9 T, RODOVIA EM LEITO NATURAL</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</si>
  <si>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</si>
  <si>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</si>
  <si>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</si>
  <si>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</si>
  <si>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</si>
  <si>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</si>
  <si>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</si>
  <si>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</si>
  <si>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</si>
  <si>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</si>
  <si>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</si>
  <si>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</si>
  <si>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</si>
  <si>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</si>
  <si>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</si>
  <si>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</si>
  <si>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</si>
  <si>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</si>
  <si>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</si>
  <si>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TRANSPORTE DE ENTULHO COM CAMINHÃO BASCULANTE 6 M3, RODOVIA PAVIMENTADA, DMT ATE 0,5 KM</t>
  </si>
  <si>
    <t>TRANSPORTE DE ENTULHO COM CAMINHAO BASCULANTE 6 M3, RODOVIA PAVIMENTADA, DMT 0,5 A 1,0 KM</t>
  </si>
  <si>
    <t>CARGA E DESCARGA MECANICA DE SOLO UTILIZANDO CAMINHAO BASCULANTE 6,0M3/16T E PA CARREGADEIRA SOBRE PNEUS 128 HP, CAPACIDADE DA CAÇAMBA 1,7 A 2,8 M3, PESO OPERACIONAL 11632 KG</t>
  </si>
  <si>
    <t>EMPILHAMENTO DE SOLO ORGANICO RETIRADO NA AREA DO ATERRO COM TRATOR SOBRE ESTEIRAS D6</t>
  </si>
  <si>
    <t>TRANSPORTE COMERCIAL DE BRITA</t>
  </si>
  <si>
    <t>TRANSPORTE DE PAVIMENTACAO REMOVIDA (RODOVIAS NAO URBANAS)</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</si>
  <si>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</si>
  <si>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</si>
  <si>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</si>
  <si>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</si>
  <si>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</si>
  <si>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</si>
  <si>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</si>
  <si>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</si>
  <si>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</si>
  <si>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</si>
  <si>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</si>
  <si>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</si>
  <si>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</si>
  <si>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</si>
  <si>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</si>
  <si>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</si>
  <si>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</si>
  <si>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</si>
  <si>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</si>
  <si>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</si>
  <si>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</si>
  <si>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</si>
  <si>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</si>
  <si>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</si>
  <si>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</si>
  <si>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</si>
  <si>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</si>
  <si>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</si>
  <si>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</si>
  <si>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</si>
  <si>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</si>
  <si>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</si>
  <si>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</si>
  <si>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</si>
  <si>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</si>
  <si>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</si>
  <si>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</si>
  <si>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</si>
  <si>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</si>
  <si>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</si>
  <si>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</si>
  <si>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</si>
  <si>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</si>
  <si>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</si>
  <si>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</si>
  <si>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</si>
  <si>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</si>
  <si>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</si>
  <si>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</si>
  <si>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COMPACTACAO MECANICA, SEM CONTROLE DO GC (C/COMPACTADOR PLACA 400 KG)</t>
  </si>
  <si>
    <t>COMPACTACAO MECANICA C/ CONTROLE DO GC&gt;=95% DO PN (AREAS) (C/MONIVELADORA 140 HP E ROLO COMPRESSOR VIBRATORIO 80 HP)</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</si>
  <si>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</si>
  <si>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</si>
  <si>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</si>
  <si>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</si>
  <si>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</si>
  <si>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</si>
  <si>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</si>
  <si>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</si>
  <si>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</si>
  <si>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</si>
  <si>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</si>
  <si>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</si>
  <si>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</si>
  <si>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</si>
  <si>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</si>
  <si>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</si>
  <si>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</si>
  <si>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</si>
  <si>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</si>
  <si>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</si>
  <si>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</si>
  <si>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</si>
  <si>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</si>
  <si>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</si>
  <si>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</si>
  <si>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</si>
  <si>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</si>
  <si>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</si>
  <si>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</si>
  <si>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</si>
  <si>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</si>
  <si>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</si>
  <si>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</si>
  <si>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</si>
  <si>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</si>
  <si>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</si>
  <si>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</si>
  <si>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</si>
  <si>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</si>
  <si>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</si>
  <si>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</si>
  <si>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</si>
  <si>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</si>
  <si>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</si>
  <si>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</si>
  <si>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</si>
  <si>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</si>
  <si>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</si>
  <si>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</si>
  <si>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</si>
  <si>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</si>
  <si>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</si>
  <si>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</si>
  <si>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</si>
  <si>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</si>
  <si>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</si>
  <si>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</si>
  <si>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</si>
  <si>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</si>
  <si>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</si>
  <si>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</si>
  <si>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</si>
  <si>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</si>
  <si>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</si>
  <si>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</si>
  <si>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</si>
  <si>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</si>
  <si>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</si>
  <si>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</si>
  <si>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</si>
  <si>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</si>
  <si>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</si>
  <si>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</si>
  <si>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</si>
  <si>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</si>
  <si>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</si>
  <si>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</si>
  <si>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</si>
  <si>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</si>
  <si>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</si>
  <si>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</si>
  <si>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</si>
  <si>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</si>
  <si>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</si>
  <si>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</si>
  <si>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</si>
  <si>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</si>
  <si>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</si>
  <si>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</si>
  <si>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</si>
  <si>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</si>
  <si>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</si>
  <si>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</si>
  <si>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</si>
  <si>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</si>
  <si>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</si>
  <si>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</si>
  <si>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</si>
  <si>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</si>
  <si>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</si>
  <si>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</si>
  <si>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</si>
  <si>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</si>
  <si>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</si>
  <si>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</si>
  <si>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</si>
  <si>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</si>
  <si>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</si>
  <si>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</si>
  <si>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</si>
  <si>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</si>
  <si>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</si>
  <si>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</si>
  <si>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</si>
  <si>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</si>
  <si>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</si>
  <si>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</si>
  <si>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</si>
  <si>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</si>
  <si>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</si>
  <si>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</si>
  <si>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</si>
  <si>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</si>
  <si>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COBOGO DE CONCRETO (ELEMENTO VAZADO), 7X50X50CM, ASSENTADO COM ARGAMASSA TRACO 1:4 (CIMENTO E AREIA)</t>
  </si>
  <si>
    <t>COBOGO DE CONCRETO (ELEMENTO VAZADO), 7X50X50CM, ASSENTADO COM ARGAMASSA TRACO 1:3 (CIMENTO E AREIA)</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</si>
  <si>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</si>
  <si>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</si>
  <si>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</si>
  <si>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</si>
  <si>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</si>
  <si>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</si>
  <si>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</si>
  <si>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</si>
  <si>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</si>
  <si>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</si>
  <si>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</si>
  <si>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</si>
  <si>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</si>
  <si>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</si>
  <si>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</si>
  <si>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</si>
  <si>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</si>
  <si>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</si>
  <si>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</si>
  <si>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</si>
  <si>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</si>
  <si>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</si>
  <si>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</si>
  <si>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</si>
  <si>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</si>
  <si>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</si>
  <si>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</si>
  <si>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</si>
  <si>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</si>
  <si>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</si>
  <si>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</si>
  <si>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</si>
  <si>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</si>
  <si>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</si>
  <si>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</si>
  <si>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</si>
  <si>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</si>
  <si>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</si>
  <si>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</si>
  <si>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</si>
  <si>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</si>
  <si>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</si>
  <si>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DIVISORIA EM MARMORITE ESPESSURA 35MM, CHUMBAMENTO NO PISO E PAREDE COM ARGAMASSA DE CIMENTO E AREIA, POLIMENTO MANUAL, EXCLUSIVE FERRAGENS</t>
  </si>
  <si>
    <t>DIVISORIA EM MADEIRA COMPENSADA RESINADA ESPESSURA 6MM, ESTRUTURADA EM MADEIRA DE LEI 3"X3"</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</si>
  <si>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</si>
  <si>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</si>
  <si>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</si>
  <si>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</si>
  <si>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</si>
  <si>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</si>
  <si>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</si>
  <si>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</si>
  <si>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</si>
  <si>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</si>
  <si>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</si>
  <si>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</si>
  <si>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</si>
  <si>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</si>
  <si>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</si>
  <si>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</si>
  <si>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</si>
  <si>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</si>
  <si>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</si>
  <si>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COM BLOCOS DE CONCRETO CELULAR 10X30X60CM, ESPESSURA 10CM, ASSENTADOS COM ARGAMASSA TRACO 1:2:9 (CIMENTO, CAL E AREIA) PREPARO MANUAL</t>
  </si>
  <si>
    <t>ALVENARIA COM BLOCOS DE CONCRETO CELULAR 20X30X60CM, ESPESSURA 20CM, ASSENTADOS COM ARGAMASSA TRACO 1:2:9 (CIMENTO, CAL E AREIA) PREPARO MANUAL</t>
  </si>
  <si>
    <t>REASSENTAMENTO DE PARALELEPIPEDO SOBRE COLCHAO DE PO DE PEDRA ESPESSURA 10CM, REJUNTADO COM BETUME E PEDRISCO, CONSIDERANDO APROVEITAMENTO DO PARALELEPIPEDO</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</si>
  <si>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</si>
  <si>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</si>
  <si>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</si>
  <si>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</si>
  <si>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</si>
  <si>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CONFORMACAO GEOMETRICA DE PLATAFORMA PARA EXECUCAO DE REVESTIMENTO PRIMARIO EM RODOVIAS VICINAIS</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</si>
  <si>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</si>
  <si>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</si>
  <si>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</si>
  <si>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</si>
  <si>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</si>
  <si>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</si>
  <si>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</si>
  <si>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</si>
  <si>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</si>
  <si>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</si>
  <si>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</si>
  <si>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</si>
  <si>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</si>
  <si>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</si>
  <si>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</si>
  <si>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</si>
  <si>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</si>
  <si>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</si>
  <si>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COM EMULSÃO ASFÁLTICA RR-2C.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</si>
  <si>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</si>
  <si>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</si>
  <si>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</si>
  <si>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</si>
  <si>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</si>
  <si>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</si>
  <si>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</si>
  <si>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</si>
  <si>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</si>
  <si>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CAPA SELANTE COMPREENDENDO APLICAÇÃO DE ASFALTO NA PROPORÇÃO DE 0,7 A 1,5L / M2, DISTRIBUIÇÃO DE AGREGADOS DE 5 A 15KG/M2 E COMPACTAÇÃO COM ROLO - COM USO DA EMULSAO RR-2C, INCLUSO APLICACAO E COMPACTACAO</t>
  </si>
  <si>
    <t>AREIA ASFALTO A QUENTE (AAUQ) COM CAP 50/70, INCLUSO USINAGEM E APLICACAO, EXCLUSIVE TRANSPORTE</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</si>
  <si>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</si>
  <si>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</si>
  <si>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</si>
  <si>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</si>
  <si>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</si>
  <si>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</si>
  <si>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</si>
  <si>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</si>
  <si>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</si>
  <si>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</si>
  <si>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</si>
  <si>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</si>
  <si>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</si>
  <si>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</si>
  <si>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</si>
  <si>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</si>
  <si>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</si>
  <si>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</si>
  <si>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</si>
  <si>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</si>
  <si>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</si>
  <si>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</si>
  <si>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</si>
  <si>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</si>
  <si>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</si>
  <si>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</si>
  <si>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</si>
  <si>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</si>
  <si>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</si>
  <si>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</si>
  <si>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</si>
  <si>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</si>
  <si>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</si>
  <si>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</si>
  <si>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</si>
  <si>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</si>
  <si>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</si>
  <si>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</si>
  <si>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</si>
  <si>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</si>
  <si>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</si>
  <si>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</si>
  <si>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BARREIRA PRE-MOLDADA EXTERNA CONCRETO ARMADO 0,25X0,40X1,14M FCK=25MPA ACO CA-50 INCL VIGOTA HORIZONTAL MONTANTE A CADA 1,00M  FERROS DE LIGACAO E MATERIAIS.</t>
  </si>
  <si>
    <t>BARREIRA DUPLA PRE-MOL INTER CONCRETO ARMADO 0,15X0,65X0,77M FCK=25MPA ACO CA-50 INCL FERROS DE LIGACAO E MATERIAIS.</t>
  </si>
  <si>
    <t>PINTURA GUARDA-CORPO GUARDA-RODA E MURETA PROTECAO COM CAL EM PONTES EVIADUTOS MEDIDA PELO DOBRO DA AREA TOTAL (LARGURAXALTURA).</t>
  </si>
  <si>
    <t>USINAGEM DE CBUQ COM CAP 50/70, PARA CAPA DE ROLAMENTO</t>
  </si>
  <si>
    <t>USINAGEM DE CBUQ COM CAP 50/70, PARA BINDER</t>
  </si>
  <si>
    <t>PRE-MISTURADO A FRIO COM EMULSAO RM-1C,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</si>
  <si>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</si>
  <si>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</si>
  <si>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</si>
  <si>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</si>
  <si>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</si>
  <si>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</si>
  <si>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</si>
  <si>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</si>
  <si>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</si>
  <si>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</si>
  <si>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</si>
  <si>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</si>
  <si>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</si>
  <si>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</si>
  <si>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</si>
  <si>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</si>
  <si>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</si>
  <si>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EMASSAMENTO COM MASSA A OLEO, UMA DEMAO</t>
  </si>
  <si>
    <t>EMASSAMENTO COM MASSA A OLEO, DUAS DEMAOS</t>
  </si>
  <si>
    <t>EMASSAMENTO COM MASSA EPOXI, 2 DEMAOS</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</si>
  <si>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</si>
  <si>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</si>
  <si>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</si>
  <si>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</si>
  <si>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</si>
  <si>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</si>
  <si>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</si>
  <si>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</si>
  <si>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</si>
  <si>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</si>
  <si>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</si>
  <si>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</si>
  <si>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</si>
  <si>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</si>
  <si>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</si>
  <si>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</si>
  <si>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</si>
  <si>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</si>
  <si>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</si>
  <si>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</si>
  <si>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</si>
  <si>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</si>
  <si>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</si>
  <si>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</si>
  <si>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</si>
  <si>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</si>
  <si>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</si>
  <si>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</si>
  <si>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</si>
  <si>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</si>
  <si>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</si>
  <si>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</si>
  <si>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</si>
  <si>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</si>
  <si>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</si>
  <si>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</si>
  <si>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</si>
  <si>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</si>
  <si>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</si>
  <si>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</si>
  <si>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</si>
  <si>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</si>
  <si>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</si>
  <si>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</si>
  <si>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</si>
  <si>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</si>
  <si>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</si>
  <si>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</si>
  <si>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</si>
  <si>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</si>
  <si>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</si>
  <si>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</si>
  <si>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</si>
  <si>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</si>
  <si>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</si>
  <si>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</si>
  <si>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EM VERNIZ SINTETICO BRILHANTE EM MADEIRA, TRES DEMAOS</t>
  </si>
  <si>
    <t>VERNIZ SINTETICO EM MADEIRA, DUAS DEMAOS</t>
  </si>
  <si>
    <t>PINTURA ESMALTE FOSCO PARA MADEIRA, DUAS DEMAOS, SOBRE FUNDO NIVELADOR BRANCO</t>
  </si>
  <si>
    <t>PINTURA ESMALTE ACETINADO PARA MADEIRA, DUAS DEMAOS, SOBRE FUNDO NIVELADOR BRANCO</t>
  </si>
  <si>
    <t>PINTURA ESMALTE BRILHANTE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</si>
  <si>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</si>
  <si>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</si>
  <si>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</si>
  <si>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</si>
  <si>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</si>
  <si>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</si>
  <si>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</si>
  <si>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</si>
  <si>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</si>
  <si>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COM AREIA EM ESTRUTURA METALICA</t>
  </si>
  <si>
    <t>PINTURA COM TINTA PROTETORA ACABAMENTO GRAFITE ESMALTE SOBRE SUPERFICIE METALICA, 2 DEMAOS</t>
  </si>
  <si>
    <t>FUNDO PREPARADOR PRIMER A BASE DE EPOXI, PARA ESTRUTURA METALICA, UMA DEMAO, ESPESSURA DE 25 MICRA.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</si>
  <si>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</si>
  <si>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</si>
  <si>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</si>
  <si>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</si>
  <si>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ESMALTE FOSCO, DUAS DEMAOS, SOBRE SUPERFICIE METALICA, INCLUSO UMA DEMAO DE FUNDO ANTICORROSIVO. UTILIZACAO DE REVOLVER ( AR-COMPRIMIDO).</t>
  </si>
  <si>
    <t>PINTURA A OLEO BRILHANTE SOBRE SUPERFICIE METALICA, UMA DEMAO INCLUSO UMA DEMAO DE FUNDO ANTICORROSIVO</t>
  </si>
  <si>
    <t>PINTURA POSTE RETO DE ACO 3,5 A 6M C/1 DEMAO D/TINTA GRAFITE C/PROPRIEDADES DE PRIMER E ACABAMENTO - OBS: C/ALTO TEOR DE ZARCAO</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</si>
  <si>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</si>
  <si>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</si>
  <si>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</si>
  <si>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</si>
  <si>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</si>
  <si>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</si>
  <si>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PINTURA HIDROFUGANTE COM SILICONE SOBRE PISO CIMENTADO, UMA DEMAO</t>
  </si>
  <si>
    <t>PINTURA ACRILICA EM PISO CIMENTADO DUAS DEMAOS</t>
  </si>
  <si>
    <t>PINTURA COM TINTA A BASE DE BORRACHA CLORADA , DE FAIXAS DE DEMARCACAO, EM QUADRA POLIESPORTIVA, 5 CM DE LARGURA.</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</si>
  <si>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</si>
  <si>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</si>
  <si>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</si>
  <si>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</si>
  <si>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</si>
  <si>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PISO CIMENTADO E=1,5CM C/ARGAMASSA 1:3 CIMENTO AREIA ALISADO COLHER   SOBRE BASE EXISTENTE E ARGAMASSA EM PREPARO MECANIZADO</t>
  </si>
  <si>
    <t>PISO CIMENTADO TRAÇO 1:3 (CIMENTO E AREIA) ACABAMENTO LISO PIGMENTADO ESPESSURA 1,5CM COM JUNTAS PLASTICAS DE DILATACAO E ARGAMASSA EM PREPARO MANUAL</t>
  </si>
  <si>
    <t>PISO CIMENTADO TRACO 1:3 (CIMENTO E AREIA) ACABAMENTO LISO ESPESSURA 3,5CM, PREPARO MANUAL DA ARGAMASSA</t>
  </si>
  <si>
    <t>PISO CIMENTADO TRACO 1:4 (CIMENTO E AREIA) ACABAMENTO LISO ESPESSURA 2,5CM PREPARO MANUAL DA ARGAMASSA</t>
  </si>
  <si>
    <t>PISO CIMENTADO TRACO 1:3 (CIMENTO E AREIA) ACABAMENTO LISO ESPESSURA 2,0CM, PREPARO MANUAL DA ARGAMASSA</t>
  </si>
  <si>
    <t>PISO CIMENTADO TRACO 1:4 (CIMENTO E AREIA) ACABAMENTO LISO ESPESSURA 2,0CM, PREPARO MANUAL DA ARGAMASSA</t>
  </si>
  <si>
    <t>PISO CIMENTADO TRACO 1:3 (CIMENTO E AREIA) ACABAMENTO LISO ESPESSURA 3,0CM, PREPARO MANUAL DA ARGAMASSA</t>
  </si>
  <si>
    <t>PISO CIMENTADO TRACO 1:4 (CIMENTO E AREIA) ACABAMENTO RUSTICO ESPESSURA 2CM, ARGAMASSA COM PREPARO MANUAL</t>
  </si>
  <si>
    <t>PISO CIMENTADO TRACO 1:4 (CIMENTO E AREIA), COM ACABAMENTO RUSTICO ESPESSURA 3CM, PREPARO MANUAL</t>
  </si>
  <si>
    <t>PISO CIMENTADO TRACO 1:3 (CIMENTO E AREIA), COM ACABAMENTO RUSTICO E FRISADO ESPESSURA 2CM, PREPARO MANUAL</t>
  </si>
  <si>
    <t>PISO CIMENTADO TRACO 1:3 (CIMENTO E AREIA) ACABAMENTO RUSTICO ESPESSURA 2CM, PREPARO MECANICO DA ARGAMASSA</t>
  </si>
  <si>
    <t>PISO CIMENTADO TRACO 1:4 (CIMENTO E AREIA) COM ACABAMENTO LISO ESPESSURA 1,5CM, PREPARO MANUAL DA ARGAMASSA  INCLUSO ADITIVO IMPERMEABILIZANTE</t>
  </si>
  <si>
    <t>PISO CIMENTADO TRACO 1:3 (CIMENTO E AREIA) COM ACABAMENTO LISO ESPESSURA 1,5CM PREPARO MANUAL DA ARGAMASSA</t>
  </si>
  <si>
    <t>PISO CIMENTADO TRACO 1:3 (CIMENTO E AREIA) COM ACABAMENTO LISO ESPESSURA 3CM PREPARO MECANICO ARGAMASSA  INCLUSO ADITIVO IMPERMEABILIZANTE</t>
  </si>
  <si>
    <t>PISO CIMENTADO TRACO 1:3 (CIMENTO E AREIA) COM ACABAMENTO LISO ESPESSURA 1,5CM, PREPARO MANUAL DA ARGAMASSA INCLUSO ADITIVO IMPERMEABILIZANTE</t>
  </si>
  <si>
    <t>PISO CIMENTADO TRACO 1:4 (CIMENTO E AREIA) COM ACABAMENTO LISO  ESPESSURA 2,0CM COM JUNTAS PLASTICAS DE DILATACAO E PREPARO MANUAL DA ARGAMASSA</t>
  </si>
  <si>
    <t>PISO CIMENTADO TRACO 1:3 (CIMENTO E AREIA) ACABAMENTO LISO ESPESSURA 2,5 CM PREPARO MECANICO DA ARGAMASSA</t>
  </si>
  <si>
    <t>PISO CIMENTADO TRACO 1:4 (CIMENTO E AREIA) ACABAMENTO RUSTICO ESPESSURA 1,5 CM PREPARO MANUAL DA ARGAMASSA</t>
  </si>
  <si>
    <t>PISO CIMENTADO TRAÇO 1:4 (CIMENTO E AREIA) ACABAMENTO RUSTICO ESPESSURA 3,5 CM PREPARO MANUAL DA ARGAMASSA</t>
  </si>
  <si>
    <t>PISO CIMENTADO TRAÇO 1:4 (CIMENTO E AREIA) ACABAMENTO RUSTICO ESPESSURA 2,5 CM PREPARO MANUAL DA ARGAMASSA</t>
  </si>
  <si>
    <t>PISO CIMENTADO TRACO 1:3 (CIMENTO E AREIA) ACABAMENTO RUSTICO ESPESSURA 2 CM COM JUNTAS PLASTICAS DE DILATACAO, PREPARO MANUAL DA ARGAMASSA</t>
  </si>
  <si>
    <t>PISO CIMENTADO TRACO 1:3 (CIMENTO/AREIA) ACABAMENTO LISO ESPESSURA 2,0 CM PREPARO MANUAL DA ARGAMASSA INCLUSO ADITIVO IMPERMEABILIZANTE</t>
  </si>
  <si>
    <t>PISO CIMENTADO TRACO 1:3 (CIMENTO E AREIA) COM ACABAMENTO LISO ESPESSURA 3CM COM JUNTAS DE MADEIRA, PREPARO MANUAL DA ARGAMASSA INCLUSO ADITIVO IMPERMEABILIZANTE</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</si>
  <si>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</si>
  <si>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</si>
  <si>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</si>
  <si>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</si>
  <si>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</si>
  <si>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</si>
  <si>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</si>
  <si>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</si>
  <si>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</si>
  <si>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</si>
  <si>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</si>
  <si>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</si>
  <si>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</si>
  <si>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</si>
  <si>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</si>
  <si>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</si>
  <si>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</si>
  <si>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</si>
  <si>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</si>
  <si>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</si>
  <si>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</si>
  <si>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</si>
  <si>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</si>
  <si>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</si>
  <si>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</si>
  <si>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</si>
  <si>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</si>
  <si>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VINILICO SEMIFLEXIVEL PADRAO LISO, ESPESSURA 2MM, FIXADO COM COLA</t>
  </si>
  <si>
    <t>PISO VINILICO SEMIFLEXIVEL PADRAO LISO, ESPESSURA 3,2MM, FIXADO COM COLA</t>
  </si>
  <si>
    <t>PISO DE BORRACHA FRISADO, ESPESSURA 7MM, ASSENTADO COM ARGAMASSA TRACO 1:3 (CIMENTO E AREIA)</t>
  </si>
  <si>
    <t>PISO DE BORRACHA PASTILHADO, ESPESSURA 7MM, ASSENTADO COM ARGAMASSA TRACO 1:3 (CIMENTO E AREIA)</t>
  </si>
  <si>
    <t>PISO DE BORRACHA PASTILHADO, ESPESSURA 7MM, FIXADO COM COLA</t>
  </si>
  <si>
    <t>PISO DE BORRACHA CANELADA, ESPESSURA 3,5MM, FIXADO COM COLA</t>
  </si>
  <si>
    <t>ASSENTAMENTO DE PISO DE BORRACHA PASTILHADA FIXADO COM COLA</t>
  </si>
  <si>
    <t>TESTEIRA OU RODAPE VINILICO 6CM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</si>
  <si>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</si>
  <si>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</si>
  <si>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</si>
  <si>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GRANITO BRANCO 50X50CM LEVIGADO ESPESSURA 2CM, ASSENTADO COM ARGAMASSA COLANTE DUPLA COLAGEM, COM REJUNTAMENTO EM CIMENTO BRANCO</t>
  </si>
  <si>
    <t>PISO GRANITO ASSENTADO SOBRE ARGAMASSA CIMENTO / CAL / AREIA TRACO 1:0,25:3 INCLUSIVE REJUNTE EM CIMENTO</t>
  </si>
  <si>
    <t>PISO MARMORE BRANCO ASSENTADO SOBRE ARGAMASSA TRACO 1:4 (CIMENTO/AREIA)</t>
  </si>
  <si>
    <t>SOLEIRA / TABEIRA EM MARMORE BRANCO COMUM, POLIDO, LARGURA 5 CM, ESPESSURA 2 CM, ASSENTADA COM ARGAMASSA COLANTE</t>
  </si>
  <si>
    <t>SOLEIRA DE MARMORE BRANCO, LARGURA 15CM, ESPESSURA 3CM, ASSENTADA SOBRE ARGAMASSA TRACO 1:4 (CIMENTO E AREIA)</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</si>
  <si>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</si>
  <si>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</si>
  <si>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</si>
  <si>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</si>
  <si>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</si>
  <si>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</si>
  <si>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EM MARMORITE, ALTURA 10CM</t>
  </si>
  <si>
    <t>RODAPE EM MARMORE BRANCO ASSENTADO COM ARGAMASSA TRACO 1:4 (CIMENTO E AREIA) ALTURA 7CM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</si>
  <si>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</si>
  <si>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</si>
  <si>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</si>
  <si>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</si>
  <si>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</si>
  <si>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</si>
  <si>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JUNTA GRAMADA 5CM DE LARGURA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</si>
  <si>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</si>
  <si>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</si>
  <si>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</si>
  <si>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</si>
  <si>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</si>
  <si>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</si>
  <si>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</si>
  <si>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</si>
  <si>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</si>
  <si>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</si>
  <si>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</si>
  <si>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</si>
  <si>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</si>
  <si>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</si>
  <si>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</si>
  <si>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</si>
  <si>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</si>
  <si>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</si>
  <si>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</si>
  <si>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</si>
  <si>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</si>
  <si>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</si>
  <si>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</si>
  <si>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</si>
  <si>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</si>
  <si>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</si>
  <si>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</si>
  <si>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</si>
  <si>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</si>
  <si>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</si>
  <si>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</si>
  <si>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</si>
  <si>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</si>
  <si>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</si>
  <si>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</si>
  <si>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</si>
  <si>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</si>
  <si>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</si>
  <si>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</si>
  <si>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</si>
  <si>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</si>
  <si>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</si>
  <si>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</si>
  <si>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</si>
  <si>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</si>
  <si>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</si>
  <si>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</si>
  <si>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</si>
  <si>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</si>
  <si>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</si>
  <si>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</si>
  <si>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</si>
  <si>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</si>
  <si>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</si>
  <si>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</si>
  <si>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</si>
  <si>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</si>
  <si>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</si>
  <si>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</si>
  <si>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</si>
  <si>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</si>
  <si>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</si>
  <si>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</si>
  <si>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</si>
  <si>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</si>
  <si>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</si>
  <si>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</si>
  <si>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</si>
  <si>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</si>
  <si>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</si>
  <si>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</si>
  <si>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</si>
  <si>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</si>
  <si>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</si>
  <si>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</si>
  <si>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</si>
  <si>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</si>
  <si>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</si>
  <si>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</si>
  <si>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</si>
  <si>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</si>
  <si>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</si>
  <si>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</si>
  <si>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 ALTURA 5CM, ESPESSURA 1MM, FIXADO COM COLA</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</si>
  <si>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</si>
  <si>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</si>
  <si>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</si>
  <si>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</si>
  <si>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</si>
  <si>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</si>
  <si>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</si>
  <si>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</si>
  <si>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</si>
  <si>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</si>
  <si>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</si>
  <si>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</si>
  <si>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</si>
  <si>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</si>
  <si>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</si>
  <si>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</si>
  <si>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</si>
  <si>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</si>
  <si>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</si>
  <si>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</si>
  <si>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</si>
  <si>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</si>
  <si>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</si>
  <si>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</si>
  <si>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</si>
  <si>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</si>
  <si>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</si>
  <si>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</si>
  <si>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</si>
  <si>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</si>
  <si>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</si>
  <si>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</si>
  <si>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</si>
  <si>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</si>
  <si>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</si>
  <si>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</si>
  <si>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</si>
  <si>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</si>
  <si>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</si>
  <si>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</si>
  <si>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</si>
  <si>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</si>
  <si>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</si>
  <si>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</si>
  <si>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</si>
  <si>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</si>
  <si>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</si>
  <si>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</si>
  <si>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</si>
  <si>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</si>
  <si>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</si>
  <si>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</si>
  <si>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</si>
  <si>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</si>
  <si>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</si>
  <si>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</si>
  <si>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</si>
  <si>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</si>
  <si>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</si>
  <si>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</si>
  <si>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</si>
  <si>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</si>
  <si>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</si>
  <si>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</si>
  <si>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</si>
  <si>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</si>
  <si>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</si>
  <si>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</si>
  <si>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</si>
  <si>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</si>
  <si>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</si>
  <si>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</si>
  <si>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</si>
  <si>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</si>
  <si>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</si>
  <si>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</si>
  <si>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</si>
  <si>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</si>
  <si>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</si>
  <si>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</si>
  <si>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</si>
  <si>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</si>
  <si>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</si>
  <si>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</si>
  <si>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</si>
  <si>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</si>
  <si>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</si>
  <si>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</si>
  <si>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</si>
  <si>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</si>
  <si>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</si>
  <si>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</si>
  <si>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</si>
  <si>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</si>
  <si>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</si>
  <si>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</si>
  <si>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</si>
  <si>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</si>
  <si>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</si>
  <si>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</si>
  <si>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</si>
  <si>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</si>
  <si>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</si>
  <si>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</si>
  <si>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</si>
  <si>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</si>
  <si>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</si>
  <si>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</si>
  <si>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</si>
  <si>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</si>
  <si>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</si>
  <si>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</si>
  <si>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</si>
  <si>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</si>
  <si>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</si>
  <si>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</si>
  <si>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</si>
  <si>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</si>
  <si>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</si>
  <si>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</si>
  <si>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</si>
  <si>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</si>
  <si>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</si>
  <si>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</si>
  <si>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</si>
  <si>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</si>
  <si>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</si>
  <si>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</si>
  <si>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</si>
  <si>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</si>
  <si>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</si>
  <si>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</si>
  <si>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</si>
  <si>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</si>
  <si>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</si>
  <si>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</si>
  <si>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</si>
  <si>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</si>
  <si>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</si>
  <si>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</si>
  <si>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</si>
  <si>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</si>
  <si>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</si>
  <si>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</si>
  <si>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</si>
  <si>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</si>
  <si>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</si>
  <si>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</si>
  <si>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</si>
  <si>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</si>
  <si>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</si>
  <si>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</si>
  <si>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</si>
  <si>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</si>
  <si>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</si>
  <si>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</si>
  <si>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</si>
  <si>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</si>
  <si>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</si>
  <si>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</si>
  <si>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</si>
  <si>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</si>
  <si>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</si>
  <si>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</si>
  <si>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</si>
  <si>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</si>
  <si>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</si>
  <si>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</si>
  <si>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</si>
  <si>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</si>
  <si>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</si>
  <si>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</si>
  <si>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</si>
  <si>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</si>
  <si>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</si>
  <si>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</si>
  <si>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</si>
  <si>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</si>
  <si>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</si>
  <si>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</si>
  <si>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</si>
  <si>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</si>
  <si>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</si>
  <si>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</si>
  <si>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</si>
  <si>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</si>
  <si>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</si>
  <si>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</si>
  <si>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</si>
  <si>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</si>
  <si>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</si>
  <si>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</si>
  <si>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</si>
  <si>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</si>
  <si>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APLICADAS EM AMBIENTES DE ÁREA MENOR QUE 5 M2 NA ALTURA INTEIRA DAS PAREDES. AF_06/2014</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</si>
  <si>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</si>
  <si>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</si>
  <si>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</si>
  <si>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</si>
  <si>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</si>
  <si>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</si>
  <si>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</si>
  <si>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</si>
  <si>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</si>
  <si>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</si>
  <si>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</si>
  <si>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</si>
  <si>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</si>
  <si>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</si>
  <si>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</si>
  <si>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</si>
  <si>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COM ALTURA DE 15 CM, MONTADA NA OBRA). AF_05/2017_P</t>
  </si>
  <si>
    <t>FORRO DE FIBRA MINERAL, PARA AMBIENTES COMERCIAIS, INCLUSIVE ESTRUTURA DE FIXAÇÃO. AF_05/2017_P</t>
  </si>
  <si>
    <t>REVESTIMENTO EM LAMINADO MELAMINICO TEXTURIZADO, ESPESSURA 0,8 MM, FIXADO COM COLA</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</si>
  <si>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</si>
  <si>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</si>
  <si>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</si>
  <si>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</si>
  <si>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</si>
  <si>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</si>
  <si>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</si>
  <si>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</si>
  <si>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</si>
  <si>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</si>
  <si>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</si>
  <si>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</si>
  <si>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</si>
  <si>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</si>
  <si>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</si>
  <si>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</si>
  <si>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</si>
  <si>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</si>
  <si>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</si>
  <si>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</si>
  <si>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</si>
  <si>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</si>
  <si>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</si>
  <si>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</si>
  <si>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</si>
  <si>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</si>
  <si>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</si>
  <si>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</si>
  <si>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</si>
  <si>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</si>
  <si>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</si>
  <si>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</si>
  <si>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</si>
  <si>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</si>
  <si>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</si>
  <si>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</si>
  <si>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</si>
  <si>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</si>
  <si>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</si>
  <si>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</si>
  <si>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</si>
  <si>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</si>
  <si>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</si>
  <si>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</si>
  <si>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</si>
  <si>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</si>
  <si>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</si>
  <si>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</si>
  <si>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</si>
  <si>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</si>
  <si>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</si>
  <si>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</si>
  <si>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</si>
  <si>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</si>
  <si>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</si>
  <si>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</si>
  <si>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</si>
  <si>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</si>
  <si>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</si>
  <si>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</si>
  <si>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</si>
  <si>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</si>
  <si>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</si>
  <si>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</si>
  <si>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</si>
  <si>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</si>
  <si>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</si>
  <si>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</si>
  <si>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</si>
  <si>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</si>
  <si>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</si>
  <si>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</si>
  <si>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</si>
  <si>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</si>
  <si>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</si>
  <si>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</si>
  <si>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</si>
  <si>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</si>
  <si>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</si>
  <si>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</si>
  <si>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</si>
  <si>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</si>
  <si>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</si>
  <si>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</si>
  <si>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</si>
  <si>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</si>
  <si>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</si>
  <si>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</si>
  <si>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</si>
  <si>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</si>
  <si>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</si>
  <si>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</si>
  <si>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</si>
  <si>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</si>
  <si>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</si>
  <si>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</si>
  <si>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</si>
  <si>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</si>
  <si>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</si>
  <si>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</si>
  <si>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</si>
  <si>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</si>
  <si>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</si>
  <si>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</si>
  <si>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</si>
  <si>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</si>
  <si>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</si>
  <si>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</si>
  <si>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</si>
  <si>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</si>
  <si>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</si>
  <si>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</si>
  <si>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</si>
  <si>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</si>
  <si>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</si>
  <si>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</si>
  <si>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</si>
  <si>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</si>
  <si>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</si>
  <si>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</si>
  <si>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</si>
  <si>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</si>
  <si>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</si>
  <si>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</si>
  <si>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</si>
  <si>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</si>
  <si>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</si>
  <si>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</si>
  <si>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</si>
  <si>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</si>
  <si>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</si>
  <si>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</si>
  <si>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</si>
  <si>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</si>
  <si>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</si>
  <si>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</si>
  <si>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</si>
  <si>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</si>
  <si>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</si>
  <si>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</si>
  <si>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</si>
  <si>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</si>
  <si>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</si>
  <si>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</si>
  <si>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</si>
  <si>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</si>
  <si>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</si>
  <si>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</si>
  <si>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</si>
  <si>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</si>
  <si>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</si>
  <si>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</si>
  <si>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</si>
  <si>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</si>
  <si>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</si>
  <si>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</si>
  <si>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</si>
  <si>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</si>
  <si>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</si>
  <si>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</si>
  <si>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</si>
  <si>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</si>
  <si>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</si>
  <si>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</si>
  <si>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</si>
  <si>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</si>
  <si>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</si>
  <si>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</si>
  <si>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</si>
  <si>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</si>
  <si>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</si>
  <si>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</si>
  <si>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</si>
  <si>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</si>
  <si>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</si>
  <si>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</si>
  <si>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</si>
  <si>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</si>
  <si>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</si>
  <si>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</si>
  <si>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</si>
  <si>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</si>
  <si>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</si>
  <si>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</si>
  <si>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</si>
  <si>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</si>
  <si>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</si>
  <si>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</si>
  <si>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</si>
  <si>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</si>
  <si>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</si>
  <si>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</si>
  <si>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</si>
  <si>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</si>
  <si>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</si>
  <si>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</si>
  <si>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</si>
  <si>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</si>
  <si>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</si>
  <si>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</si>
  <si>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</si>
  <si>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</si>
  <si>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</si>
  <si>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</si>
  <si>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</si>
  <si>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</si>
  <si>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</si>
  <si>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</si>
  <si>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</si>
  <si>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</si>
  <si>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</si>
  <si>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</si>
  <si>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</si>
  <si>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</si>
  <si>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</si>
  <si>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</si>
  <si>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</si>
  <si>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</si>
  <si>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</si>
  <si>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</si>
  <si>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</si>
  <si>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</si>
  <si>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</si>
  <si>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</si>
  <si>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</si>
  <si>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</si>
  <si>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</si>
  <si>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</si>
  <si>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</si>
  <si>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</si>
  <si>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</si>
  <si>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</si>
  <si>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</si>
  <si>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</si>
  <si>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</si>
  <si>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</si>
  <si>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</si>
  <si>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</si>
  <si>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</si>
  <si>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</si>
  <si>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</si>
  <si>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</si>
  <si>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</si>
  <si>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</si>
  <si>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</si>
  <si>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</si>
  <si>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</si>
  <si>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</si>
  <si>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</si>
  <si>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</si>
  <si>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</si>
  <si>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</si>
  <si>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</si>
  <si>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</si>
  <si>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</si>
  <si>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</si>
  <si>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</si>
  <si>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</si>
  <si>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</si>
  <si>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</si>
  <si>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</si>
  <si>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</si>
  <si>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</si>
  <si>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</si>
  <si>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</si>
  <si>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</si>
  <si>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</si>
  <si>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</si>
  <si>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</si>
  <si>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</si>
  <si>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</si>
  <si>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</si>
  <si>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</si>
  <si>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</si>
  <si>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</si>
  <si>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</si>
  <si>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</si>
  <si>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</si>
  <si>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</si>
  <si>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</si>
  <si>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</si>
  <si>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</si>
  <si>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</si>
  <si>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</si>
  <si>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</si>
  <si>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</si>
  <si>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</si>
  <si>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LIMPEZA/PREPARO SUPERFICIE CONCRETO P/PINTURA</t>
  </si>
  <si>
    <t>LIMPEZA AZULEJO</t>
  </si>
  <si>
    <t>LIMPEZA VIDRO COMUM</t>
  </si>
  <si>
    <t>LIMPEZA FORRO</t>
  </si>
  <si>
    <t>LIMPEZA PISO CERAMICO</t>
  </si>
  <si>
    <t>LIMPEZA PISO MARMORITE/GRANILITE</t>
  </si>
  <si>
    <t>LIMPEZA MANUAL DO TERRENO (C/ RASPAGEM SUPERFICIAL)</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</si>
  <si>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</si>
  <si>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</si>
  <si>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</si>
  <si>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</si>
  <si>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</si>
  <si>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PERFURACAO DE POCO COM PERFURATRIZ PNEUMATICA</t>
  </si>
  <si>
    <t>PERFURACAO DE POCO COM PERFURATRIZ A PERCUSSAO</t>
  </si>
  <si>
    <t>REVESTIMENTO DE POCOS C/ TUBOS DE CONCRETO</t>
  </si>
  <si>
    <t>ABRACADEIRA P/POCOS PROFUNDOS</t>
  </si>
  <si>
    <t>SOLDA TOPO DESCENDENTE CHANFRADA ESPESSURA=1/4" CHAPA/PERFIL/TUBO ACO COM CONVERSOR DIESEL.</t>
  </si>
  <si>
    <t>SOLDA DE TOPO DESCENDENTE, EM CHAPA ACO CHANFR 5/16" ESP (P/ ASSENT TUBULACAO OU PECA DE ACO) UTILIZANDO CONVERSOR DIESEL.</t>
  </si>
  <si>
    <t>SOLDA DE TOPO DESCENDENTE, EM CHAPA ACO CHANFR 3/8" ESP (P/ ASSENT TUBULACAO OU PECA DE ACO) UTILIZANDO CONVERSOR DIESEL</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</si>
  <si>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</si>
  <si>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</si>
  <si>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</si>
  <si>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</si>
  <si>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</si>
  <si>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</si>
  <si>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</si>
  <si>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</si>
  <si>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</si>
  <si>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</si>
  <si>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</si>
  <si>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</si>
  <si>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</si>
  <si>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</si>
  <si>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</si>
  <si>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</si>
  <si>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</si>
  <si>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</si>
  <si>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</si>
  <si>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</si>
  <si>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</si>
  <si>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</si>
  <si>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</si>
  <si>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</si>
  <si>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</si>
  <si>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COM ESTRUTURA DE ANDAIME, INCLUSIVE MONTAGEM E DESMONTAGEM. AF_11/2017</t>
  </si>
  <si>
    <t>PLATAFORMA DE PROTEÇÃO PRINCIPAL PARA ALVENARIA ESTRUTURAL PARA SER APOIADA EM ANDAIME, INCLUSIVE MONTAGEM E DESMONTAGEM. AF_11/2017</t>
  </si>
  <si>
    <t>PLACA ESMALTADA PARA IDENTIFICAÇÃO NR DE RUA, DIMENSÕES 45X25CM</t>
  </si>
  <si>
    <t>DESMATAMENTO E LIMPEZA MECANIZADA DE TERRENO COM ARVORES ATE Ø 15CM, UTILIZANDO TRATOR DE ESTEIRAS</t>
  </si>
  <si>
    <t>LIMPEZA MECANIZADA DE TERRENO COM REMOCAO DE CAMADA VEGETAL, UTILIZANDO MOTONIVELADORA</t>
  </si>
  <si>
    <t>DESMATAMENTO E LIMPEZA MECANIZADA DE TERRENO COM REMOCAO DE CAMADA VEGETAL, UTILIZANDO TRATOR DE ESTEIRAS</t>
  </si>
  <si>
    <t>CAPINA E LIMPEZA MANUAL DE TERRENO</t>
  </si>
  <si>
    <t>CORTE DE CAPOEIRA FINA A FOICE</t>
  </si>
  <si>
    <t>PREPARO MANUAL DE TERRENO S/ RASPAGEM SUPERFICIAL</t>
  </si>
  <si>
    <t>TAPUME DE CHAPA DE MADEIRA COMPENSADA, E= 6MM, COM PINTURA A CAL E REAPROVEITAMENTO DE 2X</t>
  </si>
  <si>
    <t>SINALIZACAO DE TRANSITO - NOTURNA</t>
  </si>
  <si>
    <t>PASSADICOS COM TABUAS DE MADEIRA PARA PEDESTRES</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</si>
  <si>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</si>
  <si>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</si>
  <si>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</si>
  <si>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</si>
  <si>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</si>
  <si>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</si>
  <si>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</si>
  <si>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</si>
  <si>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</si>
  <si>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</si>
  <si>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</si>
  <si>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</si>
  <si>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</si>
  <si>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</si>
  <si>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</si>
  <si>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</si>
  <si>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</si>
  <si>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</si>
  <si>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</si>
  <si>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</si>
  <si>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</si>
  <si>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</si>
  <si>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</si>
  <si>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</si>
  <si>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</si>
  <si>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</si>
  <si>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</si>
  <si>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</si>
  <si>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</si>
  <si>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</si>
  <si>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</si>
  <si>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</si>
  <si>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</si>
  <si>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</si>
  <si>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</si>
  <si>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</si>
  <si>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</si>
  <si>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</si>
  <si>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</si>
  <si>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</si>
  <si>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</si>
  <si>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</si>
  <si>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ENSAIO DE RECEBIMENTO E ACEITACAO DE CIMENTO PORTLAND</t>
  </si>
  <si>
    <t>ENSAIO DE RECEBIMENTO E ACEITACAO DE AGREGADO GRAUDO</t>
  </si>
  <si>
    <t>ENSAIOS DE AREIA ASFALTO A QUENTE</t>
  </si>
  <si>
    <t>ENSAIOS DE CONCRETO ASFALTICO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</si>
  <si>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</si>
  <si>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</si>
  <si>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</si>
  <si>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</si>
  <si>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</si>
  <si>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</si>
  <si>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</si>
  <si>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</si>
  <si>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</si>
  <si>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</si>
  <si>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</si>
  <si>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</si>
  <si>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</si>
  <si>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DETERMINACAO DO TEOR DE BETUME - CIMENTO ASFALTICO DE PETROLEO</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</si>
  <si>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</si>
  <si>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</si>
  <si>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</si>
  <si>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</si>
  <si>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NORMAL - SOLOS</t>
  </si>
  <si>
    <t>ENSAIO DE COMPACTACAO - AMOSTRAS NAO TRABALHADAS - ENERGIA INTERMEDIARIA - SOLOS</t>
  </si>
  <si>
    <t>ENSAIO DE COMPACTACAO - AMOSTRAS NAO TRABALHADAS - ENERGIA MODIFICADA - SOLOS</t>
  </si>
  <si>
    <t>ENSAIO DE COMPACTACAO - AMOSTRAS TRABALHADAS - SOLOS</t>
  </si>
  <si>
    <t>ENSAIO DE MASSA ESPECIFICA - IN SITU - METODO FRASCO DE AREIA - SOLOS</t>
  </si>
  <si>
    <t>ENSAIO DE MASSA ESPECIFICA - IN SITU - METODO BALAO DE BORRACHA - SOLOS</t>
  </si>
  <si>
    <t>ENSAIO DE DENSIDADE REAL - SOLOS</t>
  </si>
  <si>
    <t>ENSAIO DE ABRASAO LOS ANGELES - AGREGADOS</t>
  </si>
  <si>
    <t>ENSAIO DE MASSA ESPECIFICA - IN SITU - EMPREGO DO OLEO - SOLOS</t>
  </si>
  <si>
    <t>ENSAIO DE INDICE DE SUPORTE CALIFORNIA - AMOSTRAS NAO TRABALHADAS - ENERGIA NORMAL - SOLOS</t>
  </si>
  <si>
    <t>ENSAIO DE INDICE DE SUPORTE CALIFORNIA - AMOSTRAS NAO TRABALHADAS - ENERGIA INTERMEDIARIA - SOLOS</t>
  </si>
  <si>
    <t>ENSAIO DE INDICE DE SUPORTE CALIFORNIA- AMOSTRAS NAO TRABALHADAS - ENERGIA MODIFICADA-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</si>
  <si>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</si>
  <si>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</si>
  <si>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</si>
  <si>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</si>
  <si>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</si>
  <si>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</si>
  <si>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SUSCEPTIBILIDADE TERMICA - INDICE PFEIFFER - MATERIAL ASFALTICO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</si>
  <si>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</si>
  <si>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</si>
  <si>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</si>
  <si>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</si>
  <si>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</si>
  <si>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</si>
  <si>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</si>
  <si>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</si>
  <si>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</si>
  <si>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</si>
  <si>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</si>
  <si>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</si>
  <si>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</si>
  <si>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</si>
  <si>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</si>
  <si>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</si>
  <si>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</si>
  <si>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</si>
  <si>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</si>
  <si>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</si>
  <si>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</si>
  <si>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</si>
  <si>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</si>
  <si>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</si>
  <si>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</si>
  <si>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</si>
  <si>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</si>
  <si>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</si>
  <si>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</si>
  <si>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SERVIÇOS TÉCNICOS ESPECIALIZADOS PARA ACOMPANHAMENTO DE EXECUÇÃO DE FUNDAÇÕES PROFUNDAS E ESTRUTURAS DE CONTENÇÃO</t>
  </si>
  <si>
    <t>MOBILIZACAO E INSTALACAO DE 01  EQUIPAMENTO DE SONDAGEM, DISTANCIA ACIMA DE 20KM</t>
  </si>
  <si>
    <t>MOBILIZACAO E INSTALACAO DE 01 EQUIPAMENTO DE SONDAGEM, DISTANCIA ATE 10KM</t>
  </si>
  <si>
    <t>MOBILIZACAO E INSTALACAO DE 01 EQUIPAMENTO DE SONDAGEM, DISTANCIA DE 10KM ATE 20KM</t>
  </si>
  <si>
    <t>LOCAÇÃO DE REDES DE ÁGUA OU DE ESGOTO</t>
  </si>
  <si>
    <t>LOCAÇÃO DE ADUTORAS, COLETORES TRONCO E INTERCEPTORES - ATÉ DN 500 MM</t>
  </si>
  <si>
    <t>LOCACAO DA OBRA, COM USO DE EQUIPAMENTOS TOPOGRAFICOS, INCLUSIVE NIVELADOR</t>
  </si>
  <si>
    <t>LOCACAO CONVENCIONAL DE OBRA, ATRAVÉS DE GABARITO DE TABUAS CORRIDAS PONTALETADAS A CADA 1,50M, SEM REAPROVEITAMENTO</t>
  </si>
  <si>
    <t>LOCACAO CONVENCIONAL DE OBRA, ATRAVÉS DE GABARITO DE TABUAS CORRIDAS PONTALETADAS, COM REAPROVEITAMENTO DE 10 VEZES.</t>
  </si>
  <si>
    <t>LOCACAO E NIVELAMENTO DE EMISSARIO/REDE COLETORA COM AUXILIO DE EQUIPAMENTO TOPOGRAFICO</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</si>
  <si>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</si>
  <si>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</si>
  <si>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</si>
  <si>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</si>
  <si>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</si>
  <si>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</si>
  <si>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</si>
  <si>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</si>
  <si>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</si>
  <si>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</si>
  <si>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</si>
  <si>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</si>
  <si>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</si>
  <si>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</si>
  <si>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</si>
  <si>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</si>
  <si>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</si>
  <si>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</si>
  <si>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</si>
  <si>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</si>
  <si>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</si>
  <si>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</si>
  <si>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</si>
  <si>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</si>
  <si>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</si>
  <si>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</si>
  <si>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</si>
  <si>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</si>
  <si>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</si>
  <si>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</si>
  <si>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PORTAO COM MOUROES DE MADEIRA ROLICA, DIAMETRO 11CM, COM 5 FIOS DE ARAME FARPADO Nº 14 CLASSE 250, SEM DOBRADICAS</t>
  </si>
  <si>
    <t>CERCA COM MOUROES DE MADEIRA ROLICA, DIAMETRO 11CM, ESPACAMENTO DE 2M, ALTURA LIVRE DE 1M, CRAVADOS 0,5M, COM 5 FIOS DE ARAME FARPADO Nº 14 CLASSE 250</t>
  </si>
  <si>
    <t>PLANTIO DE CERCA VIVA COM ARBUSTOS DE ALTURA 50 A 100CM, COM 4UN/M</t>
  </si>
  <si>
    <t>CERCA COM MOUROES DE CONCRETO, RETO, ESPACAMENTO DE 3M, CRAVADOS 0,5M, COM 4 FIOS DE ARAME FARPADO Nº 14 CLASSE 250</t>
  </si>
  <si>
    <t>CERCA COM MOUROES DE MADEIRA, 7,5X7,5CM, ESPACAMENTO DE 2M, ALTURA LIVRE DE 2M, CRAVADOS 0,5M, COM 4 FIOS DE ARAME FARPADO Nº 14 CLASSE 250</t>
  </si>
  <si>
    <t>CERCA COM MOUROES DE MADEIRA, 7,5X7,5CM, ESPACAMENTO DE 2M, ALTURA LIVRE DE 2M, CRAVADOS 0,5M, COM 8 FIOS DE ARAME FARPADO Nº 14 CLASSE 250</t>
  </si>
  <si>
    <t>CERCA COM MOUROES DE CONCRETO, SECAO "T" PONTA INCLINADA, 10X10CM, ESPACAMENTO DE 3M, CRAVADOS 0,5M, COM 11 FIOS DE ARAME FARPADO Nº 16</t>
  </si>
  <si>
    <t>CERCA COM MOUROES DE CONCRETO, RETO, 15X15CM, ESPACAMENTO DE 3M, CRAVADOS 0,5M, ESCORAS DE 10X10CM NOS CANTOS, COM 12 FIOS DE ARAME DE ACO OVALADO 15X17</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</si>
  <si>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</si>
  <si>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</si>
  <si>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ALAMBRADO EM TUBOS DE ACO GALVANIZADO, COM COSTURA, DIN 2440, DIAMETRO 2", ALTURA 3M, FIXADOS A CADA 2M EM BLOCOS DE CONCRETO, COM TELA DE ARAME GALVANIZADO REVESTIDO COM PVC, FIO 12 BWG E MALHA 7,5X7,5CM</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</si>
  <si>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</si>
  <si>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</si>
  <si>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GRADE EM MADEIRA PARA PROTECAO DE MUDAS DE ARVORES</t>
  </si>
  <si>
    <t>PLANTIO DE ARVORE, ALTURA DE 1,00M, EM CAVAS DE 80X80X80CM</t>
  </si>
  <si>
    <t>IRRIGAÇÃO DE ÁRVORE COM CARRO PIPA</t>
  </si>
  <si>
    <t>PLANTIO DE ARBUSTO COM ALTURA 50 A 100CM, EM CAVA DE 60X60X60CM</t>
  </si>
  <si>
    <t>PLANTIO DE GRAMA BATATAIS EM PLACAS</t>
  </si>
  <si>
    <t>PLANTIO DE GRAMA SAO CARLOS EM LEIVAS</t>
  </si>
  <si>
    <t>REVOLVIMENTO E DESTORROAMENTO MANUAL DE SUPERFÍCIE GRAMADA COM PROFUNDIDADE ATÉ 20CM</t>
  </si>
  <si>
    <t>REVOLVIMENTO MANUAL DE SOLO, PROFUNDIDADE ATÉ 20CM</t>
  </si>
  <si>
    <t>RETIRADA DE GRAMA EM PLACAS</t>
  </si>
  <si>
    <t>PODA E LIMPEZA DE ARBUSTO TIPO CERCA VIVA</t>
  </si>
  <si>
    <t>PODA DE ARVORES, COM LIMPEZA DE GALHOS SECOS E RETIRADA DE PARASITAS, INCLUINDO REMOCAO DE ENTULHO</t>
  </si>
  <si>
    <t>FERRAMENTAS (ENCARGOS COMPLEMENTARES) - HORISTA</t>
  </si>
  <si>
    <t>EPI (ENCARGOS COMPLEMENTARES) - HORISTA</t>
  </si>
  <si>
    <t>AJUDANTE DE ESTRUTURA METÁLICA COM ENCARGOS COMPLEMENTARES</t>
  </si>
  <si>
    <t>AJUDANTE DE OPERAÇÃO EM GERAL COM ENCARGOS COMPLEMENTARES</t>
  </si>
  <si>
    <t>AJUDANTE ESPECIALIZADO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</si>
  <si>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</si>
  <si>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</si>
  <si>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</si>
  <si>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</si>
  <si>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</si>
  <si>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</si>
  <si>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</si>
  <si>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</si>
  <si>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</si>
  <si>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</si>
  <si>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</si>
  <si>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</si>
  <si>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</si>
  <si>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</si>
  <si>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</si>
  <si>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</si>
  <si>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</si>
  <si>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</si>
  <si>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</si>
  <si>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</si>
  <si>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</si>
  <si>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</si>
  <si>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</si>
  <si>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</si>
  <si>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</si>
  <si>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</si>
  <si>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</si>
  <si>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</si>
  <si>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</si>
  <si>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</si>
  <si>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</si>
  <si>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</si>
  <si>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</si>
  <si>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</si>
  <si>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</si>
  <si>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</si>
  <si>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</si>
  <si>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</si>
  <si>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</si>
  <si>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</si>
  <si>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</si>
  <si>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</si>
  <si>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</si>
  <si>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</si>
  <si>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</si>
  <si>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</si>
  <si>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</si>
  <si>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</si>
  <si>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</si>
  <si>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</si>
  <si>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</si>
  <si>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</si>
  <si>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</si>
  <si>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</si>
  <si>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</si>
  <si>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</si>
  <si>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</si>
  <si>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</si>
  <si>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</si>
  <si>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</si>
  <si>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</si>
  <si>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</si>
  <si>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</si>
  <si>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</si>
  <si>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</si>
  <si>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</si>
  <si>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</si>
  <si>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</si>
  <si>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</si>
  <si>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</si>
  <si>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</si>
  <si>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</si>
  <si>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</si>
  <si>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</si>
  <si>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</si>
  <si>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</si>
  <si>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</si>
  <si>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</si>
  <si>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</si>
  <si>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</si>
  <si>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</si>
  <si>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</si>
  <si>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</si>
  <si>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</si>
  <si>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</si>
  <si>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</si>
  <si>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</si>
  <si>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</si>
  <si>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</si>
  <si>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</si>
  <si>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</si>
  <si>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</si>
  <si>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</si>
  <si>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</si>
  <si>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</si>
  <si>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</si>
  <si>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</si>
  <si>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</si>
  <si>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</si>
  <si>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</si>
  <si>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</si>
  <si>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</si>
  <si>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</si>
  <si>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</si>
  <si>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</si>
  <si>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</si>
  <si>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</si>
  <si>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</si>
  <si>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</si>
  <si>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</si>
  <si>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</si>
  <si>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</si>
  <si>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</si>
  <si>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</si>
  <si>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</si>
  <si>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</si>
  <si>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</si>
  <si>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</si>
  <si>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</si>
  <si>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</si>
  <si>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</si>
  <si>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</si>
  <si>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</si>
  <si>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</si>
  <si>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</si>
  <si>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</si>
  <si>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</si>
  <si>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</si>
  <si>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</si>
  <si>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</si>
  <si>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</si>
  <si>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</si>
  <si>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</si>
  <si>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</si>
  <si>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</si>
  <si>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</si>
  <si>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</si>
  <si>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</si>
  <si>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</si>
  <si>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</si>
  <si>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</si>
  <si>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</si>
  <si>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</si>
  <si>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</si>
  <si>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</si>
  <si>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</si>
  <si>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</si>
  <si>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</si>
  <si>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</si>
  <si>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</si>
  <si>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</si>
  <si>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</si>
  <si>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</si>
  <si>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</si>
  <si>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</si>
  <si>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</si>
  <si>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</si>
  <si>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</si>
  <si>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</si>
  <si>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</si>
  <si>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</si>
  <si>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</si>
  <si>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</si>
  <si>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</si>
  <si>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</si>
  <si>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</si>
  <si>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</si>
  <si>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</si>
  <si>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</si>
  <si>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</si>
  <si>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</si>
  <si>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</si>
  <si>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</si>
  <si>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</si>
  <si>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</si>
  <si>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</si>
  <si>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</si>
  <si>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</si>
  <si>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</si>
  <si>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</si>
  <si>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</si>
  <si>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</si>
  <si>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</si>
  <si>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</si>
  <si>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</si>
  <si>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</si>
  <si>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</si>
  <si>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</si>
  <si>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</si>
  <si>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</si>
  <si>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</si>
  <si>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</si>
  <si>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</si>
  <si>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</si>
  <si>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</si>
  <si>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</si>
  <si>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</si>
  <si>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</si>
  <si>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</si>
  <si>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</si>
  <si>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</si>
  <si>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</si>
  <si>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UN</t>
  </si>
  <si>
    <t>M2</t>
  </si>
  <si>
    <t>MES</t>
  </si>
  <si>
    <t>CHP</t>
  </si>
  <si>
    <t>CHI</t>
  </si>
  <si>
    <t>DM3</t>
  </si>
  <si>
    <t>TXKM</t>
  </si>
  <si>
    <t>T</t>
  </si>
  <si>
    <t>M3XKM</t>
  </si>
  <si>
    <t>ML</t>
  </si>
  <si>
    <t>18L</t>
  </si>
  <si>
    <t>7,26</t>
  </si>
  <si>
    <t>8,10</t>
  </si>
  <si>
    <t>10,17</t>
  </si>
  <si>
    <t>12,26</t>
  </si>
  <si>
    <t>14,35</t>
  </si>
  <si>
    <t>16,45</t>
  </si>
  <si>
    <t>18,54</t>
  </si>
  <si>
    <t>20,64</t>
  </si>
  <si>
    <t>22,76</t>
  </si>
  <si>
    <t>27,02</t>
  </si>
  <si>
    <t>31,56</t>
  </si>
  <si>
    <t>35,94</t>
  </si>
  <si>
    <t>40,40</t>
  </si>
  <si>
    <t>44,90</t>
  </si>
  <si>
    <t>49,38</t>
  </si>
  <si>
    <t>58,62</t>
  </si>
  <si>
    <t>4,35</t>
  </si>
  <si>
    <t>4,86</t>
  </si>
  <si>
    <t>6,11</t>
  </si>
  <si>
    <t>7,36</t>
  </si>
  <si>
    <t>8,64</t>
  </si>
  <si>
    <t>9,91</t>
  </si>
  <si>
    <t>11,18</t>
  </si>
  <si>
    <t>12,45</t>
  </si>
  <si>
    <t>13,75</t>
  </si>
  <si>
    <t>16,35</t>
  </si>
  <si>
    <t>19,13</t>
  </si>
  <si>
    <t>21,74</t>
  </si>
  <si>
    <t>24,43</t>
  </si>
  <si>
    <t>27,16</t>
  </si>
  <si>
    <t>29,90</t>
  </si>
  <si>
    <t>35,60</t>
  </si>
  <si>
    <t>27,18</t>
  </si>
  <si>
    <t>31,39</t>
  </si>
  <si>
    <t>35,62</t>
  </si>
  <si>
    <t>39,83</t>
  </si>
  <si>
    <t>48,28</t>
  </si>
  <si>
    <t>56,73</t>
  </si>
  <si>
    <t>65,17</t>
  </si>
  <si>
    <t>73,61</t>
  </si>
  <si>
    <t>84,86</t>
  </si>
  <si>
    <t>93,60</t>
  </si>
  <si>
    <t>21,64</t>
  </si>
  <si>
    <t>25,05</t>
  </si>
  <si>
    <t>28,47</t>
  </si>
  <si>
    <t>31,89</t>
  </si>
  <si>
    <t>38,73</t>
  </si>
  <si>
    <t>45,57</t>
  </si>
  <si>
    <t>52,42</t>
  </si>
  <si>
    <t>59,24</t>
  </si>
  <si>
    <t>68,27</t>
  </si>
  <si>
    <t>75,33</t>
  </si>
  <si>
    <t>19,68</t>
  </si>
  <si>
    <t>39,91</t>
  </si>
  <si>
    <t>61,12</t>
  </si>
  <si>
    <t>101,55</t>
  </si>
  <si>
    <t>162,45</t>
  </si>
  <si>
    <t>200,84</t>
  </si>
  <si>
    <t>266,69</t>
  </si>
  <si>
    <t>38,46</t>
  </si>
  <si>
    <t>57,51</t>
  </si>
  <si>
    <t>93,74</t>
  </si>
  <si>
    <t>145,87</t>
  </si>
  <si>
    <t>212,96</t>
  </si>
  <si>
    <t>260,48</t>
  </si>
  <si>
    <t>415,29</t>
  </si>
  <si>
    <t>21,62</t>
  </si>
  <si>
    <t>41,87</t>
  </si>
  <si>
    <t>63,05</t>
  </si>
  <si>
    <t>103,50</t>
  </si>
  <si>
    <t>164,40</t>
  </si>
  <si>
    <t>202,79</t>
  </si>
  <si>
    <t>270,81</t>
  </si>
  <si>
    <t>59,45</t>
  </si>
  <si>
    <t>95,69</t>
  </si>
  <si>
    <t>147,82</t>
  </si>
  <si>
    <t>214,89</t>
  </si>
  <si>
    <t>264,58</t>
  </si>
  <si>
    <t>417,76</t>
  </si>
  <si>
    <t>22,20</t>
  </si>
  <si>
    <t>27,35</t>
  </si>
  <si>
    <t>32,51</t>
  </si>
  <si>
    <t>37,67</t>
  </si>
  <si>
    <t>42,83</t>
  </si>
  <si>
    <t>47,98</t>
  </si>
  <si>
    <t>53,16</t>
  </si>
  <si>
    <t>58,32</t>
  </si>
  <si>
    <t>73,78</t>
  </si>
  <si>
    <t>2,45</t>
  </si>
  <si>
    <t>2,98</t>
  </si>
  <si>
    <t>3,55</t>
  </si>
  <si>
    <t>4,08</t>
  </si>
  <si>
    <t>4,63</t>
  </si>
  <si>
    <t>5,18</t>
  </si>
  <si>
    <t>12,12</t>
  </si>
  <si>
    <t>5,46</t>
  </si>
  <si>
    <t>6,01</t>
  </si>
  <si>
    <t>6,55</t>
  </si>
  <si>
    <t>7,10</t>
  </si>
  <si>
    <t>7,65</t>
  </si>
  <si>
    <t>17,35</t>
  </si>
  <si>
    <t>3,32</t>
  </si>
  <si>
    <t>12,93</t>
  </si>
  <si>
    <t>4,39</t>
  </si>
  <si>
    <t>4,94</t>
  </si>
  <si>
    <t>5,48</t>
  </si>
  <si>
    <t>6,03</t>
  </si>
  <si>
    <t>6,58</t>
  </si>
  <si>
    <t>7,13</t>
  </si>
  <si>
    <t>16,24</t>
  </si>
  <si>
    <t>7,40</t>
  </si>
  <si>
    <t>7,95</t>
  </si>
  <si>
    <t>8,50</t>
  </si>
  <si>
    <t>9,05</t>
  </si>
  <si>
    <t>9,58</t>
  </si>
  <si>
    <t>21,45</t>
  </si>
  <si>
    <t>4,07</t>
  </si>
  <si>
    <t>15,40</t>
  </si>
  <si>
    <t>71,08</t>
  </si>
  <si>
    <t>0,81</t>
  </si>
  <si>
    <t>105,18</t>
  </si>
  <si>
    <t>1,42</t>
  </si>
  <si>
    <t>616,35</t>
  </si>
  <si>
    <t>19,58</t>
  </si>
  <si>
    <t>22,98</t>
  </si>
  <si>
    <t>933,29</t>
  </si>
  <si>
    <t>28,13</t>
  </si>
  <si>
    <t>1.328,15</t>
  </si>
  <si>
    <t>33,38</t>
  </si>
  <si>
    <t>44,02</t>
  </si>
  <si>
    <t>71,32</t>
  </si>
  <si>
    <t>1,05</t>
  </si>
  <si>
    <t>105,57</t>
  </si>
  <si>
    <t>1,81</t>
  </si>
  <si>
    <t>619,51</t>
  </si>
  <si>
    <t>22,74</t>
  </si>
  <si>
    <t>26,41</t>
  </si>
  <si>
    <t>937,08</t>
  </si>
  <si>
    <t>31,92</t>
  </si>
  <si>
    <t>1.332,19</t>
  </si>
  <si>
    <t>37,42</t>
  </si>
  <si>
    <t>48,43</t>
  </si>
  <si>
    <t>2,50</t>
  </si>
  <si>
    <t>3,16</t>
  </si>
  <si>
    <t>0,78</t>
  </si>
  <si>
    <t>1,09</t>
  </si>
  <si>
    <t>1,39</t>
  </si>
  <si>
    <t>104,94</t>
  </si>
  <si>
    <t>6,95</t>
  </si>
  <si>
    <t>138,42</t>
  </si>
  <si>
    <t>8,87</t>
  </si>
  <si>
    <t>174,26</t>
  </si>
  <si>
    <t>10,66</t>
  </si>
  <si>
    <t>228,52</t>
  </si>
  <si>
    <t>12,62</t>
  </si>
  <si>
    <t>259,35</t>
  </si>
  <si>
    <t>14,42</t>
  </si>
  <si>
    <t>16,38</t>
  </si>
  <si>
    <t>18,16</t>
  </si>
  <si>
    <t>452,32</t>
  </si>
  <si>
    <t>20,16</t>
  </si>
  <si>
    <t>112,12</t>
  </si>
  <si>
    <t>13,14</t>
  </si>
  <si>
    <t>147,37</t>
  </si>
  <si>
    <t>16,60</t>
  </si>
  <si>
    <t>185,31</t>
  </si>
  <si>
    <t>20,23</t>
  </si>
  <si>
    <t>241,51</t>
  </si>
  <si>
    <t>23,84</t>
  </si>
  <si>
    <t>274,23</t>
  </si>
  <si>
    <t>27,28</t>
  </si>
  <si>
    <t>30,97</t>
  </si>
  <si>
    <t>34,57</t>
  </si>
  <si>
    <t>473,15</t>
  </si>
  <si>
    <t>38,18</t>
  </si>
  <si>
    <t>95,96</t>
  </si>
  <si>
    <t>122,53</t>
  </si>
  <si>
    <t>155,52</t>
  </si>
  <si>
    <t>204,00</t>
  </si>
  <si>
    <t>232,62</t>
  </si>
  <si>
    <t>279,78</t>
  </si>
  <si>
    <t>313,15</t>
  </si>
  <si>
    <t>103,68</t>
  </si>
  <si>
    <t>132,09</t>
  </si>
  <si>
    <t>166,73</t>
  </si>
  <si>
    <t>217,02</t>
  </si>
  <si>
    <t>247,22</t>
  </si>
  <si>
    <t>295,97</t>
  </si>
  <si>
    <t>331,27</t>
  </si>
  <si>
    <t>31,21</t>
  </si>
  <si>
    <t>39,95</t>
  </si>
  <si>
    <t>48,57</t>
  </si>
  <si>
    <t>57,67</t>
  </si>
  <si>
    <t>66,66</t>
  </si>
  <si>
    <t>76,88</t>
  </si>
  <si>
    <t>87,50</t>
  </si>
  <si>
    <t>99,37</t>
  </si>
  <si>
    <t>427,32</t>
  </si>
  <si>
    <t>124,35</t>
  </si>
  <si>
    <t>618,02</t>
  </si>
  <si>
    <t>167,38</t>
  </si>
  <si>
    <t>37,26</t>
  </si>
  <si>
    <t>47,67</t>
  </si>
  <si>
    <t>58,13</t>
  </si>
  <si>
    <t>68,88</t>
  </si>
  <si>
    <t>79,68</t>
  </si>
  <si>
    <t>91,48</t>
  </si>
  <si>
    <t>103,69</t>
  </si>
  <si>
    <t>117,49</t>
  </si>
  <si>
    <t>448,71</t>
  </si>
  <si>
    <t>145,74</t>
  </si>
  <si>
    <t>644,38</t>
  </si>
  <si>
    <t>193,74</t>
  </si>
  <si>
    <t>89,04</t>
  </si>
  <si>
    <t>96,04</t>
  </si>
  <si>
    <t>60,24</t>
  </si>
  <si>
    <t>78,06</t>
  </si>
  <si>
    <t>102,35</t>
  </si>
  <si>
    <t>67,24</t>
  </si>
  <si>
    <t>87,01</t>
  </si>
  <si>
    <t>113,39</t>
  </si>
  <si>
    <t>106,29</t>
  </si>
  <si>
    <t>70,86</t>
  </si>
  <si>
    <t>231,55</t>
  </si>
  <si>
    <t>163,02</t>
  </si>
  <si>
    <t>128,76</t>
  </si>
  <si>
    <t>438,61</t>
  </si>
  <si>
    <t>2,17</t>
  </si>
  <si>
    <t>1,23</t>
  </si>
  <si>
    <t>0,96</t>
  </si>
  <si>
    <t>4,52</t>
  </si>
  <si>
    <t>8,90</t>
  </si>
  <si>
    <t>10,96</t>
  </si>
  <si>
    <t>13,00</t>
  </si>
  <si>
    <t>15,04</t>
  </si>
  <si>
    <t>17,07</t>
  </si>
  <si>
    <t>21,16</t>
  </si>
  <si>
    <t>2,01</t>
  </si>
  <si>
    <t>4,38</t>
  </si>
  <si>
    <t>5,39</t>
  </si>
  <si>
    <t>6,41</t>
  </si>
  <si>
    <t>8,40</t>
  </si>
  <si>
    <t>10,42</t>
  </si>
  <si>
    <t>102,41</t>
  </si>
  <si>
    <t>278,11</t>
  </si>
  <si>
    <t>229,80</t>
  </si>
  <si>
    <t>88,22</t>
  </si>
  <si>
    <t>116,49</t>
  </si>
  <si>
    <t>145,64</t>
  </si>
  <si>
    <t>514,55</t>
  </si>
  <si>
    <t>600,31</t>
  </si>
  <si>
    <t>728,95</t>
  </si>
  <si>
    <t>814,71</t>
  </si>
  <si>
    <t>857,60</t>
  </si>
  <si>
    <t>943,35</t>
  </si>
  <si>
    <t>986,22</t>
  </si>
  <si>
    <t>1.072,00</t>
  </si>
  <si>
    <t>1.157,75</t>
  </si>
  <si>
    <t>1.279,53</t>
  </si>
  <si>
    <t>1.296,90</t>
  </si>
  <si>
    <t>1.462,32</t>
  </si>
  <si>
    <t>36,38</t>
  </si>
  <si>
    <t>43,67</t>
  </si>
  <si>
    <t>49,51</t>
  </si>
  <si>
    <t>188,66</t>
  </si>
  <si>
    <t>244,40</t>
  </si>
  <si>
    <t>287,28</t>
  </si>
  <si>
    <t>313,01</t>
  </si>
  <si>
    <t>343,02</t>
  </si>
  <si>
    <t>377,33</t>
  </si>
  <si>
    <t>407,35</t>
  </si>
  <si>
    <t>428,80</t>
  </si>
  <si>
    <t>488,82</t>
  </si>
  <si>
    <t>54,55</t>
  </si>
  <si>
    <t>756,79</t>
  </si>
  <si>
    <t>604,77</t>
  </si>
  <si>
    <t>471,80</t>
  </si>
  <si>
    <t>626,59</t>
  </si>
  <si>
    <t>370,44</t>
  </si>
  <si>
    <t>397,85</t>
  </si>
  <si>
    <t>577,06</t>
  </si>
  <si>
    <t>707,19</t>
  </si>
  <si>
    <t>3.045,52</t>
  </si>
  <si>
    <t>4.658,76</t>
  </si>
  <si>
    <t>167,81</t>
  </si>
  <si>
    <t>315,88</t>
  </si>
  <si>
    <t>491,41</t>
  </si>
  <si>
    <t>549,16</t>
  </si>
  <si>
    <t>319,85</t>
  </si>
  <si>
    <t>429,68</t>
  </si>
  <si>
    <t>141,86</t>
  </si>
  <si>
    <t>109,67</t>
  </si>
  <si>
    <t>102,68</t>
  </si>
  <si>
    <t>103,22</t>
  </si>
  <si>
    <t>2,93</t>
  </si>
  <si>
    <t>29,16</t>
  </si>
  <si>
    <t>163,23</t>
  </si>
  <si>
    <t>172,07</t>
  </si>
  <si>
    <t>133,75</t>
  </si>
  <si>
    <t>208,77</t>
  </si>
  <si>
    <t>4,33</t>
  </si>
  <si>
    <t>106,42</t>
  </si>
  <si>
    <t>175,87</t>
  </si>
  <si>
    <t>167,14</t>
  </si>
  <si>
    <t>411,27</t>
  </si>
  <si>
    <t>10,08</t>
  </si>
  <si>
    <t>100,80</t>
  </si>
  <si>
    <t>102,07</t>
  </si>
  <si>
    <t>86,61</t>
  </si>
  <si>
    <t>70,79</t>
  </si>
  <si>
    <t>133,99</t>
  </si>
  <si>
    <t>132,11</t>
  </si>
  <si>
    <t>164,48</t>
  </si>
  <si>
    <t>20,74</t>
  </si>
  <si>
    <t>2,29</t>
  </si>
  <si>
    <t>141,64</t>
  </si>
  <si>
    <t>157,82</t>
  </si>
  <si>
    <t>135,02</t>
  </si>
  <si>
    <t>184,41</t>
  </si>
  <si>
    <t>33,21</t>
  </si>
  <si>
    <t>138,57</t>
  </si>
  <si>
    <t>136,22</t>
  </si>
  <si>
    <t>153,29</t>
  </si>
  <si>
    <t>4,25</t>
  </si>
  <si>
    <t>136,70</t>
  </si>
  <si>
    <t>141,45</t>
  </si>
  <si>
    <t>101,52</t>
  </si>
  <si>
    <t>171,10</t>
  </si>
  <si>
    <t>135,96</t>
  </si>
  <si>
    <t>3,57</t>
  </si>
  <si>
    <t>169,43</t>
  </si>
  <si>
    <t>59,95</t>
  </si>
  <si>
    <t>2,94</t>
  </si>
  <si>
    <t>2,92</t>
  </si>
  <si>
    <t>3,93</t>
  </si>
  <si>
    <t>2,26</t>
  </si>
  <si>
    <t>10,85</t>
  </si>
  <si>
    <t>13,68</t>
  </si>
  <si>
    <t>142,70</t>
  </si>
  <si>
    <t>168,42</t>
  </si>
  <si>
    <t>1,41</t>
  </si>
  <si>
    <t>141,95</t>
  </si>
  <si>
    <t>128,84</t>
  </si>
  <si>
    <t>84,27</t>
  </si>
  <si>
    <t>314,72</t>
  </si>
  <si>
    <t>721,52</t>
  </si>
  <si>
    <t>605,63</t>
  </si>
  <si>
    <t>183,27</t>
  </si>
  <si>
    <t>155,45</t>
  </si>
  <si>
    <t>6,99</t>
  </si>
  <si>
    <t>165,60</t>
  </si>
  <si>
    <t>214,42</t>
  </si>
  <si>
    <t>237,27</t>
  </si>
  <si>
    <t>1,06</t>
  </si>
  <si>
    <t>5,26</t>
  </si>
  <si>
    <t>94,08</t>
  </si>
  <si>
    <t>9,54</t>
  </si>
  <si>
    <t>14,92</t>
  </si>
  <si>
    <t>5,52</t>
  </si>
  <si>
    <t>9,43</t>
  </si>
  <si>
    <t>9,89</t>
  </si>
  <si>
    <t>16,20</t>
  </si>
  <si>
    <t>421,99</t>
  </si>
  <si>
    <t>231,14</t>
  </si>
  <si>
    <t>123,16</t>
  </si>
  <si>
    <t>77,10</t>
  </si>
  <si>
    <t>15,45</t>
  </si>
  <si>
    <t>42,94</t>
  </si>
  <si>
    <t>111,01</t>
  </si>
  <si>
    <t>138,73</t>
  </si>
  <si>
    <t>57,20</t>
  </si>
  <si>
    <t>161,49</t>
  </si>
  <si>
    <t>4,36</t>
  </si>
  <si>
    <t>9,46</t>
  </si>
  <si>
    <t>167,62</t>
  </si>
  <si>
    <t>33,34</t>
  </si>
  <si>
    <t>126,47</t>
  </si>
  <si>
    <t>261,57</t>
  </si>
  <si>
    <t>30,95</t>
  </si>
  <si>
    <t>7,37</t>
  </si>
  <si>
    <t>167,99</t>
  </si>
  <si>
    <t>1,91</t>
  </si>
  <si>
    <t>0,17</t>
  </si>
  <si>
    <t>125,54</t>
  </si>
  <si>
    <t>92,26</t>
  </si>
  <si>
    <t>230,70</t>
  </si>
  <si>
    <t>15,06</t>
  </si>
  <si>
    <t>14,78</t>
  </si>
  <si>
    <t>29,23</t>
  </si>
  <si>
    <t>609,42</t>
  </si>
  <si>
    <t>3,92</t>
  </si>
  <si>
    <t>79,66</t>
  </si>
  <si>
    <t>27,37</t>
  </si>
  <si>
    <t>262,06</t>
  </si>
  <si>
    <t>139,52</t>
  </si>
  <si>
    <t>83,86</t>
  </si>
  <si>
    <t>8,05</t>
  </si>
  <si>
    <t>40,29</t>
  </si>
  <si>
    <t>92,23</t>
  </si>
  <si>
    <t>1.906,52</t>
  </si>
  <si>
    <t>111,96</t>
  </si>
  <si>
    <t>199,98</t>
  </si>
  <si>
    <t>132,62</t>
  </si>
  <si>
    <t>105,48</t>
  </si>
  <si>
    <t>0,06</t>
  </si>
  <si>
    <t>86,18</t>
  </si>
  <si>
    <t>18,43</t>
  </si>
  <si>
    <t>28,84</t>
  </si>
  <si>
    <t>3,58</t>
  </si>
  <si>
    <t>4,21</t>
  </si>
  <si>
    <t>1,96</t>
  </si>
  <si>
    <t>4,19</t>
  </si>
  <si>
    <t>28,38</t>
  </si>
  <si>
    <t>140,36</t>
  </si>
  <si>
    <t>39,31</t>
  </si>
  <si>
    <t>101,84</t>
  </si>
  <si>
    <t>171,88</t>
  </si>
  <si>
    <t>169,36</t>
  </si>
  <si>
    <t>156,50</t>
  </si>
  <si>
    <t>110,29</t>
  </si>
  <si>
    <t>110,07</t>
  </si>
  <si>
    <t>87,92</t>
  </si>
  <si>
    <t>174,25</t>
  </si>
  <si>
    <t>88,14</t>
  </si>
  <si>
    <t>83,13</t>
  </si>
  <si>
    <t>74,89</t>
  </si>
  <si>
    <t>167,69</t>
  </si>
  <si>
    <t>0,80</t>
  </si>
  <si>
    <t>138,95</t>
  </si>
  <si>
    <t>62,41</t>
  </si>
  <si>
    <t>50,63</t>
  </si>
  <si>
    <t>48,73</t>
  </si>
  <si>
    <t>50,07</t>
  </si>
  <si>
    <t>1,89</t>
  </si>
  <si>
    <t>0,15</t>
  </si>
  <si>
    <t>36,67</t>
  </si>
  <si>
    <t>126,13</t>
  </si>
  <si>
    <t>90,72</t>
  </si>
  <si>
    <t>41,94</t>
  </si>
  <si>
    <t>60,82</t>
  </si>
  <si>
    <t>61,01</t>
  </si>
  <si>
    <t>129,45</t>
  </si>
  <si>
    <t>5,06</t>
  </si>
  <si>
    <t>53,89</t>
  </si>
  <si>
    <t>50,03</t>
  </si>
  <si>
    <t>56,22</t>
  </si>
  <si>
    <t>31,97</t>
  </si>
  <si>
    <t>37,57</t>
  </si>
  <si>
    <t>35,95</t>
  </si>
  <si>
    <t>42,08</t>
  </si>
  <si>
    <t>16,98</t>
  </si>
  <si>
    <t>1,48</t>
  </si>
  <si>
    <t>41,37</t>
  </si>
  <si>
    <t>66,28</t>
  </si>
  <si>
    <t>53,48</t>
  </si>
  <si>
    <t>62,45</t>
  </si>
  <si>
    <t>27,71</t>
  </si>
  <si>
    <t>2,42</t>
  </si>
  <si>
    <t>40,42</t>
  </si>
  <si>
    <t>38,80</t>
  </si>
  <si>
    <t>59,52</t>
  </si>
  <si>
    <t>3,23</t>
  </si>
  <si>
    <t>0,19</t>
  </si>
  <si>
    <t>56,55</t>
  </si>
  <si>
    <t>39,77</t>
  </si>
  <si>
    <t>4,00</t>
  </si>
  <si>
    <t>24,96</t>
  </si>
  <si>
    <t>61,08</t>
  </si>
  <si>
    <t>0,38</t>
  </si>
  <si>
    <t>0,73</t>
  </si>
  <si>
    <t>0,88</t>
  </si>
  <si>
    <t>0,69</t>
  </si>
  <si>
    <t>4,58</t>
  </si>
  <si>
    <t>6,07</t>
  </si>
  <si>
    <t>0,27</t>
  </si>
  <si>
    <t>55,21</t>
  </si>
  <si>
    <t>65,67</t>
  </si>
  <si>
    <t>0,28</t>
  </si>
  <si>
    <t>2,63</t>
  </si>
  <si>
    <t>54,13</t>
  </si>
  <si>
    <t>39,00</t>
  </si>
  <si>
    <t>80,10</t>
  </si>
  <si>
    <t>1,14</t>
  </si>
  <si>
    <t>111,24</t>
  </si>
  <si>
    <t>216,90</t>
  </si>
  <si>
    <t>192,69</t>
  </si>
  <si>
    <t>80,16</t>
  </si>
  <si>
    <t>59,01</t>
  </si>
  <si>
    <t>1,38</t>
  </si>
  <si>
    <t>51,62</t>
  </si>
  <si>
    <t>52,93</t>
  </si>
  <si>
    <t>0,30</t>
  </si>
  <si>
    <t>58,94</t>
  </si>
  <si>
    <t>3,52</t>
  </si>
  <si>
    <t>0,56</t>
  </si>
  <si>
    <t>3,43</t>
  </si>
  <si>
    <t>3,67</t>
  </si>
  <si>
    <t>3,79</t>
  </si>
  <si>
    <t>165,10</t>
  </si>
  <si>
    <t>100,75</t>
  </si>
  <si>
    <t>58,84</t>
  </si>
  <si>
    <t>42,65</t>
  </si>
  <si>
    <t>3,24</t>
  </si>
  <si>
    <t>8,25</t>
  </si>
  <si>
    <t>3,85</t>
  </si>
  <si>
    <t>40,56</t>
  </si>
  <si>
    <t>0,54</t>
  </si>
  <si>
    <t>42,32</t>
  </si>
  <si>
    <t>38,44</t>
  </si>
  <si>
    <t>43,23</t>
  </si>
  <si>
    <t>30,16</t>
  </si>
  <si>
    <t>40,44</t>
  </si>
  <si>
    <t>63,61</t>
  </si>
  <si>
    <t>29,45</t>
  </si>
  <si>
    <t>43,62</t>
  </si>
  <si>
    <t>0,82</t>
  </si>
  <si>
    <t>0,08</t>
  </si>
  <si>
    <t>35,81</t>
  </si>
  <si>
    <t>29,26</t>
  </si>
  <si>
    <t>55,95</t>
  </si>
  <si>
    <t>0,21</t>
  </si>
  <si>
    <t>4,48</t>
  </si>
  <si>
    <t>27,74</t>
  </si>
  <si>
    <t>240,43</t>
  </si>
  <si>
    <t>0,34</t>
  </si>
  <si>
    <t>50,73</t>
  </si>
  <si>
    <t>52,28</t>
  </si>
  <si>
    <t>26,77</t>
  </si>
  <si>
    <t>89,09</t>
  </si>
  <si>
    <t>50,95</t>
  </si>
  <si>
    <t>0,18</t>
  </si>
  <si>
    <t>2,52</t>
  </si>
  <si>
    <t>171,00</t>
  </si>
  <si>
    <t>89,42</t>
  </si>
  <si>
    <t>129,14</t>
  </si>
  <si>
    <t>42,38</t>
  </si>
  <si>
    <t>0,04</t>
  </si>
  <si>
    <t>55,73</t>
  </si>
  <si>
    <t>17,80</t>
  </si>
  <si>
    <t>27,55</t>
  </si>
  <si>
    <t>0,49</t>
  </si>
  <si>
    <t>0,53</t>
  </si>
  <si>
    <t>27,32</t>
  </si>
  <si>
    <t>58,39</t>
  </si>
  <si>
    <t>33,58</t>
  </si>
  <si>
    <t>57,71</t>
  </si>
  <si>
    <t>67,40</t>
  </si>
  <si>
    <t>66,14</t>
  </si>
  <si>
    <t>5,70</t>
  </si>
  <si>
    <t>44,01</t>
  </si>
  <si>
    <t>43,89</t>
  </si>
  <si>
    <t>40,95</t>
  </si>
  <si>
    <t>45,17</t>
  </si>
  <si>
    <t>41,07</t>
  </si>
  <si>
    <t>45,59</t>
  </si>
  <si>
    <t>54,82</t>
  </si>
  <si>
    <t>47,38</t>
  </si>
  <si>
    <t>73,62</t>
  </si>
  <si>
    <t>0,11</t>
  </si>
  <si>
    <t>61,13</t>
  </si>
  <si>
    <t>17,30</t>
  </si>
  <si>
    <t>23,01</t>
  </si>
  <si>
    <t>5,91</t>
  </si>
  <si>
    <t>28,76</t>
  </si>
  <si>
    <t>50,69</t>
  </si>
  <si>
    <t>1,04</t>
  </si>
  <si>
    <t>17,05</t>
  </si>
  <si>
    <t>15,16</t>
  </si>
  <si>
    <t>38,79</t>
  </si>
  <si>
    <t>16,64</t>
  </si>
  <si>
    <t>0,14</t>
  </si>
  <si>
    <t>3,28</t>
  </si>
  <si>
    <t>19,22</t>
  </si>
  <si>
    <t>10,94</t>
  </si>
  <si>
    <t>11,95</t>
  </si>
  <si>
    <t>41,52</t>
  </si>
  <si>
    <t>70,11</t>
  </si>
  <si>
    <t>47,94</t>
  </si>
  <si>
    <t>38,28</t>
  </si>
  <si>
    <t>77,62</t>
  </si>
  <si>
    <t>68,47</t>
  </si>
  <si>
    <t>158,44</t>
  </si>
  <si>
    <t>29,05</t>
  </si>
  <si>
    <t>5,02</t>
  </si>
  <si>
    <t>20,43</t>
  </si>
  <si>
    <t>26,48</t>
  </si>
  <si>
    <t>35,59</t>
  </si>
  <si>
    <t>18,17</t>
  </si>
  <si>
    <t>23,97</t>
  </si>
  <si>
    <t>14,85</t>
  </si>
  <si>
    <t>85,13</t>
  </si>
  <si>
    <t>13,09</t>
  </si>
  <si>
    <t>11,03</t>
  </si>
  <si>
    <t>18,81</t>
  </si>
  <si>
    <t>1,69</t>
  </si>
  <si>
    <t>2,07</t>
  </si>
  <si>
    <t>34,46</t>
  </si>
  <si>
    <t>89,93</t>
  </si>
  <si>
    <t>2,40</t>
  </si>
  <si>
    <t>0,25</t>
  </si>
  <si>
    <t>2,31</t>
  </si>
  <si>
    <t>0,92</t>
  </si>
  <si>
    <t>4,34</t>
  </si>
  <si>
    <t>145,72</t>
  </si>
  <si>
    <t>20,78</t>
  </si>
  <si>
    <t>26,01</t>
  </si>
  <si>
    <t>0,16</t>
  </si>
  <si>
    <t>0,03</t>
  </si>
  <si>
    <t>3,89</t>
  </si>
  <si>
    <t>4,84</t>
  </si>
  <si>
    <t>23,07</t>
  </si>
  <si>
    <t>57,08</t>
  </si>
  <si>
    <t>9,78</t>
  </si>
  <si>
    <t>3,42</t>
  </si>
  <si>
    <t>18,35</t>
  </si>
  <si>
    <t>83,33</t>
  </si>
  <si>
    <t>8,72</t>
  </si>
  <si>
    <t>54,94</t>
  </si>
  <si>
    <t>41,99</t>
  </si>
  <si>
    <t>36,51</t>
  </si>
  <si>
    <t>103,59</t>
  </si>
  <si>
    <t>35,00</t>
  </si>
  <si>
    <t>2,16</t>
  </si>
  <si>
    <t>37,43</t>
  </si>
  <si>
    <t>37,66</t>
  </si>
  <si>
    <t>123,38</t>
  </si>
  <si>
    <t>45,66</t>
  </si>
  <si>
    <t>4,01</t>
  </si>
  <si>
    <t>1,17</t>
  </si>
  <si>
    <t>23,10</t>
  </si>
  <si>
    <t>58,44</t>
  </si>
  <si>
    <t>32,03</t>
  </si>
  <si>
    <t>1,45</t>
  </si>
  <si>
    <t>28,39</t>
  </si>
  <si>
    <t>14,64</t>
  </si>
  <si>
    <t>2,66</t>
  </si>
  <si>
    <t>13,82</t>
  </si>
  <si>
    <t>95,88</t>
  </si>
  <si>
    <t>3,63</t>
  </si>
  <si>
    <t>14,19</t>
  </si>
  <si>
    <t>6,37</t>
  </si>
  <si>
    <t>7,96</t>
  </si>
  <si>
    <t>27,03</t>
  </si>
  <si>
    <t>1,43</t>
  </si>
  <si>
    <t>0,31</t>
  </si>
  <si>
    <t>0,07</t>
  </si>
  <si>
    <t>0,29</t>
  </si>
  <si>
    <t>2,27</t>
  </si>
  <si>
    <t>0,60</t>
  </si>
  <si>
    <t>0,13</t>
  </si>
  <si>
    <t>0,76</t>
  </si>
  <si>
    <t>0,72</t>
  </si>
  <si>
    <t>0,90</t>
  </si>
  <si>
    <t>2,15</t>
  </si>
  <si>
    <t>0,57</t>
  </si>
  <si>
    <t>0,12</t>
  </si>
  <si>
    <t>0,71</t>
  </si>
  <si>
    <t>0,86</t>
  </si>
  <si>
    <t>3,74</t>
  </si>
  <si>
    <t>0,84</t>
  </si>
  <si>
    <t>4,09</t>
  </si>
  <si>
    <t>2,18</t>
  </si>
  <si>
    <t>4,96</t>
  </si>
  <si>
    <t>1,11</t>
  </si>
  <si>
    <t>5,43</t>
  </si>
  <si>
    <t>0,22</t>
  </si>
  <si>
    <t>0,05</t>
  </si>
  <si>
    <t>21,95</t>
  </si>
  <si>
    <t>5,64</t>
  </si>
  <si>
    <t>27,44</t>
  </si>
  <si>
    <t>50,21</t>
  </si>
  <si>
    <t>17,01</t>
  </si>
  <si>
    <t>7,27</t>
  </si>
  <si>
    <t>30,41</t>
  </si>
  <si>
    <t>12,78</t>
  </si>
  <si>
    <t>5,10</t>
  </si>
  <si>
    <t>0,02</t>
  </si>
  <si>
    <t>1,50</t>
  </si>
  <si>
    <t>0,39</t>
  </si>
  <si>
    <t>13,64</t>
  </si>
  <si>
    <t>3,50</t>
  </si>
  <si>
    <t>12,13</t>
  </si>
  <si>
    <t>3,11</t>
  </si>
  <si>
    <t>25,60</t>
  </si>
  <si>
    <t>32,00</t>
  </si>
  <si>
    <t>70,75</t>
  </si>
  <si>
    <t>21,07</t>
  </si>
  <si>
    <t>9,01</t>
  </si>
  <si>
    <t>13,16</t>
  </si>
  <si>
    <t>3,38</t>
  </si>
  <si>
    <t>69,01</t>
  </si>
  <si>
    <t>29,51</t>
  </si>
  <si>
    <t>1,73</t>
  </si>
  <si>
    <t>0,44</t>
  </si>
  <si>
    <t>20,94</t>
  </si>
  <si>
    <t>8,95</t>
  </si>
  <si>
    <t>0,23</t>
  </si>
  <si>
    <t>1,88</t>
  </si>
  <si>
    <t>0,75</t>
  </si>
  <si>
    <t>3,53</t>
  </si>
  <si>
    <t>135,79</t>
  </si>
  <si>
    <t>16,25</t>
  </si>
  <si>
    <t>6,39</t>
  </si>
  <si>
    <t>1,68</t>
  </si>
  <si>
    <t>18,48</t>
  </si>
  <si>
    <t>4,75</t>
  </si>
  <si>
    <t>25,62</t>
  </si>
  <si>
    <t>13,30</t>
  </si>
  <si>
    <t>3,49</t>
  </si>
  <si>
    <t>13,25</t>
  </si>
  <si>
    <t>3,97</t>
  </si>
  <si>
    <t>12,44</t>
  </si>
  <si>
    <t>73,06</t>
  </si>
  <si>
    <t>0,93</t>
  </si>
  <si>
    <t>0,87</t>
  </si>
  <si>
    <t>1,15</t>
  </si>
  <si>
    <t>21,44</t>
  </si>
  <si>
    <t>7,34</t>
  </si>
  <si>
    <t>60,83</t>
  </si>
  <si>
    <t>18,23</t>
  </si>
  <si>
    <t>108,52</t>
  </si>
  <si>
    <t>94,96</t>
  </si>
  <si>
    <t>142,12</t>
  </si>
  <si>
    <t>42,60</t>
  </si>
  <si>
    <t>253,50</t>
  </si>
  <si>
    <t>251,12</t>
  </si>
  <si>
    <t>43,61</t>
  </si>
  <si>
    <t>14,93</t>
  </si>
  <si>
    <t>123,49</t>
  </si>
  <si>
    <t>37,02</t>
  </si>
  <si>
    <t>220,27</t>
  </si>
  <si>
    <t>192,67</t>
  </si>
  <si>
    <t>35,74</t>
  </si>
  <si>
    <t>12,24</t>
  </si>
  <si>
    <t>57,45</t>
  </si>
  <si>
    <t>8,07</t>
  </si>
  <si>
    <t>3,22</t>
  </si>
  <si>
    <t>15,14</t>
  </si>
  <si>
    <t>2,54</t>
  </si>
  <si>
    <t>0,52</t>
  </si>
  <si>
    <t>23,06</t>
  </si>
  <si>
    <t>7,90</t>
  </si>
  <si>
    <t>1,61</t>
  </si>
  <si>
    <t>37,08</t>
  </si>
  <si>
    <t>59,36</t>
  </si>
  <si>
    <t>1,13</t>
  </si>
  <si>
    <t>4,55</t>
  </si>
  <si>
    <t>16,33</t>
  </si>
  <si>
    <t>4,28</t>
  </si>
  <si>
    <t>18,12</t>
  </si>
  <si>
    <t>6,33</t>
  </si>
  <si>
    <t>1,30</t>
  </si>
  <si>
    <t>33,98</t>
  </si>
  <si>
    <t>128,82</t>
  </si>
  <si>
    <t>19,04</t>
  </si>
  <si>
    <t>6,65</t>
  </si>
  <si>
    <t>1,37</t>
  </si>
  <si>
    <t>35,70</t>
  </si>
  <si>
    <t>148,64</t>
  </si>
  <si>
    <t>1,55</t>
  </si>
  <si>
    <t>1,94</t>
  </si>
  <si>
    <t>23,42</t>
  </si>
  <si>
    <t>6,15</t>
  </si>
  <si>
    <t>29,31</t>
  </si>
  <si>
    <t>5,83</t>
  </si>
  <si>
    <t>2,88</t>
  </si>
  <si>
    <t>0,64</t>
  </si>
  <si>
    <t>3,15</t>
  </si>
  <si>
    <t>2,87</t>
  </si>
  <si>
    <t>4,30</t>
  </si>
  <si>
    <t>4,70</t>
  </si>
  <si>
    <t>0,46</t>
  </si>
  <si>
    <t>0,10</t>
  </si>
  <si>
    <t>0,50</t>
  </si>
  <si>
    <t>4,46</t>
  </si>
  <si>
    <t>2,80</t>
  </si>
  <si>
    <t>0,63</t>
  </si>
  <si>
    <t>3,06</t>
  </si>
  <si>
    <t>3,00</t>
  </si>
  <si>
    <t>0,67</t>
  </si>
  <si>
    <t>3,10</t>
  </si>
  <si>
    <t>3,40</t>
  </si>
  <si>
    <t>107,50</t>
  </si>
  <si>
    <t>28,23</t>
  </si>
  <si>
    <t>134,53</t>
  </si>
  <si>
    <t>122,36</t>
  </si>
  <si>
    <t>54,20</t>
  </si>
  <si>
    <t>14,24</t>
  </si>
  <si>
    <t>67,83</t>
  </si>
  <si>
    <t>62,56</t>
  </si>
  <si>
    <t>23,34</t>
  </si>
  <si>
    <t>5,25</t>
  </si>
  <si>
    <t>25,53</t>
  </si>
  <si>
    <t>10,40</t>
  </si>
  <si>
    <t>2,00</t>
  </si>
  <si>
    <t>1,92</t>
  </si>
  <si>
    <t>2,56</t>
  </si>
  <si>
    <t>3,21</t>
  </si>
  <si>
    <t>2,57</t>
  </si>
  <si>
    <t>36,48</t>
  </si>
  <si>
    <t>6,54</t>
  </si>
  <si>
    <t>1,71</t>
  </si>
  <si>
    <t>8,18</t>
  </si>
  <si>
    <t>94,58</t>
  </si>
  <si>
    <t>3,05</t>
  </si>
  <si>
    <t>3,82</t>
  </si>
  <si>
    <t>49,53</t>
  </si>
  <si>
    <t>3,59</t>
  </si>
  <si>
    <t>16,89</t>
  </si>
  <si>
    <t>104,04</t>
  </si>
  <si>
    <t>0,43</t>
  </si>
  <si>
    <t>0,65</t>
  </si>
  <si>
    <t>7,87</t>
  </si>
  <si>
    <t>6,98</t>
  </si>
  <si>
    <t>2,78</t>
  </si>
  <si>
    <t>7,81</t>
  </si>
  <si>
    <t>3,12</t>
  </si>
  <si>
    <t>10,24</t>
  </si>
  <si>
    <t>5,88</t>
  </si>
  <si>
    <t>2,35</t>
  </si>
  <si>
    <t>0,48</t>
  </si>
  <si>
    <t>11,57</t>
  </si>
  <si>
    <t>4,05</t>
  </si>
  <si>
    <t>0,83</t>
  </si>
  <si>
    <t>21,71</t>
  </si>
  <si>
    <t>7,57</t>
  </si>
  <si>
    <t>3,02</t>
  </si>
  <si>
    <t>0,61</t>
  </si>
  <si>
    <t>10,03</t>
  </si>
  <si>
    <t>0,70</t>
  </si>
  <si>
    <t>11,37</t>
  </si>
  <si>
    <t>0,77</t>
  </si>
  <si>
    <t>117,33</t>
  </si>
  <si>
    <t>0,79</t>
  </si>
  <si>
    <t>2,39</t>
  </si>
  <si>
    <t>7,44</t>
  </si>
  <si>
    <t>2,97</t>
  </si>
  <si>
    <t>13,95</t>
  </si>
  <si>
    <t>72,08</t>
  </si>
  <si>
    <t>19,10</t>
  </si>
  <si>
    <t>7,62</t>
  </si>
  <si>
    <t>35,82</t>
  </si>
  <si>
    <t>162,14</t>
  </si>
  <si>
    <t>0,01</t>
  </si>
  <si>
    <t>11,08</t>
  </si>
  <si>
    <t>4,41</t>
  </si>
  <si>
    <t>0,89</t>
  </si>
  <si>
    <t>0,09</t>
  </si>
  <si>
    <t>6,91</t>
  </si>
  <si>
    <t>81,09</t>
  </si>
  <si>
    <t>2,10</t>
  </si>
  <si>
    <t>60,37</t>
  </si>
  <si>
    <t>13,92</t>
  </si>
  <si>
    <t>5,56</t>
  </si>
  <si>
    <t>26,11</t>
  </si>
  <si>
    <t>14,63</t>
  </si>
  <si>
    <t>3,66</t>
  </si>
  <si>
    <t>6,29</t>
  </si>
  <si>
    <t>1,19</t>
  </si>
  <si>
    <t>0,26</t>
  </si>
  <si>
    <t>1,49</t>
  </si>
  <si>
    <t>167,16</t>
  </si>
  <si>
    <t>43,90</t>
  </si>
  <si>
    <t>209,19</t>
  </si>
  <si>
    <t>159,80</t>
  </si>
  <si>
    <t>1,02</t>
  </si>
  <si>
    <t>4,77</t>
  </si>
  <si>
    <t>21,10</t>
  </si>
  <si>
    <t>4,74</t>
  </si>
  <si>
    <t>23,08</t>
  </si>
  <si>
    <t>0,35</t>
  </si>
  <si>
    <t>44,36</t>
  </si>
  <si>
    <t>15,19</t>
  </si>
  <si>
    <t>71,31</t>
  </si>
  <si>
    <t>101,66</t>
  </si>
  <si>
    <t>3,61</t>
  </si>
  <si>
    <t>7,75</t>
  </si>
  <si>
    <t>1,67</t>
  </si>
  <si>
    <t>36,10</t>
  </si>
  <si>
    <t>0,91</t>
  </si>
  <si>
    <t>2,37</t>
  </si>
  <si>
    <t>86,29</t>
  </si>
  <si>
    <t>64,40</t>
  </si>
  <si>
    <t>22,05</t>
  </si>
  <si>
    <t>103,52</t>
  </si>
  <si>
    <t>1.632,00</t>
  </si>
  <si>
    <t>3,48</t>
  </si>
  <si>
    <t>6,53</t>
  </si>
  <si>
    <t>16,01</t>
  </si>
  <si>
    <t>1,16</t>
  </si>
  <si>
    <t>31,99</t>
  </si>
  <si>
    <t>9,59</t>
  </si>
  <si>
    <t>33,22</t>
  </si>
  <si>
    <t>29,32</t>
  </si>
  <si>
    <t>10,01</t>
  </si>
  <si>
    <t>79,28</t>
  </si>
  <si>
    <t>17,77</t>
  </si>
  <si>
    <t>6,22</t>
  </si>
  <si>
    <t>33,32</t>
  </si>
  <si>
    <t>17,34</t>
  </si>
  <si>
    <t>23,91</t>
  </si>
  <si>
    <t>5,38</t>
  </si>
  <si>
    <t>26,15</t>
  </si>
  <si>
    <t>0,51</t>
  </si>
  <si>
    <t>1,03</t>
  </si>
  <si>
    <t>1,29</t>
  </si>
  <si>
    <t>1,07</t>
  </si>
  <si>
    <t>1,78</t>
  </si>
  <si>
    <t>0,41</t>
  </si>
  <si>
    <t>0,40</t>
  </si>
  <si>
    <t>19,89</t>
  </si>
  <si>
    <t>5,22</t>
  </si>
  <si>
    <t>24,89</t>
  </si>
  <si>
    <t>3,44</t>
  </si>
  <si>
    <t>22,45</t>
  </si>
  <si>
    <t>5,89</t>
  </si>
  <si>
    <t>28,09</t>
  </si>
  <si>
    <t>16,04</t>
  </si>
  <si>
    <t>26,98</t>
  </si>
  <si>
    <t>6,93</t>
  </si>
  <si>
    <t>33,73</t>
  </si>
  <si>
    <t>25,97</t>
  </si>
  <si>
    <t>6,68</t>
  </si>
  <si>
    <t>32,47</t>
  </si>
  <si>
    <t>147,01</t>
  </si>
  <si>
    <t>10,36</t>
  </si>
  <si>
    <t>2,72</t>
  </si>
  <si>
    <t>11,34</t>
  </si>
  <si>
    <t>10,27</t>
  </si>
  <si>
    <t>2,69</t>
  </si>
  <si>
    <t>11,24</t>
  </si>
  <si>
    <t>7,94</t>
  </si>
  <si>
    <t>2,08</t>
  </si>
  <si>
    <t>8,69</t>
  </si>
  <si>
    <t>13,58</t>
  </si>
  <si>
    <t>0,97</t>
  </si>
  <si>
    <t>25,49</t>
  </si>
  <si>
    <t>8,03</t>
  </si>
  <si>
    <t>12,87</t>
  </si>
  <si>
    <t>2,11</t>
  </si>
  <si>
    <t>8,79</t>
  </si>
  <si>
    <t>2,47</t>
  </si>
  <si>
    <t>16,09</t>
  </si>
  <si>
    <t>11,05</t>
  </si>
  <si>
    <t>2,84</t>
  </si>
  <si>
    <t>13,81</t>
  </si>
  <si>
    <t>13,70</t>
  </si>
  <si>
    <t>35,05</t>
  </si>
  <si>
    <t>9,20</t>
  </si>
  <si>
    <t>43,86</t>
  </si>
  <si>
    <t>0,58</t>
  </si>
  <si>
    <t>27,61</t>
  </si>
  <si>
    <t>5,79</t>
  </si>
  <si>
    <t>22,06</t>
  </si>
  <si>
    <t>1,70</t>
  </si>
  <si>
    <t>5,23</t>
  </si>
  <si>
    <t>320,34</t>
  </si>
  <si>
    <t>362,56</t>
  </si>
  <si>
    <t>403,51</t>
  </si>
  <si>
    <t>469,42</t>
  </si>
  <si>
    <t>56,37</t>
  </si>
  <si>
    <t>62,73</t>
  </si>
  <si>
    <t>61,59</t>
  </si>
  <si>
    <t>74,28</t>
  </si>
  <si>
    <t>13,86</t>
  </si>
  <si>
    <t>675,01</t>
  </si>
  <si>
    <t>829,45</t>
  </si>
  <si>
    <t>878,63</t>
  </si>
  <si>
    <t>977,37</t>
  </si>
  <si>
    <t>1.229,59</t>
  </si>
  <si>
    <t>1.486,09</t>
  </si>
  <si>
    <t>1.551,54</t>
  </si>
  <si>
    <t>1.692,90</t>
  </si>
  <si>
    <t>1.952,90</t>
  </si>
  <si>
    <t>2.027,40</t>
  </si>
  <si>
    <t>665,01</t>
  </si>
  <si>
    <t>812,93</t>
  </si>
  <si>
    <t>862,11</t>
  </si>
  <si>
    <t>970,04</t>
  </si>
  <si>
    <t>1.211,99</t>
  </si>
  <si>
    <t>1.459,25</t>
  </si>
  <si>
    <t>1.525,90</t>
  </si>
  <si>
    <t>1.650,74</t>
  </si>
  <si>
    <t>1.901,62</t>
  </si>
  <si>
    <t>1.965,04</t>
  </si>
  <si>
    <t>26,76</t>
  </si>
  <si>
    <t>24,20</t>
  </si>
  <si>
    <t>11,20</t>
  </si>
  <si>
    <t>35,83</t>
  </si>
  <si>
    <t>34,27</t>
  </si>
  <si>
    <t>36,09</t>
  </si>
  <si>
    <t>27,64</t>
  </si>
  <si>
    <t>30,05</t>
  </si>
  <si>
    <t>42,27</t>
  </si>
  <si>
    <t>46,37</t>
  </si>
  <si>
    <t>18,37</t>
  </si>
  <si>
    <t>27,33</t>
  </si>
  <si>
    <t>13,61</t>
  </si>
  <si>
    <t>2,06</t>
  </si>
  <si>
    <t>39,35</t>
  </si>
  <si>
    <t>41,76</t>
  </si>
  <si>
    <t>29,77</t>
  </si>
  <si>
    <t>32,18</t>
  </si>
  <si>
    <t>39,24</t>
  </si>
  <si>
    <t>43,34</t>
  </si>
  <si>
    <t>40,62</t>
  </si>
  <si>
    <t>44,72</t>
  </si>
  <si>
    <t>52,10</t>
  </si>
  <si>
    <t>55,44</t>
  </si>
  <si>
    <t>127,32</t>
  </si>
  <si>
    <t>347,33</t>
  </si>
  <si>
    <t>369,35</t>
  </si>
  <si>
    <t>387,05</t>
  </si>
  <si>
    <t>422,66</t>
  </si>
  <si>
    <t>501,51</t>
  </si>
  <si>
    <t>519,92</t>
  </si>
  <si>
    <t>194,54</t>
  </si>
  <si>
    <t>212,55</t>
  </si>
  <si>
    <t>252,57</t>
  </si>
  <si>
    <t>260,58</t>
  </si>
  <si>
    <t>37,63</t>
  </si>
  <si>
    <t>41,79</t>
  </si>
  <si>
    <t>120,00</t>
  </si>
  <si>
    <t>24,88</t>
  </si>
  <si>
    <t>39,22</t>
  </si>
  <si>
    <t>20,12</t>
  </si>
  <si>
    <t>62,05</t>
  </si>
  <si>
    <t>66,38</t>
  </si>
  <si>
    <t>157,41</t>
  </si>
  <si>
    <t>56,13</t>
  </si>
  <si>
    <t>40,59</t>
  </si>
  <si>
    <t>56,75</t>
  </si>
  <si>
    <t>110,40</t>
  </si>
  <si>
    <t>29,40</t>
  </si>
  <si>
    <t>57,61</t>
  </si>
  <si>
    <t>49,23</t>
  </si>
  <si>
    <t>87,74</t>
  </si>
  <si>
    <t>103,65</t>
  </si>
  <si>
    <t>116,60</t>
  </si>
  <si>
    <t>129,57</t>
  </si>
  <si>
    <t>8,16</t>
  </si>
  <si>
    <t>150,32</t>
  </si>
  <si>
    <t>195,66</t>
  </si>
  <si>
    <t>240,19</t>
  </si>
  <si>
    <t>311,81</t>
  </si>
  <si>
    <t>74,20</t>
  </si>
  <si>
    <t>33,62</t>
  </si>
  <si>
    <t>15,29</t>
  </si>
  <si>
    <t>82,41</t>
  </si>
  <si>
    <t>38,65</t>
  </si>
  <si>
    <t>18,79</t>
  </si>
  <si>
    <t>81,01</t>
  </si>
  <si>
    <t>33,67</t>
  </si>
  <si>
    <t>12,40</t>
  </si>
  <si>
    <t>89,55</t>
  </si>
  <si>
    <t>38,43</t>
  </si>
  <si>
    <t>15,21</t>
  </si>
  <si>
    <t>36,24</t>
  </si>
  <si>
    <t>37,50</t>
  </si>
  <si>
    <t>521,59</t>
  </si>
  <si>
    <t>603,90</t>
  </si>
  <si>
    <t>686,21</t>
  </si>
  <si>
    <t>871,32</t>
  </si>
  <si>
    <t>953,63</t>
  </si>
  <si>
    <t>1.080,47</t>
  </si>
  <si>
    <t>1.236,29</t>
  </si>
  <si>
    <t>1.392,93</t>
  </si>
  <si>
    <t>1.475,24</t>
  </si>
  <si>
    <t>1.573,59</t>
  </si>
  <si>
    <t>587,87</t>
  </si>
  <si>
    <t>670,18</t>
  </si>
  <si>
    <t>839,26</t>
  </si>
  <si>
    <t>921,57</t>
  </si>
  <si>
    <t>1.048,41</t>
  </si>
  <si>
    <t>1.172,16</t>
  </si>
  <si>
    <t>1.344,84</t>
  </si>
  <si>
    <t>1.427,15</t>
  </si>
  <si>
    <t>1.509,46</t>
  </si>
  <si>
    <t>523,72</t>
  </si>
  <si>
    <t>4,97</t>
  </si>
  <si>
    <t>22,23</t>
  </si>
  <si>
    <t>63,04</t>
  </si>
  <si>
    <t>24,23</t>
  </si>
  <si>
    <t>23,31</t>
  </si>
  <si>
    <t>5,92</t>
  </si>
  <si>
    <t>11,63</t>
  </si>
  <si>
    <t>78,31</t>
  </si>
  <si>
    <t>91,86</t>
  </si>
  <si>
    <t>56,90</t>
  </si>
  <si>
    <t>96,13</t>
  </si>
  <si>
    <t>45,42</t>
  </si>
  <si>
    <t>58,61</t>
  </si>
  <si>
    <t>42,26</t>
  </si>
  <si>
    <t>55,79</t>
  </si>
  <si>
    <t>26,23</t>
  </si>
  <si>
    <t>36,30</t>
  </si>
  <si>
    <t>146,60</t>
  </si>
  <si>
    <t>90,59</t>
  </si>
  <si>
    <t>88,62</t>
  </si>
  <si>
    <t>52,85</t>
  </si>
  <si>
    <t>7,67</t>
  </si>
  <si>
    <t>89,52</t>
  </si>
  <si>
    <t>95,43</t>
  </si>
  <si>
    <t>9,12</t>
  </si>
  <si>
    <t>42,96</t>
  </si>
  <si>
    <t>45,97</t>
  </si>
  <si>
    <t>75,75</t>
  </si>
  <si>
    <t>93,38</t>
  </si>
  <si>
    <t>116,58</t>
  </si>
  <si>
    <t>148,75</t>
  </si>
  <si>
    <t>11,97</t>
  </si>
  <si>
    <t>13,76</t>
  </si>
  <si>
    <t>14,76</t>
  </si>
  <si>
    <t>96,12</t>
  </si>
  <si>
    <t>105,39</t>
  </si>
  <si>
    <t>17,92</t>
  </si>
  <si>
    <t>6,23</t>
  </si>
  <si>
    <t>148,23</t>
  </si>
  <si>
    <t>325,74</t>
  </si>
  <si>
    <t>145,82</t>
  </si>
  <si>
    <t>192,80</t>
  </si>
  <si>
    <t>131,58</t>
  </si>
  <si>
    <t>333,63</t>
  </si>
  <si>
    <t>420,52</t>
  </si>
  <si>
    <t>392,33</t>
  </si>
  <si>
    <t>518,32</t>
  </si>
  <si>
    <t>465,77</t>
  </si>
  <si>
    <t>573,58</t>
  </si>
  <si>
    <t>507,48</t>
  </si>
  <si>
    <t>592,08</t>
  </si>
  <si>
    <t>1.003,55</t>
  </si>
  <si>
    <t>1.241,85</t>
  </si>
  <si>
    <t>1.479,06</t>
  </si>
  <si>
    <t>402,56</t>
  </si>
  <si>
    <t>366,88</t>
  </si>
  <si>
    <t>152,07</t>
  </si>
  <si>
    <t>173,08</t>
  </si>
  <si>
    <t>198,56</t>
  </si>
  <si>
    <t>452,82</t>
  </si>
  <si>
    <t>302,12</t>
  </si>
  <si>
    <t>443,64</t>
  </si>
  <si>
    <t>416,74</t>
  </si>
  <si>
    <t>243,26</t>
  </si>
  <si>
    <t>109,83</t>
  </si>
  <si>
    <t>77,31</t>
  </si>
  <si>
    <t>85,51</t>
  </si>
  <si>
    <t>113,30</t>
  </si>
  <si>
    <t>121,38</t>
  </si>
  <si>
    <t>91,49</t>
  </si>
  <si>
    <t>101,11</t>
  </si>
  <si>
    <t>129,69</t>
  </si>
  <si>
    <t>139,19</t>
  </si>
  <si>
    <t>131,51</t>
  </si>
  <si>
    <t>155,43</t>
  </si>
  <si>
    <t>135,93</t>
  </si>
  <si>
    <t>159,62</t>
  </si>
  <si>
    <t>147,12</t>
  </si>
  <si>
    <t>172,29</t>
  </si>
  <si>
    <t>154,94</t>
  </si>
  <si>
    <t>179,82</t>
  </si>
  <si>
    <t>87,36</t>
  </si>
  <si>
    <t>95,80</t>
  </si>
  <si>
    <t>124,29</t>
  </si>
  <si>
    <t>132,78</t>
  </si>
  <si>
    <t>99,82</t>
  </si>
  <si>
    <t>109,89</t>
  </si>
  <si>
    <t>138,53</t>
  </si>
  <si>
    <t>148,77</t>
  </si>
  <si>
    <t>137,81</t>
  </si>
  <si>
    <t>162,07</t>
  </si>
  <si>
    <t>139,34</t>
  </si>
  <si>
    <t>163,39</t>
  </si>
  <si>
    <t>153,40</t>
  </si>
  <si>
    <t>179,05</t>
  </si>
  <si>
    <t>159,00</t>
  </si>
  <si>
    <t>184,43</t>
  </si>
  <si>
    <t>157,53</t>
  </si>
  <si>
    <t>145,24</t>
  </si>
  <si>
    <t>137,92</t>
  </si>
  <si>
    <t>132,75</t>
  </si>
  <si>
    <t>128,66</t>
  </si>
  <si>
    <t>163,01</t>
  </si>
  <si>
    <t>150,05</t>
  </si>
  <si>
    <t>142,40</t>
  </si>
  <si>
    <t>137,04</t>
  </si>
  <si>
    <t>132,83</t>
  </si>
  <si>
    <t>148,50</t>
  </si>
  <si>
    <t>128,93</t>
  </si>
  <si>
    <t>120,83</t>
  </si>
  <si>
    <t>119,74</t>
  </si>
  <si>
    <t>153,96</t>
  </si>
  <si>
    <t>141,04</t>
  </si>
  <si>
    <t>133,42</t>
  </si>
  <si>
    <t>128,09</t>
  </si>
  <si>
    <t>119,44</t>
  </si>
  <si>
    <t>19,86</t>
  </si>
  <si>
    <t>445,57</t>
  </si>
  <si>
    <t>314,16</t>
  </si>
  <si>
    <t>487,82</t>
  </si>
  <si>
    <t>800,53</t>
  </si>
  <si>
    <t>1.201,01</t>
  </si>
  <si>
    <t>1.695,19</t>
  </si>
  <si>
    <t>2.287,75</t>
  </si>
  <si>
    <t>689,47</t>
  </si>
  <si>
    <t>1.138,02</t>
  </si>
  <si>
    <t>1.710,19</t>
  </si>
  <si>
    <t>2.118,87</t>
  </si>
  <si>
    <t>3.251,28</t>
  </si>
  <si>
    <t>890,74</t>
  </si>
  <si>
    <t>1.475,09</t>
  </si>
  <si>
    <t>2.219,01</t>
  </si>
  <si>
    <t>3.129,90</t>
  </si>
  <si>
    <t>4.214,90</t>
  </si>
  <si>
    <t>308,78</t>
  </si>
  <si>
    <t>326,39</t>
  </si>
  <si>
    <t>298,45</t>
  </si>
  <si>
    <t>982,44</t>
  </si>
  <si>
    <t>1.048,31</t>
  </si>
  <si>
    <t>1.104,37</t>
  </si>
  <si>
    <t>1.111,93</t>
  </si>
  <si>
    <t>1.164,48</t>
  </si>
  <si>
    <t>1.256,30</t>
  </si>
  <si>
    <t>1.311,76</t>
  </si>
  <si>
    <t>1.456,47</t>
  </si>
  <si>
    <t>1.569,43</t>
  </si>
  <si>
    <t>1.649,79</t>
  </si>
  <si>
    <t>1.779,81</t>
  </si>
  <si>
    <t>1.875,95</t>
  </si>
  <si>
    <t>1.998,66</t>
  </si>
  <si>
    <t>2.111,33</t>
  </si>
  <si>
    <t>2.224,73</t>
  </si>
  <si>
    <t>2.337,40</t>
  </si>
  <si>
    <t>2.458,41</t>
  </si>
  <si>
    <t>2.571,08</t>
  </si>
  <si>
    <t>2.683,75</t>
  </si>
  <si>
    <t>2.944,20</t>
  </si>
  <si>
    <t>2.910,15</t>
  </si>
  <si>
    <t>3.023,56</t>
  </si>
  <si>
    <t>3.136,23</t>
  </si>
  <si>
    <t>1.269,42</t>
  </si>
  <si>
    <t>1.321,92</t>
  </si>
  <si>
    <t>1.426,54</t>
  </si>
  <si>
    <t>1.435,27</t>
  </si>
  <si>
    <t>1.446,19</t>
  </si>
  <si>
    <t>1.560,58</t>
  </si>
  <si>
    <t>1.629,61</t>
  </si>
  <si>
    <t>1.744,00</t>
  </si>
  <si>
    <t>1.858,40</t>
  </si>
  <si>
    <t>1.972,79</t>
  </si>
  <si>
    <t>2.087,83</t>
  </si>
  <si>
    <t>2.202,66</t>
  </si>
  <si>
    <t>2.313,82</t>
  </si>
  <si>
    <t>2.424,44</t>
  </si>
  <si>
    <t>2.546,35</t>
  </si>
  <si>
    <t>2.624,25</t>
  </si>
  <si>
    <t>665,75</t>
  </si>
  <si>
    <t>1.390,04</t>
  </si>
  <si>
    <t>1.408,20</t>
  </si>
  <si>
    <t>1.531,76</t>
  </si>
  <si>
    <t>1.622,98</t>
  </si>
  <si>
    <t>1.884,16</t>
  </si>
  <si>
    <t>2.160,53</t>
  </si>
  <si>
    <t>2.336,10</t>
  </si>
  <si>
    <t>2.670,11</t>
  </si>
  <si>
    <t>3.099,41</t>
  </si>
  <si>
    <t>3.458,53</t>
  </si>
  <si>
    <t>3.765,76</t>
  </si>
  <si>
    <t>4.033,89</t>
  </si>
  <si>
    <t>103,53</t>
  </si>
  <si>
    <t>1.217,96</t>
  </si>
  <si>
    <t>687,03</t>
  </si>
  <si>
    <t>3.141,69</t>
  </si>
  <si>
    <t>4.917,04</t>
  </si>
  <si>
    <t>7.249,81</t>
  </si>
  <si>
    <t>1.269,19</t>
  </si>
  <si>
    <t>84,14</t>
  </si>
  <si>
    <t>662,15</t>
  </si>
  <si>
    <t>1.066,88</t>
  </si>
  <si>
    <t>1.325,15</t>
  </si>
  <si>
    <t>2.766,44</t>
  </si>
  <si>
    <t>3.204,57</t>
  </si>
  <si>
    <t>4.213,06</t>
  </si>
  <si>
    <t>5.173,64</t>
  </si>
  <si>
    <t>552,36</t>
  </si>
  <si>
    <t>556,74</t>
  </si>
  <si>
    <t>313,44</t>
  </si>
  <si>
    <t>21,25</t>
  </si>
  <si>
    <t>23,96</t>
  </si>
  <si>
    <t>27,42</t>
  </si>
  <si>
    <t>30,49</t>
  </si>
  <si>
    <t>32,28</t>
  </si>
  <si>
    <t>35,67</t>
  </si>
  <si>
    <t>50,41</t>
  </si>
  <si>
    <t>55,80</t>
  </si>
  <si>
    <t>62,10</t>
  </si>
  <si>
    <t>32,43</t>
  </si>
  <si>
    <t>35,21</t>
  </si>
  <si>
    <t>30,99</t>
  </si>
  <si>
    <t>33,77</t>
  </si>
  <si>
    <t>31,91</t>
  </si>
  <si>
    <t>40,41</t>
  </si>
  <si>
    <t>40,92</t>
  </si>
  <si>
    <t>49,40</t>
  </si>
  <si>
    <t>58,01</t>
  </si>
  <si>
    <t>25,24</t>
  </si>
  <si>
    <t>32,67</t>
  </si>
  <si>
    <t>31,73</t>
  </si>
  <si>
    <t>39,15</t>
  </si>
  <si>
    <t>37,83</t>
  </si>
  <si>
    <t>45,27</t>
  </si>
  <si>
    <t>95,94</t>
  </si>
  <si>
    <t>5,62</t>
  </si>
  <si>
    <t>13,55</t>
  </si>
  <si>
    <t>19,07</t>
  </si>
  <si>
    <t>10,60</t>
  </si>
  <si>
    <t>16,15</t>
  </si>
  <si>
    <t>8,00</t>
  </si>
  <si>
    <t>12,68</t>
  </si>
  <si>
    <t>18,24</t>
  </si>
  <si>
    <t>15,30</t>
  </si>
  <si>
    <t>7,17</t>
  </si>
  <si>
    <t>12,84</t>
  </si>
  <si>
    <t>23,09</t>
  </si>
  <si>
    <t>30,26</t>
  </si>
  <si>
    <t>26,14</t>
  </si>
  <si>
    <t>16,88</t>
  </si>
  <si>
    <t>24,07</t>
  </si>
  <si>
    <t>21,99</t>
  </si>
  <si>
    <t>29,17</t>
  </si>
  <si>
    <t>18,01</t>
  </si>
  <si>
    <t>25,04</t>
  </si>
  <si>
    <t>15,79</t>
  </si>
  <si>
    <t>22,97</t>
  </si>
  <si>
    <t>59,27</t>
  </si>
  <si>
    <t>39,08</t>
  </si>
  <si>
    <t>128,40</t>
  </si>
  <si>
    <t>9,40</t>
  </si>
  <si>
    <t>11,39</t>
  </si>
  <si>
    <t>67,11</t>
  </si>
  <si>
    <t>537,32</t>
  </si>
  <si>
    <t>712,63</t>
  </si>
  <si>
    <t>183,02</t>
  </si>
  <si>
    <t>861,70</t>
  </si>
  <si>
    <t>144,58</t>
  </si>
  <si>
    <t>150,53</t>
  </si>
  <si>
    <t>156,48</t>
  </si>
  <si>
    <t>162,42</t>
  </si>
  <si>
    <t>197,81</t>
  </si>
  <si>
    <t>53,23</t>
  </si>
  <si>
    <t>208,19</t>
  </si>
  <si>
    <t>57,66</t>
  </si>
  <si>
    <t>218,58</t>
  </si>
  <si>
    <t>228,98</t>
  </si>
  <si>
    <t>66,56</t>
  </si>
  <si>
    <t>245,62</t>
  </si>
  <si>
    <t>264,06</t>
  </si>
  <si>
    <t>262,07</t>
  </si>
  <si>
    <t>273,95</t>
  </si>
  <si>
    <t>21,82</t>
  </si>
  <si>
    <t>22,96</t>
  </si>
  <si>
    <t>24,11</t>
  </si>
  <si>
    <t>25,29</t>
  </si>
  <si>
    <t>82,37</t>
  </si>
  <si>
    <t>64,56</t>
  </si>
  <si>
    <t>551,63</t>
  </si>
  <si>
    <t>588,44</t>
  </si>
  <si>
    <t>611,24</t>
  </si>
  <si>
    <t>635,88</t>
  </si>
  <si>
    <t>487,07</t>
  </si>
  <si>
    <t>518,17</t>
  </si>
  <si>
    <t>528,87</t>
  </si>
  <si>
    <t>553,51</t>
  </si>
  <si>
    <t>250,42</t>
  </si>
  <si>
    <t>211,43</t>
  </si>
  <si>
    <t>280,05</t>
  </si>
  <si>
    <t>270,26</t>
  </si>
  <si>
    <t>491,87</t>
  </si>
  <si>
    <t>465,54</t>
  </si>
  <si>
    <t>546,85</t>
  </si>
  <si>
    <t>549,82</t>
  </si>
  <si>
    <t>115,25</t>
  </si>
  <si>
    <t>121,20</t>
  </si>
  <si>
    <t>127,15</t>
  </si>
  <si>
    <t>133,09</t>
  </si>
  <si>
    <t>168,48</t>
  </si>
  <si>
    <t>178,86</t>
  </si>
  <si>
    <t>189,25</t>
  </si>
  <si>
    <t>199,65</t>
  </si>
  <si>
    <t>237,52</t>
  </si>
  <si>
    <t>250,03</t>
  </si>
  <si>
    <t>281,37</t>
  </si>
  <si>
    <t>810,85</t>
  </si>
  <si>
    <t>1.126,14</t>
  </si>
  <si>
    <t>18,46</t>
  </si>
  <si>
    <t>19,54</t>
  </si>
  <si>
    <t>20,63</t>
  </si>
  <si>
    <t>21,75</t>
  </si>
  <si>
    <t>62,40</t>
  </si>
  <si>
    <t>47,10</t>
  </si>
  <si>
    <t>70,27</t>
  </si>
  <si>
    <t>49,45</t>
  </si>
  <si>
    <t>498,12</t>
  </si>
  <si>
    <t>531,45</t>
  </si>
  <si>
    <t>554,98</t>
  </si>
  <si>
    <t>579,50</t>
  </si>
  <si>
    <t>451,02</t>
  </si>
  <si>
    <t>482,00</t>
  </si>
  <si>
    <t>492,58</t>
  </si>
  <si>
    <t>517,10</t>
  </si>
  <si>
    <t>455,82</t>
  </si>
  <si>
    <t>429,37</t>
  </si>
  <si>
    <t>510,56</t>
  </si>
  <si>
    <t>513,41</t>
  </si>
  <si>
    <t>478,97</t>
  </si>
  <si>
    <t>442,92</t>
  </si>
  <si>
    <t>504,14</t>
  </si>
  <si>
    <t>467,97</t>
  </si>
  <si>
    <t>548,17</t>
  </si>
  <si>
    <t>511,88</t>
  </si>
  <si>
    <t>1.077,65</t>
  </si>
  <si>
    <t>1.041,36</t>
  </si>
  <si>
    <t>1.392,94</t>
  </si>
  <si>
    <t>1.356,65</t>
  </si>
  <si>
    <t>966,49</t>
  </si>
  <si>
    <t>283,01</t>
  </si>
  <si>
    <t>405,92</t>
  </si>
  <si>
    <t>414,61</t>
  </si>
  <si>
    <t>337,53</t>
  </si>
  <si>
    <t>81,20</t>
  </si>
  <si>
    <t>995,45</t>
  </si>
  <si>
    <t>686,45</t>
  </si>
  <si>
    <t>967,56</t>
  </si>
  <si>
    <t>103,35</t>
  </si>
  <si>
    <t>114,58</t>
  </si>
  <si>
    <t>517,46</t>
  </si>
  <si>
    <t>438,42</t>
  </si>
  <si>
    <t>309,23</t>
  </si>
  <si>
    <t>28,78</t>
  </si>
  <si>
    <t>449,43</t>
  </si>
  <si>
    <t>397,79</t>
  </si>
  <si>
    <t>418,93</t>
  </si>
  <si>
    <t>525,47</t>
  </si>
  <si>
    <t>408,39</t>
  </si>
  <si>
    <t>384,99</t>
  </si>
  <si>
    <t>401,16</t>
  </si>
  <si>
    <t>504,25</t>
  </si>
  <si>
    <t>274,15</t>
  </si>
  <si>
    <t>296,61</t>
  </si>
  <si>
    <t>327,65</t>
  </si>
  <si>
    <t>54,32</t>
  </si>
  <si>
    <t>64,75</t>
  </si>
  <si>
    <t>64,72</t>
  </si>
  <si>
    <t>106,68</t>
  </si>
  <si>
    <t>77,28</t>
  </si>
  <si>
    <t>225,62</t>
  </si>
  <si>
    <t>198,31</t>
  </si>
  <si>
    <t>99,81</t>
  </si>
  <si>
    <t>605,80</t>
  </si>
  <si>
    <t>1.987,43</t>
  </si>
  <si>
    <t>1.001,92</t>
  </si>
  <si>
    <t>731,32</t>
  </si>
  <si>
    <t>1.169,79</t>
  </si>
  <si>
    <t>938,75</t>
  </si>
  <si>
    <t>1.140,89</t>
  </si>
  <si>
    <t>116,31</t>
  </si>
  <si>
    <t>234,06</t>
  </si>
  <si>
    <t>272,08</t>
  </si>
  <si>
    <t>236,58</t>
  </si>
  <si>
    <t>96,45</t>
  </si>
  <si>
    <t>550,45</t>
  </si>
  <si>
    <t>996,05</t>
  </si>
  <si>
    <t>166,76</t>
  </si>
  <si>
    <t>29,14</t>
  </si>
  <si>
    <t>26,37</t>
  </si>
  <si>
    <t>123,04</t>
  </si>
  <si>
    <t>31,10</t>
  </si>
  <si>
    <t>73,28</t>
  </si>
  <si>
    <t>93,49</t>
  </si>
  <si>
    <t>146,58</t>
  </si>
  <si>
    <t>184,91</t>
  </si>
  <si>
    <t>233,75</t>
  </si>
  <si>
    <t>80,81</t>
  </si>
  <si>
    <t>209,14</t>
  </si>
  <si>
    <t>1.726,76</t>
  </si>
  <si>
    <t>291,36</t>
  </si>
  <si>
    <t>312,70</t>
  </si>
  <si>
    <t>111,84</t>
  </si>
  <si>
    <t>130,17</t>
  </si>
  <si>
    <t>124,06</t>
  </si>
  <si>
    <t>172,95</t>
  </si>
  <si>
    <t>87,40</t>
  </si>
  <si>
    <t>257,05</t>
  </si>
  <si>
    <t>225,25</t>
  </si>
  <si>
    <t>870,07</t>
  </si>
  <si>
    <t>884,04</t>
  </si>
  <si>
    <t>567,02</t>
  </si>
  <si>
    <t>1.172,34</t>
  </si>
  <si>
    <t>414,44</t>
  </si>
  <si>
    <t>531,65</t>
  </si>
  <si>
    <t>568,65</t>
  </si>
  <si>
    <t>364,94</t>
  </si>
  <si>
    <t>551,22</t>
  </si>
  <si>
    <t>418,98</t>
  </si>
  <si>
    <t>620,57</t>
  </si>
  <si>
    <t>607,87</t>
  </si>
  <si>
    <t>376,48</t>
  </si>
  <si>
    <t>562,91</t>
  </si>
  <si>
    <t>431,13</t>
  </si>
  <si>
    <t>632,35</t>
  </si>
  <si>
    <t>598,12</t>
  </si>
  <si>
    <t>372,65</t>
  </si>
  <si>
    <t>564,50</t>
  </si>
  <si>
    <t>427,11</t>
  </si>
  <si>
    <t>635,29</t>
  </si>
  <si>
    <t>34,70</t>
  </si>
  <si>
    <t>27,65</t>
  </si>
  <si>
    <t>21,11</t>
  </si>
  <si>
    <t>341,30</t>
  </si>
  <si>
    <t>623,28</t>
  </si>
  <si>
    <t>588,58</t>
  </si>
  <si>
    <t>540,20</t>
  </si>
  <si>
    <t>508,42</t>
  </si>
  <si>
    <t>609,52</t>
  </si>
  <si>
    <t>576,77</t>
  </si>
  <si>
    <t>524,80</t>
  </si>
  <si>
    <t>487,11</t>
  </si>
  <si>
    <t>611,38</t>
  </si>
  <si>
    <t>570,73</t>
  </si>
  <si>
    <t>513,45</t>
  </si>
  <si>
    <t>471,72</t>
  </si>
  <si>
    <t>592,73</t>
  </si>
  <si>
    <t>478,10</t>
  </si>
  <si>
    <t>451,92</t>
  </si>
  <si>
    <t>435,51</t>
  </si>
  <si>
    <t>452,61</t>
  </si>
  <si>
    <t>441,53</t>
  </si>
  <si>
    <t>419,11</t>
  </si>
  <si>
    <t>400,53</t>
  </si>
  <si>
    <t>434,66</t>
  </si>
  <si>
    <t>419,95</t>
  </si>
  <si>
    <t>396,96</t>
  </si>
  <si>
    <t>377,17</t>
  </si>
  <si>
    <t>635,76</t>
  </si>
  <si>
    <t>600,43</t>
  </si>
  <si>
    <t>551,64</t>
  </si>
  <si>
    <t>520,01</t>
  </si>
  <si>
    <t>614,40</t>
  </si>
  <si>
    <t>581,90</t>
  </si>
  <si>
    <t>530,10</t>
  </si>
  <si>
    <t>492,51</t>
  </si>
  <si>
    <t>616,56</t>
  </si>
  <si>
    <t>575,91</t>
  </si>
  <si>
    <t>518,73</t>
  </si>
  <si>
    <t>476,93</t>
  </si>
  <si>
    <t>510,01</t>
  </si>
  <si>
    <t>489,95</t>
  </si>
  <si>
    <t>463,36</t>
  </si>
  <si>
    <t>447,10</t>
  </si>
  <si>
    <t>457,49</t>
  </si>
  <si>
    <t>446,66</t>
  </si>
  <si>
    <t>424,41</t>
  </si>
  <si>
    <t>405,93</t>
  </si>
  <si>
    <t>439,84</t>
  </si>
  <si>
    <t>425,13</t>
  </si>
  <si>
    <t>402,24</t>
  </si>
  <si>
    <t>382,38</t>
  </si>
  <si>
    <t>526,28</t>
  </si>
  <si>
    <t>540,96</t>
  </si>
  <si>
    <t>68,61</t>
  </si>
  <si>
    <t>89,49</t>
  </si>
  <si>
    <t>204,21</t>
  </si>
  <si>
    <t>52,09</t>
  </si>
  <si>
    <t>66,54</t>
  </si>
  <si>
    <t>149,95</t>
  </si>
  <si>
    <t>46,31</t>
  </si>
  <si>
    <t>59,82</t>
  </si>
  <si>
    <t>137,49</t>
  </si>
  <si>
    <t>62,16</t>
  </si>
  <si>
    <t>60,00</t>
  </si>
  <si>
    <t>132,68</t>
  </si>
  <si>
    <t>126,16</t>
  </si>
  <si>
    <t>227,74</t>
  </si>
  <si>
    <t>218,74</t>
  </si>
  <si>
    <t>275,68</t>
  </si>
  <si>
    <t>334,41</t>
  </si>
  <si>
    <t>37,52</t>
  </si>
  <si>
    <t>50,91</t>
  </si>
  <si>
    <t>46,99</t>
  </si>
  <si>
    <t>66,61</t>
  </si>
  <si>
    <t>64,74</t>
  </si>
  <si>
    <t>63,90</t>
  </si>
  <si>
    <t>129,15</t>
  </si>
  <si>
    <t>127,10</t>
  </si>
  <si>
    <t>126,22</t>
  </si>
  <si>
    <t>151,79</t>
  </si>
  <si>
    <t>148,76</t>
  </si>
  <si>
    <t>147,41</t>
  </si>
  <si>
    <t>22,24</t>
  </si>
  <si>
    <t>28,29</t>
  </si>
  <si>
    <t>37,14</t>
  </si>
  <si>
    <t>48,90</t>
  </si>
  <si>
    <t>76,66</t>
  </si>
  <si>
    <t>5,15</t>
  </si>
  <si>
    <t>5,73</t>
  </si>
  <si>
    <t>158,33</t>
  </si>
  <si>
    <t>236,86</t>
  </si>
  <si>
    <t>312,06</t>
  </si>
  <si>
    <t>357,48</t>
  </si>
  <si>
    <t>142,85</t>
  </si>
  <si>
    <t>215,74</t>
  </si>
  <si>
    <t>279,99</t>
  </si>
  <si>
    <t>312,41</t>
  </si>
  <si>
    <t>135,47</t>
  </si>
  <si>
    <t>206,21</t>
  </si>
  <si>
    <t>268,39</t>
  </si>
  <si>
    <t>296,93</t>
  </si>
  <si>
    <t>168,68</t>
  </si>
  <si>
    <t>249,80</t>
  </si>
  <si>
    <t>328,61</t>
  </si>
  <si>
    <t>376,69</t>
  </si>
  <si>
    <t>149,71</t>
  </si>
  <si>
    <t>223,68</t>
  </si>
  <si>
    <t>289,36</t>
  </si>
  <si>
    <t>322,59</t>
  </si>
  <si>
    <t>140,52</t>
  </si>
  <si>
    <t>212,08</t>
  </si>
  <si>
    <t>274,04</t>
  </si>
  <si>
    <t>303,83</t>
  </si>
  <si>
    <t>42,97</t>
  </si>
  <si>
    <t>58,30</t>
  </si>
  <si>
    <t>79,03</t>
  </si>
  <si>
    <t>485,22</t>
  </si>
  <si>
    <t>11,40</t>
  </si>
  <si>
    <t>19,02</t>
  </si>
  <si>
    <t>396,94</t>
  </si>
  <si>
    <t>11,89</t>
  </si>
  <si>
    <t>19,84</t>
  </si>
  <si>
    <t>380,60</t>
  </si>
  <si>
    <t>137,32</t>
  </si>
  <si>
    <t>89,26</t>
  </si>
  <si>
    <t>85,31</t>
  </si>
  <si>
    <t>40,91</t>
  </si>
  <si>
    <t>2,13</t>
  </si>
  <si>
    <t>75,38</t>
  </si>
  <si>
    <t>397,95</t>
  </si>
  <si>
    <t>373,66</t>
  </si>
  <si>
    <t>361,19</t>
  </si>
  <si>
    <t>10,79</t>
  </si>
  <si>
    <t>14,66</t>
  </si>
  <si>
    <t>17,70</t>
  </si>
  <si>
    <t>13,51</t>
  </si>
  <si>
    <t>12,43</t>
  </si>
  <si>
    <t>14,39</t>
  </si>
  <si>
    <t>11,32</t>
  </si>
  <si>
    <t>10,46</t>
  </si>
  <si>
    <t>9,38</t>
  </si>
  <si>
    <t>101,68</t>
  </si>
  <si>
    <t>106,70</t>
  </si>
  <si>
    <t>75,37</t>
  </si>
  <si>
    <t>79,85</t>
  </si>
  <si>
    <t>31,69</t>
  </si>
  <si>
    <t>35,64</t>
  </si>
  <si>
    <t>55,81</t>
  </si>
  <si>
    <t>43,76</t>
  </si>
  <si>
    <t>27,45</t>
  </si>
  <si>
    <t>23,41</t>
  </si>
  <si>
    <t>126,87</t>
  </si>
  <si>
    <t>118,75</t>
  </si>
  <si>
    <t>91,37</t>
  </si>
  <si>
    <t>84,19</t>
  </si>
  <si>
    <t>62,97</t>
  </si>
  <si>
    <t>90,11</t>
  </si>
  <si>
    <t>82,94</t>
  </si>
  <si>
    <t>104,86</t>
  </si>
  <si>
    <t>97,72</t>
  </si>
  <si>
    <t>56,54</t>
  </si>
  <si>
    <t>51,05</t>
  </si>
  <si>
    <t>67,88</t>
  </si>
  <si>
    <t>62,37</t>
  </si>
  <si>
    <t>45,87</t>
  </si>
  <si>
    <t>41,10</t>
  </si>
  <si>
    <t>55,74</t>
  </si>
  <si>
    <t>40,50</t>
  </si>
  <si>
    <t>36,07</t>
  </si>
  <si>
    <t>49,63</t>
  </si>
  <si>
    <t>45,20</t>
  </si>
  <si>
    <t>35,49</t>
  </si>
  <si>
    <t>31,28</t>
  </si>
  <si>
    <t>44,16</t>
  </si>
  <si>
    <t>39,96</t>
  </si>
  <si>
    <t>33,71</t>
  </si>
  <si>
    <t>29,64</t>
  </si>
  <si>
    <t>42,07</t>
  </si>
  <si>
    <t>38,01</t>
  </si>
  <si>
    <t>32,42</t>
  </si>
  <si>
    <t>28,46</t>
  </si>
  <si>
    <t>40,57</t>
  </si>
  <si>
    <t>36,64</t>
  </si>
  <si>
    <t>29,82</t>
  </si>
  <si>
    <t>25,99</t>
  </si>
  <si>
    <t>37,70</t>
  </si>
  <si>
    <t>33,87</t>
  </si>
  <si>
    <t>119,46</t>
  </si>
  <si>
    <t>89,72</t>
  </si>
  <si>
    <t>76,36</t>
  </si>
  <si>
    <t>169,53</t>
  </si>
  <si>
    <t>151,41</t>
  </si>
  <si>
    <t>115,02</t>
  </si>
  <si>
    <t>97,34</t>
  </si>
  <si>
    <t>146,29</t>
  </si>
  <si>
    <t>154,79</t>
  </si>
  <si>
    <t>94,95</t>
  </si>
  <si>
    <t>79,98</t>
  </si>
  <si>
    <t>126,76</t>
  </si>
  <si>
    <t>142,61</t>
  </si>
  <si>
    <t>80,36</t>
  </si>
  <si>
    <t>65,31</t>
  </si>
  <si>
    <t>116,76</t>
  </si>
  <si>
    <t>134,90</t>
  </si>
  <si>
    <t>72,67</t>
  </si>
  <si>
    <t>60,30</t>
  </si>
  <si>
    <t>89,28</t>
  </si>
  <si>
    <t>127,39</t>
  </si>
  <si>
    <t>56,25</t>
  </si>
  <si>
    <t>81,04</t>
  </si>
  <si>
    <t>51,14</t>
  </si>
  <si>
    <t>49,44</t>
  </si>
  <si>
    <t>74,35</t>
  </si>
  <si>
    <t>119,91</t>
  </si>
  <si>
    <t>46,97</t>
  </si>
  <si>
    <t>46,45</t>
  </si>
  <si>
    <t>60,13</t>
  </si>
  <si>
    <t>113,14</t>
  </si>
  <si>
    <t>38,10</t>
  </si>
  <si>
    <t>149,74</t>
  </si>
  <si>
    <t>140,28</t>
  </si>
  <si>
    <t>119,39</t>
  </si>
  <si>
    <t>111,04</t>
  </si>
  <si>
    <t>88,69</t>
  </si>
  <si>
    <t>82,27</t>
  </si>
  <si>
    <t>55,68</t>
  </si>
  <si>
    <t>53,46</t>
  </si>
  <si>
    <t>34,45</t>
  </si>
  <si>
    <t>53,24</t>
  </si>
  <si>
    <t>51,12</t>
  </si>
  <si>
    <t>30,93</t>
  </si>
  <si>
    <t>30,40</t>
  </si>
  <si>
    <t>51,57</t>
  </si>
  <si>
    <t>49,54</t>
  </si>
  <si>
    <t>30,94</t>
  </si>
  <si>
    <t>50,61</t>
  </si>
  <si>
    <t>48,63</t>
  </si>
  <si>
    <t>30,12</t>
  </si>
  <si>
    <t>49,00</t>
  </si>
  <si>
    <t>32,97</t>
  </si>
  <si>
    <t>28,75</t>
  </si>
  <si>
    <t>26,97</t>
  </si>
  <si>
    <t>56,17</t>
  </si>
  <si>
    <t>54,40</t>
  </si>
  <si>
    <t>36,02</t>
  </si>
  <si>
    <t>34,38</t>
  </si>
  <si>
    <t>47,84</t>
  </si>
  <si>
    <t>46,48</t>
  </si>
  <si>
    <t>25,83</t>
  </si>
  <si>
    <t>24,58</t>
  </si>
  <si>
    <t>42,18</t>
  </si>
  <si>
    <t>41,00</t>
  </si>
  <si>
    <t>21,23</t>
  </si>
  <si>
    <t>20,13</t>
  </si>
  <si>
    <t>39,28</t>
  </si>
  <si>
    <t>38,20</t>
  </si>
  <si>
    <t>18,85</t>
  </si>
  <si>
    <t>17,84</t>
  </si>
  <si>
    <t>37,11</t>
  </si>
  <si>
    <t>36,08</t>
  </si>
  <si>
    <t>17,00</t>
  </si>
  <si>
    <t>16,03</t>
  </si>
  <si>
    <t>35,10</t>
  </si>
  <si>
    <t>16,18</t>
  </si>
  <si>
    <t>15,24</t>
  </si>
  <si>
    <t>35,32</t>
  </si>
  <si>
    <t>34,35</t>
  </si>
  <si>
    <t>15,57</t>
  </si>
  <si>
    <t>14,68</t>
  </si>
  <si>
    <t>33,97</t>
  </si>
  <si>
    <t>33,03</t>
  </si>
  <si>
    <t>14,40</t>
  </si>
  <si>
    <t>13,54</t>
  </si>
  <si>
    <t>115,15</t>
  </si>
  <si>
    <t>110,09</t>
  </si>
  <si>
    <t>76,06</t>
  </si>
  <si>
    <t>226,08</t>
  </si>
  <si>
    <t>188,37</t>
  </si>
  <si>
    <t>156,02</t>
  </si>
  <si>
    <t>115,61</t>
  </si>
  <si>
    <t>101,05</t>
  </si>
  <si>
    <t>91,96</t>
  </si>
  <si>
    <t>130,06</t>
  </si>
  <si>
    <t>113,72</t>
  </si>
  <si>
    <t>106,19</t>
  </si>
  <si>
    <t>129,89</t>
  </si>
  <si>
    <t>85,58</t>
  </si>
  <si>
    <t>64,92</t>
  </si>
  <si>
    <t>113,58</t>
  </si>
  <si>
    <t>56,48</t>
  </si>
  <si>
    <t>48,87</t>
  </si>
  <si>
    <t>84,98</t>
  </si>
  <si>
    <t>41,34</t>
  </si>
  <si>
    <t>115,53</t>
  </si>
  <si>
    <t>172,72</t>
  </si>
  <si>
    <t>82,96</t>
  </si>
  <si>
    <t>82,36</t>
  </si>
  <si>
    <t>123,54</t>
  </si>
  <si>
    <t>61,99</t>
  </si>
  <si>
    <t>10,52</t>
  </si>
  <si>
    <t>119,97</t>
  </si>
  <si>
    <t>23,20</t>
  </si>
  <si>
    <t>470,36</t>
  </si>
  <si>
    <t>39,47</t>
  </si>
  <si>
    <t>45,50</t>
  </si>
  <si>
    <t>51,53</t>
  </si>
  <si>
    <t>57,56</t>
  </si>
  <si>
    <t>47,86</t>
  </si>
  <si>
    <t>59,92</t>
  </si>
  <si>
    <t>78,76</t>
  </si>
  <si>
    <t>94,37</t>
  </si>
  <si>
    <t>100,40</t>
  </si>
  <si>
    <t>106,43</t>
  </si>
  <si>
    <t>125,27</t>
  </si>
  <si>
    <t>5,81</t>
  </si>
  <si>
    <t>5,00</t>
  </si>
  <si>
    <t>5,44</t>
  </si>
  <si>
    <t>6,74</t>
  </si>
  <si>
    <t>6,59</t>
  </si>
  <si>
    <t>6,73</t>
  </si>
  <si>
    <t>7,14</t>
  </si>
  <si>
    <t>7,63</t>
  </si>
  <si>
    <t>7,49</t>
  </si>
  <si>
    <t>7,04</t>
  </si>
  <si>
    <t>5,65</t>
  </si>
  <si>
    <t>8,61</t>
  </si>
  <si>
    <t>7,59</t>
  </si>
  <si>
    <t>7,48</t>
  </si>
  <si>
    <t>5,49</t>
  </si>
  <si>
    <t>5,14</t>
  </si>
  <si>
    <t>8,82</t>
  </si>
  <si>
    <t>7,66</t>
  </si>
  <si>
    <t>6,85</t>
  </si>
  <si>
    <t>5,66</t>
  </si>
  <si>
    <t>5,13</t>
  </si>
  <si>
    <t>4,90</t>
  </si>
  <si>
    <t>4,57</t>
  </si>
  <si>
    <t>10,55</t>
  </si>
  <si>
    <t>9,07</t>
  </si>
  <si>
    <t>8,58</t>
  </si>
  <si>
    <t>6,94</t>
  </si>
  <si>
    <t>6,09</t>
  </si>
  <si>
    <t>5,01</t>
  </si>
  <si>
    <t>10,47</t>
  </si>
  <si>
    <t>9,00</t>
  </si>
  <si>
    <t>6,20</t>
  </si>
  <si>
    <t>5,51</t>
  </si>
  <si>
    <t>4,72</t>
  </si>
  <si>
    <t>5,80</t>
  </si>
  <si>
    <t>5,78</t>
  </si>
  <si>
    <t>4,79</t>
  </si>
  <si>
    <t>4,47</t>
  </si>
  <si>
    <t>4,40</t>
  </si>
  <si>
    <t>4,82</t>
  </si>
  <si>
    <t>6,12</t>
  </si>
  <si>
    <t>4,42</t>
  </si>
  <si>
    <t>4,18</t>
  </si>
  <si>
    <t>4,65</t>
  </si>
  <si>
    <t>4,59</t>
  </si>
  <si>
    <t>4,61</t>
  </si>
  <si>
    <t>6,84</t>
  </si>
  <si>
    <t>5,97</t>
  </si>
  <si>
    <t>5,61</t>
  </si>
  <si>
    <t>5,16</t>
  </si>
  <si>
    <t>8,34</t>
  </si>
  <si>
    <t>5,34</t>
  </si>
  <si>
    <t>4,88</t>
  </si>
  <si>
    <t>5,31</t>
  </si>
  <si>
    <t>4,54</t>
  </si>
  <si>
    <t>6,26</t>
  </si>
  <si>
    <t>5,68</t>
  </si>
  <si>
    <t>9,90</t>
  </si>
  <si>
    <t>6,51</t>
  </si>
  <si>
    <t>5,90</t>
  </si>
  <si>
    <t>5,54</t>
  </si>
  <si>
    <t>12,20</t>
  </si>
  <si>
    <t>9,42</t>
  </si>
  <si>
    <t>12,88</t>
  </si>
  <si>
    <t>11,25</t>
  </si>
  <si>
    <t>9,35</t>
  </si>
  <si>
    <t>6,81</t>
  </si>
  <si>
    <t>8,59</t>
  </si>
  <si>
    <t>6,19</t>
  </si>
  <si>
    <t>5,20</t>
  </si>
  <si>
    <t>5,60</t>
  </si>
  <si>
    <t>8,32</t>
  </si>
  <si>
    <t>92,18</t>
  </si>
  <si>
    <t>598,86</t>
  </si>
  <si>
    <t>507,15</t>
  </si>
  <si>
    <t>575,40</t>
  </si>
  <si>
    <t>301,84</t>
  </si>
  <si>
    <t>314,50</t>
  </si>
  <si>
    <t>347,83</t>
  </si>
  <si>
    <t>389,64</t>
  </si>
  <si>
    <t>306,71</t>
  </si>
  <si>
    <t>320,33</t>
  </si>
  <si>
    <t>355,69</t>
  </si>
  <si>
    <t>400,18</t>
  </si>
  <si>
    <t>380,61</t>
  </si>
  <si>
    <t>368,96</t>
  </si>
  <si>
    <t>403,77</t>
  </si>
  <si>
    <t>383,75</t>
  </si>
  <si>
    <t>371,07</t>
  </si>
  <si>
    <t>418,19</t>
  </si>
  <si>
    <t>362,61</t>
  </si>
  <si>
    <t>366,99</t>
  </si>
  <si>
    <t>374,61</t>
  </si>
  <si>
    <t>340,74</t>
  </si>
  <si>
    <t>443,02</t>
  </si>
  <si>
    <t>327,67</t>
  </si>
  <si>
    <t>374,30</t>
  </si>
  <si>
    <t>320,61</t>
  </si>
  <si>
    <t>371,35</t>
  </si>
  <si>
    <t>360,49</t>
  </si>
  <si>
    <t>357,92</t>
  </si>
  <si>
    <t>356,83</t>
  </si>
  <si>
    <t>355,01</t>
  </si>
  <si>
    <t>389,67</t>
  </si>
  <si>
    <t>371,23</t>
  </si>
  <si>
    <t>363,41</t>
  </si>
  <si>
    <t>350,39</t>
  </si>
  <si>
    <t>365,57</t>
  </si>
  <si>
    <t>352,91</t>
  </si>
  <si>
    <t>347,52</t>
  </si>
  <si>
    <t>338,58</t>
  </si>
  <si>
    <t>343,17</t>
  </si>
  <si>
    <t>333,61</t>
  </si>
  <si>
    <t>319,75</t>
  </si>
  <si>
    <t>315,02</t>
  </si>
  <si>
    <t>490,51</t>
  </si>
  <si>
    <t>674,82</t>
  </si>
  <si>
    <t>142,62</t>
  </si>
  <si>
    <t>23,73</t>
  </si>
  <si>
    <t>242,76</t>
  </si>
  <si>
    <t>264,62</t>
  </si>
  <si>
    <t>290,66</t>
  </si>
  <si>
    <t>300,04</t>
  </si>
  <si>
    <t>310,14</t>
  </si>
  <si>
    <t>354,28</t>
  </si>
  <si>
    <t>235,29</t>
  </si>
  <si>
    <t>258,14</t>
  </si>
  <si>
    <t>278,73</t>
  </si>
  <si>
    <t>293,29</t>
  </si>
  <si>
    <t>305,54</t>
  </si>
  <si>
    <t>345,77</t>
  </si>
  <si>
    <t>317,07</t>
  </si>
  <si>
    <t>338,48</t>
  </si>
  <si>
    <t>427,67</t>
  </si>
  <si>
    <t>483,28</t>
  </si>
  <si>
    <t>391,85</t>
  </si>
  <si>
    <t>396,89</t>
  </si>
  <si>
    <t>70,47</t>
  </si>
  <si>
    <t>77,68</t>
  </si>
  <si>
    <t>92,40</t>
  </si>
  <si>
    <t>105,85</t>
  </si>
  <si>
    <t>61,86</t>
  </si>
  <si>
    <t>68,03</t>
  </si>
  <si>
    <t>79,09</t>
  </si>
  <si>
    <t>104,70</t>
  </si>
  <si>
    <t>26,92</t>
  </si>
  <si>
    <t>286,57</t>
  </si>
  <si>
    <t>350,91</t>
  </si>
  <si>
    <t>119,05</t>
  </si>
  <si>
    <t>20,81</t>
  </si>
  <si>
    <t>69,83</t>
  </si>
  <si>
    <t>19,75</t>
  </si>
  <si>
    <t>25,03</t>
  </si>
  <si>
    <t>15,36</t>
  </si>
  <si>
    <t>24,62</t>
  </si>
  <si>
    <t>35,39</t>
  </si>
  <si>
    <t>40,73</t>
  </si>
  <si>
    <t>26,75</t>
  </si>
  <si>
    <t>27,47</t>
  </si>
  <si>
    <t>31,68</t>
  </si>
  <si>
    <t>28,28</t>
  </si>
  <si>
    <t>19,49</t>
  </si>
  <si>
    <t>22,94</t>
  </si>
  <si>
    <t>33,14</t>
  </si>
  <si>
    <t>36,63</t>
  </si>
  <si>
    <t>23,64</t>
  </si>
  <si>
    <t>23,25</t>
  </si>
  <si>
    <t>2,23</t>
  </si>
  <si>
    <t>4,37</t>
  </si>
  <si>
    <t>15,78</t>
  </si>
  <si>
    <t>11,76</t>
  </si>
  <si>
    <t>27,38</t>
  </si>
  <si>
    <t>23,67</t>
  </si>
  <si>
    <t>25,00</t>
  </si>
  <si>
    <t>7,78</t>
  </si>
  <si>
    <t>51,45</t>
  </si>
  <si>
    <t>1.939,41</t>
  </si>
  <si>
    <t>1.301,64</t>
  </si>
  <si>
    <t>2.212,20</t>
  </si>
  <si>
    <t>1.482,00</t>
  </si>
  <si>
    <t>1.903,37</t>
  </si>
  <si>
    <t>1.424,22</t>
  </si>
  <si>
    <t>1.857,83</t>
  </si>
  <si>
    <t>1.941,93</t>
  </si>
  <si>
    <t>34,71</t>
  </si>
  <si>
    <t>28,27</t>
  </si>
  <si>
    <t>32,74</t>
  </si>
  <si>
    <t>61,91</t>
  </si>
  <si>
    <t>75,92</t>
  </si>
  <si>
    <t>40,78</t>
  </si>
  <si>
    <t>68,71</t>
  </si>
  <si>
    <t>84,01</t>
  </si>
  <si>
    <t>30,50</t>
  </si>
  <si>
    <t>30,61</t>
  </si>
  <si>
    <t>56,53</t>
  </si>
  <si>
    <t>36,73</t>
  </si>
  <si>
    <t>12,25</t>
  </si>
  <si>
    <t>85,19</t>
  </si>
  <si>
    <t>144,06</t>
  </si>
  <si>
    <t>9,08</t>
  </si>
  <si>
    <t>78,87</t>
  </si>
  <si>
    <t>22,89</t>
  </si>
  <si>
    <t>27,95</t>
  </si>
  <si>
    <t>54,39</t>
  </si>
  <si>
    <t>126,56</t>
  </si>
  <si>
    <t>160,39</t>
  </si>
  <si>
    <t>19,09</t>
  </si>
  <si>
    <t>5,30</t>
  </si>
  <si>
    <t>7,72</t>
  </si>
  <si>
    <t>3,77</t>
  </si>
  <si>
    <t>5,41</t>
  </si>
  <si>
    <t>5,99</t>
  </si>
  <si>
    <t>6,44</t>
  </si>
  <si>
    <t>7,54</t>
  </si>
  <si>
    <t>9,94</t>
  </si>
  <si>
    <t>12,34</t>
  </si>
  <si>
    <t>6,10</t>
  </si>
  <si>
    <t>10,91</t>
  </si>
  <si>
    <t>7,06</t>
  </si>
  <si>
    <t>8,20</t>
  </si>
  <si>
    <t>12,96</t>
  </si>
  <si>
    <t>10,75</t>
  </si>
  <si>
    <t>15,91</t>
  </si>
  <si>
    <t>22,16</t>
  </si>
  <si>
    <t>27,10</t>
  </si>
  <si>
    <t>40,97</t>
  </si>
  <si>
    <t>5,05</t>
  </si>
  <si>
    <t>6,36</t>
  </si>
  <si>
    <t>18,73</t>
  </si>
  <si>
    <t>23,43</t>
  </si>
  <si>
    <t>40,20</t>
  </si>
  <si>
    <t>42,92</t>
  </si>
  <si>
    <t>27,62</t>
  </si>
  <si>
    <t>44,25</t>
  </si>
  <si>
    <t>46,82</t>
  </si>
  <si>
    <t>12,98</t>
  </si>
  <si>
    <t>12,91</t>
  </si>
  <si>
    <t>13,87</t>
  </si>
  <si>
    <t>13,96</t>
  </si>
  <si>
    <t>18,99</t>
  </si>
  <si>
    <t>24,02</t>
  </si>
  <si>
    <t>33,10</t>
  </si>
  <si>
    <t>34,73</t>
  </si>
  <si>
    <t>40,88</t>
  </si>
  <si>
    <t>52,44</t>
  </si>
  <si>
    <t>11,38</t>
  </si>
  <si>
    <t>13,03</t>
  </si>
  <si>
    <t>31,61</t>
  </si>
  <si>
    <t>134,52</t>
  </si>
  <si>
    <t>19,37</t>
  </si>
  <si>
    <t>7,58</t>
  </si>
  <si>
    <t>4,13</t>
  </si>
  <si>
    <t>5,17</t>
  </si>
  <si>
    <t>6,57</t>
  </si>
  <si>
    <t>8,49</t>
  </si>
  <si>
    <t>7,01</t>
  </si>
  <si>
    <t>5,86</t>
  </si>
  <si>
    <t>7,23</t>
  </si>
  <si>
    <t>8,86</t>
  </si>
  <si>
    <t>9,92</t>
  </si>
  <si>
    <t>12,06</t>
  </si>
  <si>
    <t>13,84</t>
  </si>
  <si>
    <t>7,41</t>
  </si>
  <si>
    <t>7,16</t>
  </si>
  <si>
    <t>8,53</t>
  </si>
  <si>
    <t>10,16</t>
  </si>
  <si>
    <t>11,22</t>
  </si>
  <si>
    <t>13,39</t>
  </si>
  <si>
    <t>15,17</t>
  </si>
  <si>
    <t>8,65</t>
  </si>
  <si>
    <t>9,68</t>
  </si>
  <si>
    <t>11,31</t>
  </si>
  <si>
    <t>11,90</t>
  </si>
  <si>
    <t>15,33</t>
  </si>
  <si>
    <t>9,87</t>
  </si>
  <si>
    <t>19,01</t>
  </si>
  <si>
    <t>23,32</t>
  </si>
  <si>
    <t>35,56</t>
  </si>
  <si>
    <t>15,12</t>
  </si>
  <si>
    <t>19,65</t>
  </si>
  <si>
    <t>33,90</t>
  </si>
  <si>
    <t>35,48</t>
  </si>
  <si>
    <t>59,15</t>
  </si>
  <si>
    <t>3,87</t>
  </si>
  <si>
    <t>4,32</t>
  </si>
  <si>
    <t>5,08</t>
  </si>
  <si>
    <t>6,69</t>
  </si>
  <si>
    <t>13,40</t>
  </si>
  <si>
    <t>8,80</t>
  </si>
  <si>
    <t>11,65</t>
  </si>
  <si>
    <t>14,65</t>
  </si>
  <si>
    <t>7,08</t>
  </si>
  <si>
    <t>10,39</t>
  </si>
  <si>
    <t>15,10</t>
  </si>
  <si>
    <t>20,08</t>
  </si>
  <si>
    <t>28,54</t>
  </si>
  <si>
    <t>37,21</t>
  </si>
  <si>
    <t>63,49</t>
  </si>
  <si>
    <t>1,82</t>
  </si>
  <si>
    <t>2,65</t>
  </si>
  <si>
    <t>2,71</t>
  </si>
  <si>
    <t>5,03</t>
  </si>
  <si>
    <t>6,79</t>
  </si>
  <si>
    <t>10,00</t>
  </si>
  <si>
    <t>10,69</t>
  </si>
  <si>
    <t>16,30</t>
  </si>
  <si>
    <t>18,02</t>
  </si>
  <si>
    <t>18,50</t>
  </si>
  <si>
    <t>24,32</t>
  </si>
  <si>
    <t>35,06</t>
  </si>
  <si>
    <t>35,15</t>
  </si>
  <si>
    <t>48,77</t>
  </si>
  <si>
    <t>48,21</t>
  </si>
  <si>
    <t>63,64</t>
  </si>
  <si>
    <t>63,68</t>
  </si>
  <si>
    <t>81,63</t>
  </si>
  <si>
    <t>82,44</t>
  </si>
  <si>
    <t>101,57</t>
  </si>
  <si>
    <t>101,86</t>
  </si>
  <si>
    <t>123,44</t>
  </si>
  <si>
    <t>124,64</t>
  </si>
  <si>
    <t>162,62</t>
  </si>
  <si>
    <t>163,62</t>
  </si>
  <si>
    <t>198,65</t>
  </si>
  <si>
    <t>204,20</t>
  </si>
  <si>
    <t>41,19</t>
  </si>
  <si>
    <t>135,63</t>
  </si>
  <si>
    <t>145,38</t>
  </si>
  <si>
    <t>219,48</t>
  </si>
  <si>
    <t>308,96</t>
  </si>
  <si>
    <t>368,57</t>
  </si>
  <si>
    <t>9,51</t>
  </si>
  <si>
    <t>6,77</t>
  </si>
  <si>
    <t>22,81</t>
  </si>
  <si>
    <t>13,11</t>
  </si>
  <si>
    <t>9,49</t>
  </si>
  <si>
    <t>6,82</t>
  </si>
  <si>
    <t>17,55</t>
  </si>
  <si>
    <t>5,95</t>
  </si>
  <si>
    <t>21,30</t>
  </si>
  <si>
    <t>11,60</t>
  </si>
  <si>
    <t>7,98</t>
  </si>
  <si>
    <t>19,21</t>
  </si>
  <si>
    <t>19,70</t>
  </si>
  <si>
    <t>18,07</t>
  </si>
  <si>
    <t>21,90</t>
  </si>
  <si>
    <t>22,26</t>
  </si>
  <si>
    <t>26,43</t>
  </si>
  <si>
    <t>19,34</t>
  </si>
  <si>
    <t>24,08</t>
  </si>
  <si>
    <t>31,16</t>
  </si>
  <si>
    <t>22,29</t>
  </si>
  <si>
    <t>28,31</t>
  </si>
  <si>
    <t>36,12</t>
  </si>
  <si>
    <t>26,80</t>
  </si>
  <si>
    <t>29,92</t>
  </si>
  <si>
    <t>39,90</t>
  </si>
  <si>
    <t>17,58</t>
  </si>
  <si>
    <t>17,73</t>
  </si>
  <si>
    <t>18,30</t>
  </si>
  <si>
    <t>20,10</t>
  </si>
  <si>
    <t>20,54</t>
  </si>
  <si>
    <t>22,65</t>
  </si>
  <si>
    <t>11,62</t>
  </si>
  <si>
    <t>12,05</t>
  </si>
  <si>
    <t>14,16</t>
  </si>
  <si>
    <t>14,46</t>
  </si>
  <si>
    <t>18,59</t>
  </si>
  <si>
    <t>24,69</t>
  </si>
  <si>
    <t>25,19</t>
  </si>
  <si>
    <t>30,75</t>
  </si>
  <si>
    <t>115,07</t>
  </si>
  <si>
    <t>5.140,02</t>
  </si>
  <si>
    <t>193,12</t>
  </si>
  <si>
    <t>229,14</t>
  </si>
  <si>
    <t>361,62</t>
  </si>
  <si>
    <t>1.040,84</t>
  </si>
  <si>
    <t>1.455,12</t>
  </si>
  <si>
    <t>14,80</t>
  </si>
  <si>
    <t>23,36</t>
  </si>
  <si>
    <t>70,58</t>
  </si>
  <si>
    <t>97,16</t>
  </si>
  <si>
    <t>131,83</t>
  </si>
  <si>
    <t>385,94</t>
  </si>
  <si>
    <t>1.008,38</t>
  </si>
  <si>
    <t>1.380,52</t>
  </si>
  <si>
    <t>2.265,69</t>
  </si>
  <si>
    <t>607,14</t>
  </si>
  <si>
    <t>356,35</t>
  </si>
  <si>
    <t>413,29</t>
  </si>
  <si>
    <t>809,25</t>
  </si>
  <si>
    <t>670,04</t>
  </si>
  <si>
    <t>994,01</t>
  </si>
  <si>
    <t>861,74</t>
  </si>
  <si>
    <t>261,62</t>
  </si>
  <si>
    <t>61,16</t>
  </si>
  <si>
    <t>11,49</t>
  </si>
  <si>
    <t>12,65</t>
  </si>
  <si>
    <t>13,60</t>
  </si>
  <si>
    <t>19,77</t>
  </si>
  <si>
    <t>21,65</t>
  </si>
  <si>
    <t>59,39</t>
  </si>
  <si>
    <t>60,17</t>
  </si>
  <si>
    <t>61,75</t>
  </si>
  <si>
    <t>65,66</t>
  </si>
  <si>
    <t>69,42</t>
  </si>
  <si>
    <t>73,73</t>
  </si>
  <si>
    <t>74,92</t>
  </si>
  <si>
    <t>77,25</t>
  </si>
  <si>
    <t>80,05</t>
  </si>
  <si>
    <t>84,44</t>
  </si>
  <si>
    <t>90,09</t>
  </si>
  <si>
    <t>62,18</t>
  </si>
  <si>
    <t>18,38</t>
  </si>
  <si>
    <t>48,38</t>
  </si>
  <si>
    <t>8,17</t>
  </si>
  <si>
    <t>12,03</t>
  </si>
  <si>
    <t>11,30</t>
  </si>
  <si>
    <t>14,74</t>
  </si>
  <si>
    <t>19,66</t>
  </si>
  <si>
    <t>26,82</t>
  </si>
  <si>
    <t>32,53</t>
  </si>
  <si>
    <t>39,69</t>
  </si>
  <si>
    <t>34,80</t>
  </si>
  <si>
    <t>37,45</t>
  </si>
  <si>
    <t>44,61</t>
  </si>
  <si>
    <t>50,35</t>
  </si>
  <si>
    <t>52,58</t>
  </si>
  <si>
    <t>40,53</t>
  </si>
  <si>
    <t>47,69</t>
  </si>
  <si>
    <t>55,24</t>
  </si>
  <si>
    <t>58,53</t>
  </si>
  <si>
    <t>70,56</t>
  </si>
  <si>
    <t>63,45</t>
  </si>
  <si>
    <t>75,48</t>
  </si>
  <si>
    <t>53,61</t>
  </si>
  <si>
    <t>65,64</t>
  </si>
  <si>
    <t>79,46</t>
  </si>
  <si>
    <t>33,59</t>
  </si>
  <si>
    <t>40,75</t>
  </si>
  <si>
    <t>32,23</t>
  </si>
  <si>
    <t>39,39</t>
  </si>
  <si>
    <t>93,52</t>
  </si>
  <si>
    <t>100,68</t>
  </si>
  <si>
    <t>13,47</t>
  </si>
  <si>
    <t>31,71</t>
  </si>
  <si>
    <t>38,87</t>
  </si>
  <si>
    <t>18,05</t>
  </si>
  <si>
    <t>25,21</t>
  </si>
  <si>
    <t>24,22</t>
  </si>
  <si>
    <t>26,69</t>
  </si>
  <si>
    <t>31,38</t>
  </si>
  <si>
    <t>33,85</t>
  </si>
  <si>
    <t>20,85</t>
  </si>
  <si>
    <t>25,54</t>
  </si>
  <si>
    <t>28,01</t>
  </si>
  <si>
    <t>16,12</t>
  </si>
  <si>
    <t>23,28</t>
  </si>
  <si>
    <t>25,75</t>
  </si>
  <si>
    <t>34,89</t>
  </si>
  <si>
    <t>42,05</t>
  </si>
  <si>
    <t>30,37</t>
  </si>
  <si>
    <t>35,31</t>
  </si>
  <si>
    <t>37,53</t>
  </si>
  <si>
    <t>42,47</t>
  </si>
  <si>
    <t>51,40</t>
  </si>
  <si>
    <t>58,81</t>
  </si>
  <si>
    <t>58,56</t>
  </si>
  <si>
    <t>65,97</t>
  </si>
  <si>
    <t>52,02</t>
  </si>
  <si>
    <t>51,77</t>
  </si>
  <si>
    <t>59,18</t>
  </si>
  <si>
    <t>59,16</t>
  </si>
  <si>
    <t>71,19</t>
  </si>
  <si>
    <t>87,80</t>
  </si>
  <si>
    <t>99,83</t>
  </si>
  <si>
    <t>31,25</t>
  </si>
  <si>
    <t>38,41</t>
  </si>
  <si>
    <t>47,79</t>
  </si>
  <si>
    <t>54,95</t>
  </si>
  <si>
    <t>44,14</t>
  </si>
  <si>
    <t>51,30</t>
  </si>
  <si>
    <t>36,17</t>
  </si>
  <si>
    <t>43,33</t>
  </si>
  <si>
    <t>52,68</t>
  </si>
  <si>
    <t>59,84</t>
  </si>
  <si>
    <t>53,96</t>
  </si>
  <si>
    <t>49,07</t>
  </si>
  <si>
    <t>56,23</t>
  </si>
  <si>
    <t>103,73</t>
  </si>
  <si>
    <t>124,18</t>
  </si>
  <si>
    <t>164,69</t>
  </si>
  <si>
    <t>46,91</t>
  </si>
  <si>
    <t>25,23</t>
  </si>
  <si>
    <t>18,56</t>
  </si>
  <si>
    <t>15,97</t>
  </si>
  <si>
    <t>103,29</t>
  </si>
  <si>
    <t>44,18</t>
  </si>
  <si>
    <t>18,04</t>
  </si>
  <si>
    <t>57,69</t>
  </si>
  <si>
    <t>39,56</t>
  </si>
  <si>
    <t>54,38</t>
  </si>
  <si>
    <t>54,05</t>
  </si>
  <si>
    <t>71,94</t>
  </si>
  <si>
    <t>125,15</t>
  </si>
  <si>
    <t>29,89</t>
  </si>
  <si>
    <t>54,61</t>
  </si>
  <si>
    <t>77,22</t>
  </si>
  <si>
    <t>88,10</t>
  </si>
  <si>
    <t>72,99</t>
  </si>
  <si>
    <t>76,75</t>
  </si>
  <si>
    <t>43,66</t>
  </si>
  <si>
    <t>30,30</t>
  </si>
  <si>
    <t>37,38</t>
  </si>
  <si>
    <t>33,69</t>
  </si>
  <si>
    <t>37,91</t>
  </si>
  <si>
    <t>49,06</t>
  </si>
  <si>
    <t>22,92</t>
  </si>
  <si>
    <t>29,76</t>
  </si>
  <si>
    <t>54,49</t>
  </si>
  <si>
    <t>32,09</t>
  </si>
  <si>
    <t>35,80</t>
  </si>
  <si>
    <t>34,99</t>
  </si>
  <si>
    <t>1.000,79</t>
  </si>
  <si>
    <t>1.375,33</t>
  </si>
  <si>
    <t>158,35</t>
  </si>
  <si>
    <t>69,56</t>
  </si>
  <si>
    <t>10,32</t>
  </si>
  <si>
    <t>9,25</t>
  </si>
  <si>
    <t>3,69</t>
  </si>
  <si>
    <t>279,51</t>
  </si>
  <si>
    <t>26,87</t>
  </si>
  <si>
    <t>82,98</t>
  </si>
  <si>
    <t>133,23</t>
  </si>
  <si>
    <t>81,94</t>
  </si>
  <si>
    <t>153,94</t>
  </si>
  <si>
    <t>549,62</t>
  </si>
  <si>
    <t>502,43</t>
  </si>
  <si>
    <t>554,76</t>
  </si>
  <si>
    <t>645,89</t>
  </si>
  <si>
    <t>1.124,75</t>
  </si>
  <si>
    <t>1.127,10</t>
  </si>
  <si>
    <t>1.337,71</t>
  </si>
  <si>
    <t>2.035,97</t>
  </si>
  <si>
    <t>744,08</t>
  </si>
  <si>
    <t>842,71</t>
  </si>
  <si>
    <t>904,17</t>
  </si>
  <si>
    <t>1.071,79</t>
  </si>
  <si>
    <t>1.415,61</t>
  </si>
  <si>
    <t>944,00</t>
  </si>
  <si>
    <t>851,73</t>
  </si>
  <si>
    <t>1.127,32</t>
  </si>
  <si>
    <t>989,87</t>
  </si>
  <si>
    <t>1.596,19</t>
  </si>
  <si>
    <t>1.598,33</t>
  </si>
  <si>
    <t>1.649,30</t>
  </si>
  <si>
    <t>1.665,18</t>
  </si>
  <si>
    <t>791,92</t>
  </si>
  <si>
    <t>93,65</t>
  </si>
  <si>
    <t>127,97</t>
  </si>
  <si>
    <t>45,43</t>
  </si>
  <si>
    <t>60,73</t>
  </si>
  <si>
    <t>29,00</t>
  </si>
  <si>
    <t>68,92</t>
  </si>
  <si>
    <t>54,46</t>
  </si>
  <si>
    <t>62,43</t>
  </si>
  <si>
    <t>72,22</t>
  </si>
  <si>
    <t>117,78</t>
  </si>
  <si>
    <t>273,54</t>
  </si>
  <si>
    <t>26,86</t>
  </si>
  <si>
    <t>85,88</t>
  </si>
  <si>
    <t>48,24</t>
  </si>
  <si>
    <t>362,35</t>
  </si>
  <si>
    <t>243,84</t>
  </si>
  <si>
    <t>95,72</t>
  </si>
  <si>
    <t>74,91</t>
  </si>
  <si>
    <t>84,56</t>
  </si>
  <si>
    <t>201,40</t>
  </si>
  <si>
    <t>219,82</t>
  </si>
  <si>
    <t>71,75</t>
  </si>
  <si>
    <t>54,69</t>
  </si>
  <si>
    <t>112,18</t>
  </si>
  <si>
    <t>6.271,02</t>
  </si>
  <si>
    <t>7.749,54</t>
  </si>
  <si>
    <t>9.769,20</t>
  </si>
  <si>
    <t>13.682,42</t>
  </si>
  <si>
    <t>15.960,20</t>
  </si>
  <si>
    <t>25.980,64</t>
  </si>
  <si>
    <t>4.329,35</t>
  </si>
  <si>
    <t>4.847,77</t>
  </si>
  <si>
    <t>35.599,95</t>
  </si>
  <si>
    <t>49.797,08</t>
  </si>
  <si>
    <t>100,48</t>
  </si>
  <si>
    <t>121,03</t>
  </si>
  <si>
    <t>113,05</t>
  </si>
  <si>
    <t>146,13</t>
  </si>
  <si>
    <t>137,38</t>
  </si>
  <si>
    <t>122,98</t>
  </si>
  <si>
    <t>139,49</t>
  </si>
  <si>
    <t>125,45</t>
  </si>
  <si>
    <t>158,57</t>
  </si>
  <si>
    <t>151,13</t>
  </si>
  <si>
    <t>163,70</t>
  </si>
  <si>
    <t>188,06</t>
  </si>
  <si>
    <t>2.739,70</t>
  </si>
  <si>
    <t>25,44</t>
  </si>
  <si>
    <t>18,65</t>
  </si>
  <si>
    <t>25,01</t>
  </si>
  <si>
    <t>38,70</t>
  </si>
  <si>
    <t>61,90</t>
  </si>
  <si>
    <t>30,02</t>
  </si>
  <si>
    <t>41,98</t>
  </si>
  <si>
    <t>18,28</t>
  </si>
  <si>
    <t>37,68</t>
  </si>
  <si>
    <t>72,23</t>
  </si>
  <si>
    <t>98,27</t>
  </si>
  <si>
    <t>149,66</t>
  </si>
  <si>
    <t>98,41</t>
  </si>
  <si>
    <t>69,12</t>
  </si>
  <si>
    <t>428,56</t>
  </si>
  <si>
    <t>646,77</t>
  </si>
  <si>
    <t>7,99</t>
  </si>
  <si>
    <t>64,41</t>
  </si>
  <si>
    <t>298,85</t>
  </si>
  <si>
    <t>202,40</t>
  </si>
  <si>
    <t>310,90</t>
  </si>
  <si>
    <t>573,88</t>
  </si>
  <si>
    <t>94,90</t>
  </si>
  <si>
    <t>199,10</t>
  </si>
  <si>
    <t>279,74</t>
  </si>
  <si>
    <t>423,38</t>
  </si>
  <si>
    <t>63,13</t>
  </si>
  <si>
    <t>68,99</t>
  </si>
  <si>
    <t>1.157,81</t>
  </si>
  <si>
    <t>326,24</t>
  </si>
  <si>
    <t>408,21</t>
  </si>
  <si>
    <t>145,15</t>
  </si>
  <si>
    <t>489,77</t>
  </si>
  <si>
    <t>151,05</t>
  </si>
  <si>
    <t>155,67</t>
  </si>
  <si>
    <t>1.738,90</t>
  </si>
  <si>
    <t>458,74</t>
  </si>
  <si>
    <t>175,67</t>
  </si>
  <si>
    <t>1.377,51</t>
  </si>
  <si>
    <t>26,35</t>
  </si>
  <si>
    <t>161,01</t>
  </si>
  <si>
    <t>293,24</t>
  </si>
  <si>
    <t>959,05</t>
  </si>
  <si>
    <t>1,56</t>
  </si>
  <si>
    <t>42,02</t>
  </si>
  <si>
    <t>1,10</t>
  </si>
  <si>
    <t>2,58</t>
  </si>
  <si>
    <t>3,46</t>
  </si>
  <si>
    <t>51,98</t>
  </si>
  <si>
    <t>372,43</t>
  </si>
  <si>
    <t>1.017,23</t>
  </si>
  <si>
    <t>241,95</t>
  </si>
  <si>
    <t>150,92</t>
  </si>
  <si>
    <t>90,66</t>
  </si>
  <si>
    <t>51,51</t>
  </si>
  <si>
    <t>343,91</t>
  </si>
  <si>
    <t>541,08</t>
  </si>
  <si>
    <t>239,84</t>
  </si>
  <si>
    <t>3,41</t>
  </si>
  <si>
    <t>3,84</t>
  </si>
  <si>
    <t>4,49</t>
  </si>
  <si>
    <t>4,85</t>
  </si>
  <si>
    <t>8,09</t>
  </si>
  <si>
    <t>13,38</t>
  </si>
  <si>
    <t>17,37</t>
  </si>
  <si>
    <t>28,49</t>
  </si>
  <si>
    <t>44,44</t>
  </si>
  <si>
    <t>104,76</t>
  </si>
  <si>
    <t>1,97</t>
  </si>
  <si>
    <t>2,62</t>
  </si>
  <si>
    <t>11,51</t>
  </si>
  <si>
    <t>15,50</t>
  </si>
  <si>
    <t>26,62</t>
  </si>
  <si>
    <t>6,24</t>
  </si>
  <si>
    <t>6,89</t>
  </si>
  <si>
    <t>7,25</t>
  </si>
  <si>
    <t>10,49</t>
  </si>
  <si>
    <t>0,95</t>
  </si>
  <si>
    <t>1,40</t>
  </si>
  <si>
    <t>9,65</t>
  </si>
  <si>
    <t>15,07</t>
  </si>
  <si>
    <t>19,62</t>
  </si>
  <si>
    <t>5.007,32</t>
  </si>
  <si>
    <t>1.067,25</t>
  </si>
  <si>
    <t>3.317,05</t>
  </si>
  <si>
    <t>4.609,48</t>
  </si>
  <si>
    <t>1.505,16</t>
  </si>
  <si>
    <t>1.737,74</t>
  </si>
  <si>
    <t>1.157,10</t>
  </si>
  <si>
    <t>763,87</t>
  </si>
  <si>
    <t>4.519,87</t>
  </si>
  <si>
    <t>3.823,75</t>
  </si>
  <si>
    <t>1,64</t>
  </si>
  <si>
    <t>1,20</t>
  </si>
  <si>
    <t>1,83</t>
  </si>
  <si>
    <t>366,15</t>
  </si>
  <si>
    <t>495,42</t>
  </si>
  <si>
    <t>790,88</t>
  </si>
  <si>
    <t>46,83</t>
  </si>
  <si>
    <t>29,30</t>
  </si>
  <si>
    <t>14,50</t>
  </si>
  <si>
    <t>20,11</t>
  </si>
  <si>
    <t>6,47</t>
  </si>
  <si>
    <t>10,50</t>
  </si>
  <si>
    <t>6,92</t>
  </si>
  <si>
    <t>12,30</t>
  </si>
  <si>
    <t>26,27</t>
  </si>
  <si>
    <t>32,93</t>
  </si>
  <si>
    <t>21,93</t>
  </si>
  <si>
    <t>33,46</t>
  </si>
  <si>
    <t>11,17</t>
  </si>
  <si>
    <t>16,49</t>
  </si>
  <si>
    <t>25,06</t>
  </si>
  <si>
    <t>43,59</t>
  </si>
  <si>
    <t>17,90</t>
  </si>
  <si>
    <t>34,63</t>
  </si>
  <si>
    <t>17,81</t>
  </si>
  <si>
    <t>27,26</t>
  </si>
  <si>
    <t>40,67</t>
  </si>
  <si>
    <t>94,70</t>
  </si>
  <si>
    <t>149,59</t>
  </si>
  <si>
    <t>10,87</t>
  </si>
  <si>
    <t>13,77</t>
  </si>
  <si>
    <t>17,44</t>
  </si>
  <si>
    <t>29,01</t>
  </si>
  <si>
    <t>28,82</t>
  </si>
  <si>
    <t>18,91</t>
  </si>
  <si>
    <t>21,01</t>
  </si>
  <si>
    <t>28,45</t>
  </si>
  <si>
    <t>24,04</t>
  </si>
  <si>
    <t>35,08</t>
  </si>
  <si>
    <t>37,28</t>
  </si>
  <si>
    <t>55,37</t>
  </si>
  <si>
    <t>42,57</t>
  </si>
  <si>
    <t>22,60</t>
  </si>
  <si>
    <t>28,59</t>
  </si>
  <si>
    <t>41,05</t>
  </si>
  <si>
    <t>55,03</t>
  </si>
  <si>
    <t>79,31</t>
  </si>
  <si>
    <t>111,11</t>
  </si>
  <si>
    <t>16,14</t>
  </si>
  <si>
    <t>25,59</t>
  </si>
  <si>
    <t>31,79</t>
  </si>
  <si>
    <t>22,69</t>
  </si>
  <si>
    <t>36,84</t>
  </si>
  <si>
    <t>47,13</t>
  </si>
  <si>
    <t>51,90</t>
  </si>
  <si>
    <t>63,71</t>
  </si>
  <si>
    <t>83,72</t>
  </si>
  <si>
    <t>71,00</t>
  </si>
  <si>
    <t>105,78</t>
  </si>
  <si>
    <t>70,28</t>
  </si>
  <si>
    <t>90,36</t>
  </si>
  <si>
    <t>91,93</t>
  </si>
  <si>
    <t>31,58</t>
  </si>
  <si>
    <t>50,36</t>
  </si>
  <si>
    <t>61,83</t>
  </si>
  <si>
    <t>81,56</t>
  </si>
  <si>
    <t>49,32</t>
  </si>
  <si>
    <t>60,08</t>
  </si>
  <si>
    <t>94,33</t>
  </si>
  <si>
    <t>34,56</t>
  </si>
  <si>
    <t>53,37</t>
  </si>
  <si>
    <t>64,91</t>
  </si>
  <si>
    <t>84,63</t>
  </si>
  <si>
    <t>16,34</t>
  </si>
  <si>
    <t>24,68</t>
  </si>
  <si>
    <t>58,17</t>
  </si>
  <si>
    <t>67,90</t>
  </si>
  <si>
    <t>95,37</t>
  </si>
  <si>
    <t>163,77</t>
  </si>
  <si>
    <t>230,66</t>
  </si>
  <si>
    <t>6,97</t>
  </si>
  <si>
    <t>10,28</t>
  </si>
  <si>
    <t>14,73</t>
  </si>
  <si>
    <t>16,87</t>
  </si>
  <si>
    <t>26,07</t>
  </si>
  <si>
    <t>32,77</t>
  </si>
  <si>
    <t>44,51</t>
  </si>
  <si>
    <t>63,69</t>
  </si>
  <si>
    <t>17,98</t>
  </si>
  <si>
    <t>26,56</t>
  </si>
  <si>
    <t>32,83</t>
  </si>
  <si>
    <t>43,13</t>
  </si>
  <si>
    <t>65,02</t>
  </si>
  <si>
    <t>95,21</t>
  </si>
  <si>
    <t>165,75</t>
  </si>
  <si>
    <t>46,93</t>
  </si>
  <si>
    <t>18,92</t>
  </si>
  <si>
    <t>20,03</t>
  </si>
  <si>
    <t>15,74</t>
  </si>
  <si>
    <t>24,42</t>
  </si>
  <si>
    <t>10,89</t>
  </si>
  <si>
    <t>19,93</t>
  </si>
  <si>
    <t>29,47</t>
  </si>
  <si>
    <t>7,39</t>
  </si>
  <si>
    <t>9,19</t>
  </si>
  <si>
    <t>13,94</t>
  </si>
  <si>
    <t>18,69</t>
  </si>
  <si>
    <t>27,46</t>
  </si>
  <si>
    <t>44,75</t>
  </si>
  <si>
    <t>62,90</t>
  </si>
  <si>
    <t>109,07</t>
  </si>
  <si>
    <t>24,61</t>
  </si>
  <si>
    <t>33,26</t>
  </si>
  <si>
    <t>61,79</t>
  </si>
  <si>
    <t>91,10</t>
  </si>
  <si>
    <t>124,84</t>
  </si>
  <si>
    <t>4,80</t>
  </si>
  <si>
    <t>10,23</t>
  </si>
  <si>
    <t>12,42</t>
  </si>
  <si>
    <t>16,46</t>
  </si>
  <si>
    <t>22,59</t>
  </si>
  <si>
    <t>29,68</t>
  </si>
  <si>
    <t>48,48</t>
  </si>
  <si>
    <t>63,25</t>
  </si>
  <si>
    <t>103,03</t>
  </si>
  <si>
    <t>8,98</t>
  </si>
  <si>
    <t>10,61</t>
  </si>
  <si>
    <t>15,93</t>
  </si>
  <si>
    <t>19,90</t>
  </si>
  <si>
    <t>35,88</t>
  </si>
  <si>
    <t>65,65</t>
  </si>
  <si>
    <t>90,39</t>
  </si>
  <si>
    <t>118,43</t>
  </si>
  <si>
    <t>5,76</t>
  </si>
  <si>
    <t>7,32</t>
  </si>
  <si>
    <t>10,20</t>
  </si>
  <si>
    <t>15,35</t>
  </si>
  <si>
    <t>5,85</t>
  </si>
  <si>
    <t>7,86</t>
  </si>
  <si>
    <t>17,27</t>
  </si>
  <si>
    <t>5,21</t>
  </si>
  <si>
    <t>149,02</t>
  </si>
  <si>
    <t>208,49</t>
  </si>
  <si>
    <t>484,00</t>
  </si>
  <si>
    <t>208,28</t>
  </si>
  <si>
    <t>87,17</t>
  </si>
  <si>
    <t>151,64</t>
  </si>
  <si>
    <t>243,09</t>
  </si>
  <si>
    <t>120,32</t>
  </si>
  <si>
    <t>119,66</t>
  </si>
  <si>
    <t>123,48</t>
  </si>
  <si>
    <t>84,65</t>
  </si>
  <si>
    <t>169,52</t>
  </si>
  <si>
    <t>271,85</t>
  </si>
  <si>
    <t>186,76</t>
  </si>
  <si>
    <t>256,72</t>
  </si>
  <si>
    <t>553,82</t>
  </si>
  <si>
    <t>4,93</t>
  </si>
  <si>
    <t>6,38</t>
  </si>
  <si>
    <t>7,24</t>
  </si>
  <si>
    <t>10,77</t>
  </si>
  <si>
    <t>7,97</t>
  </si>
  <si>
    <t>9,27</t>
  </si>
  <si>
    <t>9,55</t>
  </si>
  <si>
    <t>3,73</t>
  </si>
  <si>
    <t>7,00</t>
  </si>
  <si>
    <t>8,36</t>
  </si>
  <si>
    <t>3,96</t>
  </si>
  <si>
    <t>12,55</t>
  </si>
  <si>
    <t>8,85</t>
  </si>
  <si>
    <t>9,86</t>
  </si>
  <si>
    <t>5,82</t>
  </si>
  <si>
    <t>19,45</t>
  </si>
  <si>
    <t>6,25</t>
  </si>
  <si>
    <t>15,94</t>
  </si>
  <si>
    <t>6,87</t>
  </si>
  <si>
    <t>13,05</t>
  </si>
  <si>
    <t>8,23</t>
  </si>
  <si>
    <t>9,61</t>
  </si>
  <si>
    <t>3,30</t>
  </si>
  <si>
    <t>3,51</t>
  </si>
  <si>
    <t>4,03</t>
  </si>
  <si>
    <t>4,50</t>
  </si>
  <si>
    <t>5,84</t>
  </si>
  <si>
    <t>5,36</t>
  </si>
  <si>
    <t>5,74</t>
  </si>
  <si>
    <t>5,71</t>
  </si>
  <si>
    <t>9,04</t>
  </si>
  <si>
    <t>7,29</t>
  </si>
  <si>
    <t>7,28</t>
  </si>
  <si>
    <t>5,27</t>
  </si>
  <si>
    <t>11,28</t>
  </si>
  <si>
    <t>3,36</t>
  </si>
  <si>
    <t>6,90</t>
  </si>
  <si>
    <t>4,29</t>
  </si>
  <si>
    <t>13,32</t>
  </si>
  <si>
    <t>14,41</t>
  </si>
  <si>
    <t>7,09</t>
  </si>
  <si>
    <t>8,26</t>
  </si>
  <si>
    <t>18,75</t>
  </si>
  <si>
    <t>3,08</t>
  </si>
  <si>
    <t>4,89</t>
  </si>
  <si>
    <t>5,93</t>
  </si>
  <si>
    <t>6,21</t>
  </si>
  <si>
    <t>7,80</t>
  </si>
  <si>
    <t>9,21</t>
  </si>
  <si>
    <t>13,24</t>
  </si>
  <si>
    <t>25,46</t>
  </si>
  <si>
    <t>24,78</t>
  </si>
  <si>
    <t>69,69</t>
  </si>
  <si>
    <t>6,13</t>
  </si>
  <si>
    <t>53,72</t>
  </si>
  <si>
    <t>47,62</t>
  </si>
  <si>
    <t>8,70</t>
  </si>
  <si>
    <t>37,01</t>
  </si>
  <si>
    <t>78,67</t>
  </si>
  <si>
    <t>60,90</t>
  </si>
  <si>
    <t>56,63</t>
  </si>
  <si>
    <t>43,73</t>
  </si>
  <si>
    <t>28,51</t>
  </si>
  <si>
    <t>10,63</t>
  </si>
  <si>
    <t>24,26</t>
  </si>
  <si>
    <t>38,12</t>
  </si>
  <si>
    <t>17,22</t>
  </si>
  <si>
    <t>5,87</t>
  </si>
  <si>
    <t>8,12</t>
  </si>
  <si>
    <t>6,16</t>
  </si>
  <si>
    <t>12,01</t>
  </si>
  <si>
    <t>13,42</t>
  </si>
  <si>
    <t>9,83</t>
  </si>
  <si>
    <t>28,17</t>
  </si>
  <si>
    <t>4,02</t>
  </si>
  <si>
    <t>13,71</t>
  </si>
  <si>
    <t>21,73</t>
  </si>
  <si>
    <t>17,28</t>
  </si>
  <si>
    <t>37,89</t>
  </si>
  <si>
    <t>10,38</t>
  </si>
  <si>
    <t>15,09</t>
  </si>
  <si>
    <t>27,93</t>
  </si>
  <si>
    <t>50,55</t>
  </si>
  <si>
    <t>44,87</t>
  </si>
  <si>
    <t>35,33</t>
  </si>
  <si>
    <t>64,97</t>
  </si>
  <si>
    <t>23,89</t>
  </si>
  <si>
    <t>16,61</t>
  </si>
  <si>
    <t>21,97</t>
  </si>
  <si>
    <t>23,03</t>
  </si>
  <si>
    <t>36,89</t>
  </si>
  <si>
    <t>84,88</t>
  </si>
  <si>
    <t>239,73</t>
  </si>
  <si>
    <t>16,76</t>
  </si>
  <si>
    <t>27,50</t>
  </si>
  <si>
    <t>10,80</t>
  </si>
  <si>
    <t>13,73</t>
  </si>
  <si>
    <t>31,52</t>
  </si>
  <si>
    <t>11,09</t>
  </si>
  <si>
    <t>12,50</t>
  </si>
  <si>
    <t>12,35</t>
  </si>
  <si>
    <t>59,48</t>
  </si>
  <si>
    <t>14,38</t>
  </si>
  <si>
    <t>20,29</t>
  </si>
  <si>
    <t>120,52</t>
  </si>
  <si>
    <t>23,45</t>
  </si>
  <si>
    <t>38,24</t>
  </si>
  <si>
    <t>176,52</t>
  </si>
  <si>
    <t>32,71</t>
  </si>
  <si>
    <t>4,43</t>
  </si>
  <si>
    <t>10,98</t>
  </si>
  <si>
    <t>11,74</t>
  </si>
  <si>
    <t>14,20</t>
  </si>
  <si>
    <t>17,88</t>
  </si>
  <si>
    <t>52,23</t>
  </si>
  <si>
    <t>44,88</t>
  </si>
  <si>
    <t>76,74</t>
  </si>
  <si>
    <t>65,82</t>
  </si>
  <si>
    <t>6,30</t>
  </si>
  <si>
    <t>6,52</t>
  </si>
  <si>
    <t>15,89</t>
  </si>
  <si>
    <t>11,87</t>
  </si>
  <si>
    <t>17,61</t>
  </si>
  <si>
    <t>6,40</t>
  </si>
  <si>
    <t>10,21</t>
  </si>
  <si>
    <t>9,95</t>
  </si>
  <si>
    <t>14,61</t>
  </si>
  <si>
    <t>5,35</t>
  </si>
  <si>
    <t>9,14</t>
  </si>
  <si>
    <t>18,21</t>
  </si>
  <si>
    <t>8,91</t>
  </si>
  <si>
    <t>27,25</t>
  </si>
  <si>
    <t>14,08</t>
  </si>
  <si>
    <t>7,76</t>
  </si>
  <si>
    <t>20,96</t>
  </si>
  <si>
    <t>12,11</t>
  </si>
  <si>
    <t>16,51</t>
  </si>
  <si>
    <t>17,64</t>
  </si>
  <si>
    <t>37,12</t>
  </si>
  <si>
    <t>26,67</t>
  </si>
  <si>
    <t>41,41</t>
  </si>
  <si>
    <t>68,77</t>
  </si>
  <si>
    <t>46,18</t>
  </si>
  <si>
    <t>18,44</t>
  </si>
  <si>
    <t>25,40</t>
  </si>
  <si>
    <t>94,25</t>
  </si>
  <si>
    <t>26,24</t>
  </si>
  <si>
    <t>48,86</t>
  </si>
  <si>
    <t>47,21</t>
  </si>
  <si>
    <t>43,18</t>
  </si>
  <si>
    <t>11,66</t>
  </si>
  <si>
    <t>10,86</t>
  </si>
  <si>
    <t>33,64</t>
  </si>
  <si>
    <t>8,99</t>
  </si>
  <si>
    <t>135,76</t>
  </si>
  <si>
    <t>110,39</t>
  </si>
  <si>
    <t>12,63</t>
  </si>
  <si>
    <t>99,06</t>
  </si>
  <si>
    <t>27,40</t>
  </si>
  <si>
    <t>76,76</t>
  </si>
  <si>
    <t>14,59</t>
  </si>
  <si>
    <t>30,68</t>
  </si>
  <si>
    <t>33,54</t>
  </si>
  <si>
    <t>7,35</t>
  </si>
  <si>
    <t>7,71</t>
  </si>
  <si>
    <t>10,13</t>
  </si>
  <si>
    <t>5,33</t>
  </si>
  <si>
    <t>9,88</t>
  </si>
  <si>
    <t>11,04</t>
  </si>
  <si>
    <t>7,52</t>
  </si>
  <si>
    <t>12,85</t>
  </si>
  <si>
    <t>12,37</t>
  </si>
  <si>
    <t>13,18</t>
  </si>
  <si>
    <t>3,88</t>
  </si>
  <si>
    <t>23,22</t>
  </si>
  <si>
    <t>16,29</t>
  </si>
  <si>
    <t>16,36</t>
  </si>
  <si>
    <t>6,72</t>
  </si>
  <si>
    <t>48,03</t>
  </si>
  <si>
    <t>4,11</t>
  </si>
  <si>
    <t>6,43</t>
  </si>
  <si>
    <t>10,78</t>
  </si>
  <si>
    <t>16,31</t>
  </si>
  <si>
    <t>25,34</t>
  </si>
  <si>
    <t>4,51</t>
  </si>
  <si>
    <t>23,83</t>
  </si>
  <si>
    <t>92,68</t>
  </si>
  <si>
    <t>18,27</t>
  </si>
  <si>
    <t>11,73</t>
  </si>
  <si>
    <t>11,92</t>
  </si>
  <si>
    <t>27,51</t>
  </si>
  <si>
    <t>61,77</t>
  </si>
  <si>
    <t>12,33</t>
  </si>
  <si>
    <t>18,83</t>
  </si>
  <si>
    <t>21,02</t>
  </si>
  <si>
    <t>21,63</t>
  </si>
  <si>
    <t>40,86</t>
  </si>
  <si>
    <t>41,50</t>
  </si>
  <si>
    <t>100,69</t>
  </si>
  <si>
    <t>103,05</t>
  </si>
  <si>
    <t>118,29</t>
  </si>
  <si>
    <t>121,46</t>
  </si>
  <si>
    <t>22,83</t>
  </si>
  <si>
    <t>26,73</t>
  </si>
  <si>
    <t>31,26</t>
  </si>
  <si>
    <t>10,09</t>
  </si>
  <si>
    <t>9,80</t>
  </si>
  <si>
    <t>22,63</t>
  </si>
  <si>
    <t>44,04</t>
  </si>
  <si>
    <t>16,17</t>
  </si>
  <si>
    <t>23,13</t>
  </si>
  <si>
    <t>7,69</t>
  </si>
  <si>
    <t>91,98</t>
  </si>
  <si>
    <t>10,95</t>
  </si>
  <si>
    <t>17,57</t>
  </si>
  <si>
    <t>9,57</t>
  </si>
  <si>
    <t>12,69</t>
  </si>
  <si>
    <t>16,07</t>
  </si>
  <si>
    <t>21,94</t>
  </si>
  <si>
    <t>93,94</t>
  </si>
  <si>
    <t>33,35</t>
  </si>
  <si>
    <t>17,33</t>
  </si>
  <si>
    <t>18,53</t>
  </si>
  <si>
    <t>112,29</t>
  </si>
  <si>
    <t>22,99</t>
  </si>
  <si>
    <t>21,51</t>
  </si>
  <si>
    <t>26,04</t>
  </si>
  <si>
    <t>151,73</t>
  </si>
  <si>
    <t>75,64</t>
  </si>
  <si>
    <t>82,69</t>
  </si>
  <si>
    <t>109,52</t>
  </si>
  <si>
    <t>95,17</t>
  </si>
  <si>
    <t>160,58</t>
  </si>
  <si>
    <t>26,10</t>
  </si>
  <si>
    <t>115,57</t>
  </si>
  <si>
    <t>141,84</t>
  </si>
  <si>
    <t>15,99</t>
  </si>
  <si>
    <t>16,06</t>
  </si>
  <si>
    <t>26,32</t>
  </si>
  <si>
    <t>47,73</t>
  </si>
  <si>
    <t>48,25</t>
  </si>
  <si>
    <t>51,65</t>
  </si>
  <si>
    <t>37,65</t>
  </si>
  <si>
    <t>30,96</t>
  </si>
  <si>
    <t>78,37</t>
  </si>
  <si>
    <t>130,52</t>
  </si>
  <si>
    <t>16,26</t>
  </si>
  <si>
    <t>14,03</t>
  </si>
  <si>
    <t>15,01</t>
  </si>
  <si>
    <t>12,89</t>
  </si>
  <si>
    <t>21,47</t>
  </si>
  <si>
    <t>31,76</t>
  </si>
  <si>
    <t>47,82</t>
  </si>
  <si>
    <t>143,21</t>
  </si>
  <si>
    <t>14,01</t>
  </si>
  <si>
    <t>18,36</t>
  </si>
  <si>
    <t>27,81</t>
  </si>
  <si>
    <t>74,67</t>
  </si>
  <si>
    <t>11,55</t>
  </si>
  <si>
    <t>16,54</t>
  </si>
  <si>
    <t>30,36</t>
  </si>
  <si>
    <t>39,61</t>
  </si>
  <si>
    <t>70,40</t>
  </si>
  <si>
    <t>177,11</t>
  </si>
  <si>
    <t>4,83</t>
  </si>
  <si>
    <t>6,70</t>
  </si>
  <si>
    <t>9,53</t>
  </si>
  <si>
    <t>10,02</t>
  </si>
  <si>
    <t>14,56</t>
  </si>
  <si>
    <t>19,56</t>
  </si>
  <si>
    <t>7,56</t>
  </si>
  <si>
    <t>13,06</t>
  </si>
  <si>
    <t>18,82</t>
  </si>
  <si>
    <t>4,98</t>
  </si>
  <si>
    <t>11,99</t>
  </si>
  <si>
    <t>17,31</t>
  </si>
  <si>
    <t>24,46</t>
  </si>
  <si>
    <t>37,37</t>
  </si>
  <si>
    <t>48,35</t>
  </si>
  <si>
    <t>53,39</t>
  </si>
  <si>
    <t>71,13</t>
  </si>
  <si>
    <t>55,62</t>
  </si>
  <si>
    <t>54,50</t>
  </si>
  <si>
    <t>82,16</t>
  </si>
  <si>
    <t>77,24</t>
  </si>
  <si>
    <t>107,66</t>
  </si>
  <si>
    <t>98,17</t>
  </si>
  <si>
    <t>72,66</t>
  </si>
  <si>
    <t>105,47</t>
  </si>
  <si>
    <t>130,01</t>
  </si>
  <si>
    <t>20,89</t>
  </si>
  <si>
    <t>21,79</t>
  </si>
  <si>
    <t>24,95</t>
  </si>
  <si>
    <t>25,79</t>
  </si>
  <si>
    <t>29,39</t>
  </si>
  <si>
    <t>37,35</t>
  </si>
  <si>
    <t>37,34</t>
  </si>
  <si>
    <t>54,44</t>
  </si>
  <si>
    <t>68,80</t>
  </si>
  <si>
    <t>73,27</t>
  </si>
  <si>
    <t>31,59</t>
  </si>
  <si>
    <t>30,38</t>
  </si>
  <si>
    <t>39,13</t>
  </si>
  <si>
    <t>36,74</t>
  </si>
  <si>
    <t>44,64</t>
  </si>
  <si>
    <t>42,99</t>
  </si>
  <si>
    <t>55,55</t>
  </si>
  <si>
    <t>54,43</t>
  </si>
  <si>
    <t>83,76</t>
  </si>
  <si>
    <t>78,84</t>
  </si>
  <si>
    <t>110,87</t>
  </si>
  <si>
    <t>101,38</t>
  </si>
  <si>
    <t>49,31</t>
  </si>
  <si>
    <t>56,71</t>
  </si>
  <si>
    <t>72,57</t>
  </si>
  <si>
    <t>107,56</t>
  </si>
  <si>
    <t>134,31</t>
  </si>
  <si>
    <t>15,08</t>
  </si>
  <si>
    <t>15,98</t>
  </si>
  <si>
    <t>18,33</t>
  </si>
  <si>
    <t>19,17</t>
  </si>
  <si>
    <t>21,70</t>
  </si>
  <si>
    <t>21,86</t>
  </si>
  <si>
    <t>28,68</t>
  </si>
  <si>
    <t>28,67</t>
  </si>
  <si>
    <t>56,72</t>
  </si>
  <si>
    <t>61,19</t>
  </si>
  <si>
    <t>22,87</t>
  </si>
  <si>
    <t>21,66</t>
  </si>
  <si>
    <t>26,84</t>
  </si>
  <si>
    <t>31,70</t>
  </si>
  <si>
    <t>42,58</t>
  </si>
  <si>
    <t>41,46</t>
  </si>
  <si>
    <t>68,20</t>
  </si>
  <si>
    <t>63,28</t>
  </si>
  <si>
    <t>92,78</t>
  </si>
  <si>
    <t>83,29</t>
  </si>
  <si>
    <t>36,06</t>
  </si>
  <si>
    <t>41,68</t>
  </si>
  <si>
    <t>55,27</t>
  </si>
  <si>
    <t>86,84</t>
  </si>
  <si>
    <t>110,15</t>
  </si>
  <si>
    <t>8,38</t>
  </si>
  <si>
    <t>13,31</t>
  </si>
  <si>
    <t>20,65</t>
  </si>
  <si>
    <t>21,55</t>
  </si>
  <si>
    <t>11,45</t>
  </si>
  <si>
    <t>19,88</t>
  </si>
  <si>
    <t>15,42</t>
  </si>
  <si>
    <t>25,02</t>
  </si>
  <si>
    <t>40,51</t>
  </si>
  <si>
    <t>70,05</t>
  </si>
  <si>
    <t>104,53</t>
  </si>
  <si>
    <t>151,65</t>
  </si>
  <si>
    <t>43,87</t>
  </si>
  <si>
    <t>52,08</t>
  </si>
  <si>
    <t>70,02</t>
  </si>
  <si>
    <t>105,58</t>
  </si>
  <si>
    <t>153,79</t>
  </si>
  <si>
    <t>25,71</t>
  </si>
  <si>
    <t>37,25</t>
  </si>
  <si>
    <t>44,55</t>
  </si>
  <si>
    <t>61,35</t>
  </si>
  <si>
    <t>95,18</t>
  </si>
  <si>
    <t>141,71</t>
  </si>
  <si>
    <t>39,27</t>
  </si>
  <si>
    <t>55,51</t>
  </si>
  <si>
    <t>74,85</t>
  </si>
  <si>
    <t>21,72</t>
  </si>
  <si>
    <t>21,84</t>
  </si>
  <si>
    <t>26,47</t>
  </si>
  <si>
    <t>26,46</t>
  </si>
  <si>
    <t>30,09</t>
  </si>
  <si>
    <t>56,56</t>
  </si>
  <si>
    <t>76,99</t>
  </si>
  <si>
    <t>19,85</t>
  </si>
  <si>
    <t>22,56</t>
  </si>
  <si>
    <t>30,57</t>
  </si>
  <si>
    <t>46,16</t>
  </si>
  <si>
    <t>13,97</t>
  </si>
  <si>
    <t>5,69</t>
  </si>
  <si>
    <t>205,61</t>
  </si>
  <si>
    <t>18,93</t>
  </si>
  <si>
    <t>226,18</t>
  </si>
  <si>
    <t>32,33</t>
  </si>
  <si>
    <t>14,06</t>
  </si>
  <si>
    <t>12,41</t>
  </si>
  <si>
    <t>259,11</t>
  </si>
  <si>
    <t>21,06</t>
  </si>
  <si>
    <t>325,08</t>
  </si>
  <si>
    <t>450,22</t>
  </si>
  <si>
    <t>69,53</t>
  </si>
  <si>
    <t>593,74</t>
  </si>
  <si>
    <t>34,83</t>
  </si>
  <si>
    <t>15,68</t>
  </si>
  <si>
    <t>9,15</t>
  </si>
  <si>
    <t>178,37</t>
  </si>
  <si>
    <t>7,22</t>
  </si>
  <si>
    <t>207,14</t>
  </si>
  <si>
    <t>10,06</t>
  </si>
  <si>
    <t>20,46</t>
  </si>
  <si>
    <t>8,68</t>
  </si>
  <si>
    <t>227,72</t>
  </si>
  <si>
    <t>37,84</t>
  </si>
  <si>
    <t>7,55</t>
  </si>
  <si>
    <t>12,94</t>
  </si>
  <si>
    <t>17,76</t>
  </si>
  <si>
    <t>16,58</t>
  </si>
  <si>
    <t>9,30</t>
  </si>
  <si>
    <t>11,02</t>
  </si>
  <si>
    <t>178,52</t>
  </si>
  <si>
    <t>8,24</t>
  </si>
  <si>
    <t>208,51</t>
  </si>
  <si>
    <t>11,43</t>
  </si>
  <si>
    <t>12,76</t>
  </si>
  <si>
    <t>21,83</t>
  </si>
  <si>
    <t>36,33</t>
  </si>
  <si>
    <t>230,18</t>
  </si>
  <si>
    <t>8,60</t>
  </si>
  <si>
    <t>12,19</t>
  </si>
  <si>
    <t>38,17</t>
  </si>
  <si>
    <t>54,93</t>
  </si>
  <si>
    <t>118,51</t>
  </si>
  <si>
    <t>11,14</t>
  </si>
  <si>
    <t>28,19</t>
  </si>
  <si>
    <t>28,20</t>
  </si>
  <si>
    <t>42,37</t>
  </si>
  <si>
    <t>37,33</t>
  </si>
  <si>
    <t>61,09</t>
  </si>
  <si>
    <t>56,62</t>
  </si>
  <si>
    <t>40,77</t>
  </si>
  <si>
    <t>41,89</t>
  </si>
  <si>
    <t>60,81</t>
  </si>
  <si>
    <t>65,73</t>
  </si>
  <si>
    <t>83,15</t>
  </si>
  <si>
    <t>92,64</t>
  </si>
  <si>
    <t>54,25</t>
  </si>
  <si>
    <t>83,45</t>
  </si>
  <si>
    <t>36,97</t>
  </si>
  <si>
    <t>82,21</t>
  </si>
  <si>
    <t>119,75</t>
  </si>
  <si>
    <t>165,42</t>
  </si>
  <si>
    <t>61,49</t>
  </si>
  <si>
    <t>68,60</t>
  </si>
  <si>
    <t>154,84</t>
  </si>
  <si>
    <t>130,14</t>
  </si>
  <si>
    <t>152,99</t>
  </si>
  <si>
    <t>337,70</t>
  </si>
  <si>
    <t>88,82</t>
  </si>
  <si>
    <t>192,65</t>
  </si>
  <si>
    <t>287,91</t>
  </si>
  <si>
    <t>585,00</t>
  </si>
  <si>
    <t>3,99</t>
  </si>
  <si>
    <t>5,07</t>
  </si>
  <si>
    <t>4,64</t>
  </si>
  <si>
    <t>8,45</t>
  </si>
  <si>
    <t>18,95</t>
  </si>
  <si>
    <t>25,84</t>
  </si>
  <si>
    <t>22,68</t>
  </si>
  <si>
    <t>41,65</t>
  </si>
  <si>
    <t>47,18</t>
  </si>
  <si>
    <t>56,70</t>
  </si>
  <si>
    <t>68,34</t>
  </si>
  <si>
    <t>7,05</t>
  </si>
  <si>
    <t>9,52</t>
  </si>
  <si>
    <t>15,83</t>
  </si>
  <si>
    <t>11,19</t>
  </si>
  <si>
    <t>16,74</t>
  </si>
  <si>
    <t>31,55</t>
  </si>
  <si>
    <t>34,84</t>
  </si>
  <si>
    <t>73,29</t>
  </si>
  <si>
    <t>51,22</t>
  </si>
  <si>
    <t>90,81</t>
  </si>
  <si>
    <t>182,04</t>
  </si>
  <si>
    <t>120,56</t>
  </si>
  <si>
    <t>7,30</t>
  </si>
  <si>
    <t>10,93</t>
  </si>
  <si>
    <t>15,92</t>
  </si>
  <si>
    <t>20,56</t>
  </si>
  <si>
    <t>37,97</t>
  </si>
  <si>
    <t>57,10</t>
  </si>
  <si>
    <t>49,75</t>
  </si>
  <si>
    <t>93,35</t>
  </si>
  <si>
    <t>82,43</t>
  </si>
  <si>
    <t>147,96</t>
  </si>
  <si>
    <t>117,26</t>
  </si>
  <si>
    <t>22,22</t>
  </si>
  <si>
    <t>32,78</t>
  </si>
  <si>
    <t>42,09</t>
  </si>
  <si>
    <t>48,94</t>
  </si>
  <si>
    <t>19,63</t>
  </si>
  <si>
    <t>23,53</t>
  </si>
  <si>
    <t>30,89</t>
  </si>
  <si>
    <t>40,31</t>
  </si>
  <si>
    <t>52,88</t>
  </si>
  <si>
    <t>164,45</t>
  </si>
  <si>
    <t>216,56</t>
  </si>
  <si>
    <t>303,77</t>
  </si>
  <si>
    <t>16,13</t>
  </si>
  <si>
    <t>24,67</t>
  </si>
  <si>
    <t>92,30</t>
  </si>
  <si>
    <t>112,00</t>
  </si>
  <si>
    <t>23,92</t>
  </si>
  <si>
    <t>97,80</t>
  </si>
  <si>
    <t>43,51</t>
  </si>
  <si>
    <t>101,03</t>
  </si>
  <si>
    <t>27,20</t>
  </si>
  <si>
    <t>33,27</t>
  </si>
  <si>
    <t>54,74</t>
  </si>
  <si>
    <t>115,54</t>
  </si>
  <si>
    <t>149,27</t>
  </si>
  <si>
    <t>15,67</t>
  </si>
  <si>
    <t>28,80</t>
  </si>
  <si>
    <t>38,60</t>
  </si>
  <si>
    <t>49,15</t>
  </si>
  <si>
    <t>66,01</t>
  </si>
  <si>
    <t>215,57</t>
  </si>
  <si>
    <t>285,41</t>
  </si>
  <si>
    <t>427,81</t>
  </si>
  <si>
    <t>82,66</t>
  </si>
  <si>
    <t>25,33</t>
  </si>
  <si>
    <t>44,34</t>
  </si>
  <si>
    <t>43,11</t>
  </si>
  <si>
    <t>23,40</t>
  </si>
  <si>
    <t>11,70</t>
  </si>
  <si>
    <t>11,80</t>
  </si>
  <si>
    <t>29,74</t>
  </si>
  <si>
    <t>6,27</t>
  </si>
  <si>
    <t>12,60</t>
  </si>
  <si>
    <t>20,82</t>
  </si>
  <si>
    <t>20,48</t>
  </si>
  <si>
    <t>13,22</t>
  </si>
  <si>
    <t>8,52</t>
  </si>
  <si>
    <t>22,80</t>
  </si>
  <si>
    <t>18,10</t>
  </si>
  <si>
    <t>8,66</t>
  </si>
  <si>
    <t>16,90</t>
  </si>
  <si>
    <t>2,77</t>
  </si>
  <si>
    <t>4,60</t>
  </si>
  <si>
    <t>7,85</t>
  </si>
  <si>
    <t>7,51</t>
  </si>
  <si>
    <t>14,47</t>
  </si>
  <si>
    <t>21,91</t>
  </si>
  <si>
    <t>47,57</t>
  </si>
  <si>
    <t>46,25</t>
  </si>
  <si>
    <t>71,54</t>
  </si>
  <si>
    <t>107,01</t>
  </si>
  <si>
    <t>10,88</t>
  </si>
  <si>
    <t>7,82</t>
  </si>
  <si>
    <t>3,17</t>
  </si>
  <si>
    <t>3,33</t>
  </si>
  <si>
    <t>14,89</t>
  </si>
  <si>
    <t>30,59</t>
  </si>
  <si>
    <t>48,16</t>
  </si>
  <si>
    <t>75,97</t>
  </si>
  <si>
    <t>11,82</t>
  </si>
  <si>
    <t>16,47</t>
  </si>
  <si>
    <t>27,68</t>
  </si>
  <si>
    <t>51,49</t>
  </si>
  <si>
    <t>77,21</t>
  </si>
  <si>
    <t>3,54</t>
  </si>
  <si>
    <t>12,58</t>
  </si>
  <si>
    <t>12,08</t>
  </si>
  <si>
    <t>15,47</t>
  </si>
  <si>
    <t>32,75</t>
  </si>
  <si>
    <t>47,64</t>
  </si>
  <si>
    <t>75,94</t>
  </si>
  <si>
    <t>5,04</t>
  </si>
  <si>
    <t>5,63</t>
  </si>
  <si>
    <t>7,61</t>
  </si>
  <si>
    <t>17,74</t>
  </si>
  <si>
    <t>22,77</t>
  </si>
  <si>
    <t>50,80</t>
  </si>
  <si>
    <t>106,98</t>
  </si>
  <si>
    <t>8,94</t>
  </si>
  <si>
    <t>8,63</t>
  </si>
  <si>
    <t>14,60</t>
  </si>
  <si>
    <t>20,80</t>
  </si>
  <si>
    <t>28,85</t>
  </si>
  <si>
    <t>55,76</t>
  </si>
  <si>
    <t>76,13</t>
  </si>
  <si>
    <t>121,31</t>
  </si>
  <si>
    <t>181,27</t>
  </si>
  <si>
    <t>93,10</t>
  </si>
  <si>
    <t>166,66</t>
  </si>
  <si>
    <t>187,19</t>
  </si>
  <si>
    <t>90,88</t>
  </si>
  <si>
    <t>151,55</t>
  </si>
  <si>
    <t>8,54</t>
  </si>
  <si>
    <t>9,77</t>
  </si>
  <si>
    <t>10,59</t>
  </si>
  <si>
    <t>10,68</t>
  </si>
  <si>
    <t>17,93</t>
  </si>
  <si>
    <t>16,79</t>
  </si>
  <si>
    <t>15,66</t>
  </si>
  <si>
    <t>28,33</t>
  </si>
  <si>
    <t>24,18</t>
  </si>
  <si>
    <t>24,50</t>
  </si>
  <si>
    <t>10,11</t>
  </si>
  <si>
    <t>15,38</t>
  </si>
  <si>
    <t>13,99</t>
  </si>
  <si>
    <t>14,51</t>
  </si>
  <si>
    <t>20,26</t>
  </si>
  <si>
    <t>16,56</t>
  </si>
  <si>
    <t>29,48</t>
  </si>
  <si>
    <t>25,52</t>
  </si>
  <si>
    <t>27,17</t>
  </si>
  <si>
    <t>14,88</t>
  </si>
  <si>
    <t>13,49</t>
  </si>
  <si>
    <t>17,41</t>
  </si>
  <si>
    <t>15,28</t>
  </si>
  <si>
    <t>19,35</t>
  </si>
  <si>
    <t>18,62</t>
  </si>
  <si>
    <t>25,26</t>
  </si>
  <si>
    <t>27,09</t>
  </si>
  <si>
    <t>21,41</t>
  </si>
  <si>
    <t>23,49</t>
  </si>
  <si>
    <t>35,09</t>
  </si>
  <si>
    <t>12,79</t>
  </si>
  <si>
    <t>14,91</t>
  </si>
  <si>
    <t>16,96</t>
  </si>
  <si>
    <t>22,72</t>
  </si>
  <si>
    <t>21,36</t>
  </si>
  <si>
    <t>33,79</t>
  </si>
  <si>
    <t>34,26</t>
  </si>
  <si>
    <t>42,34</t>
  </si>
  <si>
    <t>20,67</t>
  </si>
  <si>
    <t>31,86</t>
  </si>
  <si>
    <t>42,69</t>
  </si>
  <si>
    <t>49,47</t>
  </si>
  <si>
    <t>23,58</t>
  </si>
  <si>
    <t>37,10</t>
  </si>
  <si>
    <t>53,66</t>
  </si>
  <si>
    <t>49,34</t>
  </si>
  <si>
    <t>56,82</t>
  </si>
  <si>
    <t>60,25</t>
  </si>
  <si>
    <t>72,28</t>
  </si>
  <si>
    <t>126,36</t>
  </si>
  <si>
    <t>135,09</t>
  </si>
  <si>
    <t>136,73</t>
  </si>
  <si>
    <t>137,52</t>
  </si>
  <si>
    <t>157,08</t>
  </si>
  <si>
    <t>165,95</t>
  </si>
  <si>
    <t>317,23</t>
  </si>
  <si>
    <t>356,97</t>
  </si>
  <si>
    <t>179,21</t>
  </si>
  <si>
    <t>117,02</t>
  </si>
  <si>
    <t>131,09</t>
  </si>
  <si>
    <t>179,40</t>
  </si>
  <si>
    <t>239,07</t>
  </si>
  <si>
    <t>636,38</t>
  </si>
  <si>
    <t>520,36</t>
  </si>
  <si>
    <t>46,58</t>
  </si>
  <si>
    <t>22,19</t>
  </si>
  <si>
    <t>8,46</t>
  </si>
  <si>
    <t>408,61</t>
  </si>
  <si>
    <t>458,96</t>
  </si>
  <si>
    <t>585,01</t>
  </si>
  <si>
    <t>359,13</t>
  </si>
  <si>
    <t>256,40</t>
  </si>
  <si>
    <t>149,55</t>
  </si>
  <si>
    <t>25,70</t>
  </si>
  <si>
    <t>40,64</t>
  </si>
  <si>
    <t>14,22</t>
  </si>
  <si>
    <t>114,16</t>
  </si>
  <si>
    <t>14,70</t>
  </si>
  <si>
    <t>8,37</t>
  </si>
  <si>
    <t>8,43</t>
  </si>
  <si>
    <t>28,12</t>
  </si>
  <si>
    <t>30,46</t>
  </si>
  <si>
    <t>347,92</t>
  </si>
  <si>
    <t>613,42</t>
  </si>
  <si>
    <t>430,21</t>
  </si>
  <si>
    <t>189,14</t>
  </si>
  <si>
    <t>295,43</t>
  </si>
  <si>
    <t>226,70</t>
  </si>
  <si>
    <t>151,03</t>
  </si>
  <si>
    <t>106,34</t>
  </si>
  <si>
    <t>203,23</t>
  </si>
  <si>
    <t>265,84</t>
  </si>
  <si>
    <t>104,00</t>
  </si>
  <si>
    <t>217,47</t>
  </si>
  <si>
    <t>50,88</t>
  </si>
  <si>
    <t>262,22</t>
  </si>
  <si>
    <t>101,82</t>
  </si>
  <si>
    <t>97,38</t>
  </si>
  <si>
    <t>43,00</t>
  </si>
  <si>
    <t>18,74</t>
  </si>
  <si>
    <t>38,90</t>
  </si>
  <si>
    <t>85,94</t>
  </si>
  <si>
    <t>25,96</t>
  </si>
  <si>
    <t>657,98</t>
  </si>
  <si>
    <t>617,16</t>
  </si>
  <si>
    <t>624,38</t>
  </si>
  <si>
    <t>537,89</t>
  </si>
  <si>
    <t>397,61</t>
  </si>
  <si>
    <t>404,83</t>
  </si>
  <si>
    <t>288,55</t>
  </si>
  <si>
    <t>295,77</t>
  </si>
  <si>
    <t>188,03</t>
  </si>
  <si>
    <t>195,25</t>
  </si>
  <si>
    <t>181,70</t>
  </si>
  <si>
    <t>188,92</t>
  </si>
  <si>
    <t>378,38</t>
  </si>
  <si>
    <t>261,06</t>
  </si>
  <si>
    <t>254,73</t>
  </si>
  <si>
    <t>200,04</t>
  </si>
  <si>
    <t>305,83</t>
  </si>
  <si>
    <t>140,41</t>
  </si>
  <si>
    <t>246,20</t>
  </si>
  <si>
    <t>273,75</t>
  </si>
  <si>
    <t>684,09</t>
  </si>
  <si>
    <t>522,10</t>
  </si>
  <si>
    <t>180,85</t>
  </si>
  <si>
    <t>174,52</t>
  </si>
  <si>
    <t>751,29</t>
  </si>
  <si>
    <t>60,26</t>
  </si>
  <si>
    <t>492,95</t>
  </si>
  <si>
    <t>862,69</t>
  </si>
  <si>
    <t>844,09</t>
  </si>
  <si>
    <t>166,29</t>
  </si>
  <si>
    <t>171,38</t>
  </si>
  <si>
    <t>600,34</t>
  </si>
  <si>
    <t>605,43</t>
  </si>
  <si>
    <t>38,27</t>
  </si>
  <si>
    <t>60,97</t>
  </si>
  <si>
    <t>47,99</t>
  </si>
  <si>
    <t>136,91</t>
  </si>
  <si>
    <t>63,43</t>
  </si>
  <si>
    <t>22,25</t>
  </si>
  <si>
    <t>1.161,65</t>
  </si>
  <si>
    <t>1.450,99</t>
  </si>
  <si>
    <t>1.275,73</t>
  </si>
  <si>
    <t>93,00</t>
  </si>
  <si>
    <t>152,33</t>
  </si>
  <si>
    <t>214,61</t>
  </si>
  <si>
    <t>52,83</t>
  </si>
  <si>
    <t>56,04</t>
  </si>
  <si>
    <t>86,38</t>
  </si>
  <si>
    <t>115,74</t>
  </si>
  <si>
    <t>229,97</t>
  </si>
  <si>
    <t>386,47</t>
  </si>
  <si>
    <t>71,79</t>
  </si>
  <si>
    <t>90,85</t>
  </si>
  <si>
    <t>126,65</t>
  </si>
  <si>
    <t>142,55</t>
  </si>
  <si>
    <t>190,85</t>
  </si>
  <si>
    <t>274,07</t>
  </si>
  <si>
    <t>358,48</t>
  </si>
  <si>
    <t>548,16</t>
  </si>
  <si>
    <t>55,58</t>
  </si>
  <si>
    <t>84,35</t>
  </si>
  <si>
    <t>116,34</t>
  </si>
  <si>
    <t>201,00</t>
  </si>
  <si>
    <t>255,82</t>
  </si>
  <si>
    <t>436,93</t>
  </si>
  <si>
    <t>118,55</t>
  </si>
  <si>
    <t>176,33</t>
  </si>
  <si>
    <t>76,55</t>
  </si>
  <si>
    <t>236,67</t>
  </si>
  <si>
    <t>34,79</t>
  </si>
  <si>
    <t>36,36</t>
  </si>
  <si>
    <t>246,34</t>
  </si>
  <si>
    <t>39,87</t>
  </si>
  <si>
    <t>42,71</t>
  </si>
  <si>
    <t>45,62</t>
  </si>
  <si>
    <t>377,25</t>
  </si>
  <si>
    <t>201,81</t>
  </si>
  <si>
    <t>75,39</t>
  </si>
  <si>
    <t>77,64</t>
  </si>
  <si>
    <t>73,48</t>
  </si>
  <si>
    <t>81,82</t>
  </si>
  <si>
    <t>25,91</t>
  </si>
  <si>
    <t>42,61</t>
  </si>
  <si>
    <t>59,76</t>
  </si>
  <si>
    <t>108,96</t>
  </si>
  <si>
    <t>53,99</t>
  </si>
  <si>
    <t>71,40</t>
  </si>
  <si>
    <t>89,17</t>
  </si>
  <si>
    <t>106,17</t>
  </si>
  <si>
    <t>139,36</t>
  </si>
  <si>
    <t>261,67</t>
  </si>
  <si>
    <t>312,49</t>
  </si>
  <si>
    <t>622,37</t>
  </si>
  <si>
    <t>113,79</t>
  </si>
  <si>
    <t>149,41</t>
  </si>
  <si>
    <t>155,15</t>
  </si>
  <si>
    <t>23,02</t>
  </si>
  <si>
    <t>28,70</t>
  </si>
  <si>
    <t>27,77</t>
  </si>
  <si>
    <t>57,70</t>
  </si>
  <si>
    <t>56,78</t>
  </si>
  <si>
    <t>90,55</t>
  </si>
  <si>
    <t>123,78</t>
  </si>
  <si>
    <t>144,15</t>
  </si>
  <si>
    <t>210,13</t>
  </si>
  <si>
    <t>82,93</t>
  </si>
  <si>
    <t>89,83</t>
  </si>
  <si>
    <t>349,05</t>
  </si>
  <si>
    <t>423,12</t>
  </si>
  <si>
    <t>534,79</t>
  </si>
  <si>
    <t>218,83</t>
  </si>
  <si>
    <t>323,72</t>
  </si>
  <si>
    <t>424,32</t>
  </si>
  <si>
    <t>158,98</t>
  </si>
  <si>
    <t>293,45</t>
  </si>
  <si>
    <t>437,24</t>
  </si>
  <si>
    <t>574,43</t>
  </si>
  <si>
    <t>90,67</t>
  </si>
  <si>
    <t>96,30</t>
  </si>
  <si>
    <t>117,67</t>
  </si>
  <si>
    <t>67,66</t>
  </si>
  <si>
    <t>121,35</t>
  </si>
  <si>
    <t>70,97</t>
  </si>
  <si>
    <t>23,19</t>
  </si>
  <si>
    <t>33,24</t>
  </si>
  <si>
    <t>55,66</t>
  </si>
  <si>
    <t>89,14</t>
  </si>
  <si>
    <t>113,86</t>
  </si>
  <si>
    <t>8,67</t>
  </si>
  <si>
    <t>23,87</t>
  </si>
  <si>
    <t>27,70</t>
  </si>
  <si>
    <t>4,22</t>
  </si>
  <si>
    <t>3,03</t>
  </si>
  <si>
    <t>2,79</t>
  </si>
  <si>
    <t>6,34</t>
  </si>
  <si>
    <t>25,41</t>
  </si>
  <si>
    <t>23,62</t>
  </si>
  <si>
    <t>13,57</t>
  </si>
  <si>
    <t>3,72</t>
  </si>
  <si>
    <t>8,15</t>
  </si>
  <si>
    <t>2,95</t>
  </si>
  <si>
    <t>2,60</t>
  </si>
  <si>
    <t>32,52</t>
  </si>
  <si>
    <t>14,37</t>
  </si>
  <si>
    <t>14,14</t>
  </si>
  <si>
    <t>8,35</t>
  </si>
  <si>
    <t>6,61</t>
  </si>
  <si>
    <t>18,77</t>
  </si>
  <si>
    <t>4,81</t>
  </si>
  <si>
    <t>3,95</t>
  </si>
  <si>
    <t>4,66</t>
  </si>
  <si>
    <t>9,34</t>
  </si>
  <si>
    <t>1.648,57</t>
  </si>
  <si>
    <t>1.158,05</t>
  </si>
  <si>
    <t>924,65</t>
  </si>
  <si>
    <t>781,06</t>
  </si>
  <si>
    <t>3,09</t>
  </si>
  <si>
    <t>37,48</t>
  </si>
  <si>
    <t>66,80</t>
  </si>
  <si>
    <t>33,52</t>
  </si>
  <si>
    <t>20,47</t>
  </si>
  <si>
    <t>34,14</t>
  </si>
  <si>
    <t>36,58</t>
  </si>
  <si>
    <t>563,25</t>
  </si>
  <si>
    <t>732,22</t>
  </si>
  <si>
    <t>225,12</t>
  </si>
  <si>
    <t>360,20</t>
  </si>
  <si>
    <t>720,40</t>
  </si>
  <si>
    <t>1.080,60</t>
  </si>
  <si>
    <t>1.682,87</t>
  </si>
  <si>
    <t>2.288,71</t>
  </si>
  <si>
    <t>2.557,97</t>
  </si>
  <si>
    <t>673,15</t>
  </si>
  <si>
    <t>875,09</t>
  </si>
  <si>
    <t>1.346,30</t>
  </si>
  <si>
    <t>2.154,08</t>
  </si>
  <si>
    <t>450,25</t>
  </si>
  <si>
    <t>900,50</t>
  </si>
  <si>
    <t>409,80</t>
  </si>
  <si>
    <t>59,49</t>
  </si>
  <si>
    <t>2.006,03</t>
  </si>
  <si>
    <t>18,47</t>
  </si>
  <si>
    <t>134,74</t>
  </si>
  <si>
    <t>69,29</t>
  </si>
  <si>
    <t>897,39</t>
  </si>
  <si>
    <t>141,81</t>
  </si>
  <si>
    <t>72,09</t>
  </si>
  <si>
    <t>46,63</t>
  </si>
  <si>
    <t>43,53</t>
  </si>
  <si>
    <t>20,51</t>
  </si>
  <si>
    <t>54,24</t>
  </si>
  <si>
    <t>443,56</t>
  </si>
  <si>
    <t>720,20</t>
  </si>
  <si>
    <t>587,41</t>
  </si>
  <si>
    <t>455,74</t>
  </si>
  <si>
    <t>327,27</t>
  </si>
  <si>
    <t>487,53</t>
  </si>
  <si>
    <t>404,08</t>
  </si>
  <si>
    <t>320,37</t>
  </si>
  <si>
    <t>238,41</t>
  </si>
  <si>
    <t>39,34</t>
  </si>
  <si>
    <t>2,83</t>
  </si>
  <si>
    <t>0,47</t>
  </si>
  <si>
    <t>8,01</t>
  </si>
  <si>
    <t>8,28</t>
  </si>
  <si>
    <t>8,19</t>
  </si>
  <si>
    <t>8,47</t>
  </si>
  <si>
    <t>11,69</t>
  </si>
  <si>
    <t>19,40</t>
  </si>
  <si>
    <t>7,18</t>
  </si>
  <si>
    <t>8,08</t>
  </si>
  <si>
    <t>10,97</t>
  </si>
  <si>
    <t>13,37</t>
  </si>
  <si>
    <t>14,21</t>
  </si>
  <si>
    <t>17,24</t>
  </si>
  <si>
    <t>6,45</t>
  </si>
  <si>
    <t>6,49</t>
  </si>
  <si>
    <t>6,66</t>
  </si>
  <si>
    <t>10,48</t>
  </si>
  <si>
    <t>18,11</t>
  </si>
  <si>
    <t>6,05</t>
  </si>
  <si>
    <t>9,63</t>
  </si>
  <si>
    <t>11,83</t>
  </si>
  <si>
    <t>15,95</t>
  </si>
  <si>
    <t>33,25</t>
  </si>
  <si>
    <t>99,18</t>
  </si>
  <si>
    <t>63,53</t>
  </si>
  <si>
    <t>125,36</t>
  </si>
  <si>
    <t>31,51</t>
  </si>
  <si>
    <t>200,00</t>
  </si>
  <si>
    <t>83,48</t>
  </si>
  <si>
    <t>95,59</t>
  </si>
  <si>
    <t>10,05</t>
  </si>
  <si>
    <t>10,43</t>
  </si>
  <si>
    <t>11,91</t>
  </si>
  <si>
    <t>13,89</t>
  </si>
  <si>
    <t>140,90</t>
  </si>
  <si>
    <t>211,35</t>
  </si>
  <si>
    <t>33,81</t>
  </si>
  <si>
    <t>30,43</t>
  </si>
  <si>
    <t>13,93</t>
  </si>
  <si>
    <t>7,84</t>
  </si>
  <si>
    <t>6,88</t>
  </si>
  <si>
    <t>4,91</t>
  </si>
  <si>
    <t>4,67</t>
  </si>
  <si>
    <t>4,10</t>
  </si>
  <si>
    <t>3,94</t>
  </si>
  <si>
    <t>10,19</t>
  </si>
  <si>
    <t>10,07</t>
  </si>
  <si>
    <t>6,08</t>
  </si>
  <si>
    <t>6,00</t>
  </si>
  <si>
    <t>5,47</t>
  </si>
  <si>
    <t>68,89</t>
  </si>
  <si>
    <t>27,06</t>
  </si>
  <si>
    <t>23,72</t>
  </si>
  <si>
    <t>21,22</t>
  </si>
  <si>
    <t>22,31</t>
  </si>
  <si>
    <t>40,05</t>
  </si>
  <si>
    <t>31,45</t>
  </si>
  <si>
    <t>27,63</t>
  </si>
  <si>
    <t>22,71</t>
  </si>
  <si>
    <t>41,38</t>
  </si>
  <si>
    <t>74,83</t>
  </si>
  <si>
    <t>71,43</t>
  </si>
  <si>
    <t>67,13</t>
  </si>
  <si>
    <t>68,09</t>
  </si>
  <si>
    <t>65,59</t>
  </si>
  <si>
    <t>66,68</t>
  </si>
  <si>
    <t>64,84</t>
  </si>
  <si>
    <t>84,42</t>
  </si>
  <si>
    <t>75,82</t>
  </si>
  <si>
    <t>72,00</t>
  </si>
  <si>
    <t>67,08</t>
  </si>
  <si>
    <t>85,75</t>
  </si>
  <si>
    <t>5,94</t>
  </si>
  <si>
    <t>9,56</t>
  </si>
  <si>
    <t>10,51</t>
  </si>
  <si>
    <t>9,06</t>
  </si>
  <si>
    <t>16,22</t>
  </si>
  <si>
    <t>9,50</t>
  </si>
  <si>
    <t>17,53</t>
  </si>
  <si>
    <t>9,03</t>
  </si>
  <si>
    <t>21,59</t>
  </si>
  <si>
    <t>3,78</t>
  </si>
  <si>
    <t>2,04</t>
  </si>
  <si>
    <t>2,61</t>
  </si>
  <si>
    <t>11,27</t>
  </si>
  <si>
    <t>1,33</t>
  </si>
  <si>
    <t>1,63</t>
  </si>
  <si>
    <t>3,91</t>
  </si>
  <si>
    <t>19,96</t>
  </si>
  <si>
    <t>3,04</t>
  </si>
  <si>
    <t>1,60</t>
  </si>
  <si>
    <t>3,81</t>
  </si>
  <si>
    <t>4,14</t>
  </si>
  <si>
    <t>3,31</t>
  </si>
  <si>
    <t>3,39</t>
  </si>
  <si>
    <t>3,68</t>
  </si>
  <si>
    <t>3,13</t>
  </si>
  <si>
    <t>0,99</t>
  </si>
  <si>
    <t>1,57</t>
  </si>
  <si>
    <t>4,17</t>
  </si>
  <si>
    <t>4,76</t>
  </si>
  <si>
    <t>2,67</t>
  </si>
  <si>
    <t>138,50</t>
  </si>
  <si>
    <t>179,75</t>
  </si>
  <si>
    <t>141,74</t>
  </si>
  <si>
    <t>183,03</t>
  </si>
  <si>
    <t>121,14</t>
  </si>
  <si>
    <t>124,40</t>
  </si>
  <si>
    <t>165,66</t>
  </si>
  <si>
    <t>126,95</t>
  </si>
  <si>
    <t>165,55</t>
  </si>
  <si>
    <t>133,15</t>
  </si>
  <si>
    <t>172,52</t>
  </si>
  <si>
    <t>97,19</t>
  </si>
  <si>
    <t>102,95</t>
  </si>
  <si>
    <t>138,33</t>
  </si>
  <si>
    <t>91,62</t>
  </si>
  <si>
    <t>4,06</t>
  </si>
  <si>
    <t>1,22</t>
  </si>
  <si>
    <t>53,84</t>
  </si>
  <si>
    <t>188,96</t>
  </si>
  <si>
    <t>34,82</t>
  </si>
  <si>
    <t>47,96</t>
  </si>
  <si>
    <t>48,33</t>
  </si>
  <si>
    <t>56,33</t>
  </si>
  <si>
    <t>56,77</t>
  </si>
  <si>
    <t>31,48</t>
  </si>
  <si>
    <t>31,81</t>
  </si>
  <si>
    <t>52,51</t>
  </si>
  <si>
    <t>52,95</t>
  </si>
  <si>
    <t>53,19</t>
  </si>
  <si>
    <t>61,40</t>
  </si>
  <si>
    <t>61,84</t>
  </si>
  <si>
    <t>34,43</t>
  </si>
  <si>
    <t>34,76</t>
  </si>
  <si>
    <t>47,55</t>
  </si>
  <si>
    <t>55,64</t>
  </si>
  <si>
    <t>56,08</t>
  </si>
  <si>
    <t>59,17</t>
  </si>
  <si>
    <t>57,31</t>
  </si>
  <si>
    <t>64,82</t>
  </si>
  <si>
    <t>65,16</t>
  </si>
  <si>
    <t>100,64</t>
  </si>
  <si>
    <t>101,06</t>
  </si>
  <si>
    <t>51,04</t>
  </si>
  <si>
    <t>48,88</t>
  </si>
  <si>
    <t>49,28</t>
  </si>
  <si>
    <t>53,64</t>
  </si>
  <si>
    <t>53,98</t>
  </si>
  <si>
    <t>82,49</t>
  </si>
  <si>
    <t>82,91</t>
  </si>
  <si>
    <t>66,39</t>
  </si>
  <si>
    <t>66,70</t>
  </si>
  <si>
    <t>64,81</t>
  </si>
  <si>
    <t>65,21</t>
  </si>
  <si>
    <t>75,19</t>
  </si>
  <si>
    <t>116,27</t>
  </si>
  <si>
    <t>116,69</t>
  </si>
  <si>
    <t>53,47</t>
  </si>
  <si>
    <t>53,87</t>
  </si>
  <si>
    <t>60,10</t>
  </si>
  <si>
    <t>92,38</t>
  </si>
  <si>
    <t>57,98</t>
  </si>
  <si>
    <t>98,04</t>
  </si>
  <si>
    <t>53,56</t>
  </si>
  <si>
    <t>561,53</t>
  </si>
  <si>
    <t>43,52</t>
  </si>
  <si>
    <t>45,12</t>
  </si>
  <si>
    <t>39,68</t>
  </si>
  <si>
    <t>41,28</t>
  </si>
  <si>
    <t>47,19</t>
  </si>
  <si>
    <t>48,79</t>
  </si>
  <si>
    <t>41,85</t>
  </si>
  <si>
    <t>43,45</t>
  </si>
  <si>
    <t>52,69</t>
  </si>
  <si>
    <t>47,12</t>
  </si>
  <si>
    <t>55,91</t>
  </si>
  <si>
    <t>49,99</t>
  </si>
  <si>
    <t>52,13</t>
  </si>
  <si>
    <t>58,37</t>
  </si>
  <si>
    <t>60,64</t>
  </si>
  <si>
    <t>52,06</t>
  </si>
  <si>
    <t>54,33</t>
  </si>
  <si>
    <t>59,70</t>
  </si>
  <si>
    <t>62,22</t>
  </si>
  <si>
    <t>55,90</t>
  </si>
  <si>
    <t>58,42</t>
  </si>
  <si>
    <t>67,23</t>
  </si>
  <si>
    <t>69,75</t>
  </si>
  <si>
    <t>62,89</t>
  </si>
  <si>
    <t>110,99</t>
  </si>
  <si>
    <t>43,54</t>
  </si>
  <si>
    <t>43,46</t>
  </si>
  <si>
    <t>55,43</t>
  </si>
  <si>
    <t>66,87</t>
  </si>
  <si>
    <t>67,22</t>
  </si>
  <si>
    <t>40,72</t>
  </si>
  <si>
    <t>51,58</t>
  </si>
  <si>
    <t>52,19</t>
  </si>
  <si>
    <t>62,88</t>
  </si>
  <si>
    <t>63,29</t>
  </si>
  <si>
    <t>48,56</t>
  </si>
  <si>
    <t>48,84</t>
  </si>
  <si>
    <t>60,47</t>
  </si>
  <si>
    <t>60,80</t>
  </si>
  <si>
    <t>71,90</t>
  </si>
  <si>
    <t>72,31</t>
  </si>
  <si>
    <t>43,27</t>
  </si>
  <si>
    <t>43,55</t>
  </si>
  <si>
    <t>54,71</t>
  </si>
  <si>
    <t>55,04</t>
  </si>
  <si>
    <t>66,15</t>
  </si>
  <si>
    <t>43,37</t>
  </si>
  <si>
    <t>44,05</t>
  </si>
  <si>
    <t>55,65</t>
  </si>
  <si>
    <t>98,18</t>
  </si>
  <si>
    <t>98,34</t>
  </si>
  <si>
    <t>171,66</t>
  </si>
  <si>
    <t>49,49</t>
  </si>
  <si>
    <t>47,23</t>
  </si>
  <si>
    <t>60,62</t>
  </si>
  <si>
    <t>57,89</t>
  </si>
  <si>
    <t>52,70</t>
  </si>
  <si>
    <t>65,05</t>
  </si>
  <si>
    <t>60,58</t>
  </si>
  <si>
    <t>55,07</t>
  </si>
  <si>
    <t>75,25</t>
  </si>
  <si>
    <t>72,83</t>
  </si>
  <si>
    <t>60,51</t>
  </si>
  <si>
    <t>56,92</t>
  </si>
  <si>
    <t>79,43</t>
  </si>
  <si>
    <t>75,09</t>
  </si>
  <si>
    <t>60,16</t>
  </si>
  <si>
    <t>57,90</t>
  </si>
  <si>
    <t>70,87</t>
  </si>
  <si>
    <t>68,31</t>
  </si>
  <si>
    <t>66,23</t>
  </si>
  <si>
    <t>61,29</t>
  </si>
  <si>
    <t>78,33</t>
  </si>
  <si>
    <t>72,73</t>
  </si>
  <si>
    <t>68,01</t>
  </si>
  <si>
    <t>65,98</t>
  </si>
  <si>
    <t>85,72</t>
  </si>
  <si>
    <t>83,47</t>
  </si>
  <si>
    <t>74,27</t>
  </si>
  <si>
    <t>92,92</t>
  </si>
  <si>
    <t>87,46</t>
  </si>
  <si>
    <t>49,52</t>
  </si>
  <si>
    <t>57,28</t>
  </si>
  <si>
    <t>431,55</t>
  </si>
  <si>
    <t>434,79</t>
  </si>
  <si>
    <t>437,79</t>
  </si>
  <si>
    <t>43,15</t>
  </si>
  <si>
    <t>12,95</t>
  </si>
  <si>
    <t>26,31</t>
  </si>
  <si>
    <t>254,36</t>
  </si>
  <si>
    <t>208,59</t>
  </si>
  <si>
    <t>505,94</t>
  </si>
  <si>
    <t>660,21</t>
  </si>
  <si>
    <t>75,17</t>
  </si>
  <si>
    <t>69,49</t>
  </si>
  <si>
    <t>77,91</t>
  </si>
  <si>
    <t>89,37</t>
  </si>
  <si>
    <t>105,17</t>
  </si>
  <si>
    <t>83,70</t>
  </si>
  <si>
    <t>92,55</t>
  </si>
  <si>
    <t>119,81</t>
  </si>
  <si>
    <t>45,95</t>
  </si>
  <si>
    <t>26,78</t>
  </si>
  <si>
    <t>7,53</t>
  </si>
  <si>
    <t>54,63</t>
  </si>
  <si>
    <t>111,86</t>
  </si>
  <si>
    <t>41,39</t>
  </si>
  <si>
    <t>37,59</t>
  </si>
  <si>
    <t>14,67</t>
  </si>
  <si>
    <t>14,45</t>
  </si>
  <si>
    <t>41,03</t>
  </si>
  <si>
    <t>55,99</t>
  </si>
  <si>
    <t>58,48</t>
  </si>
  <si>
    <t>50,32</t>
  </si>
  <si>
    <t>1,31</t>
  </si>
  <si>
    <t>7,45</t>
  </si>
  <si>
    <t>30,15</t>
  </si>
  <si>
    <t>49,96</t>
  </si>
  <si>
    <t>69,54</t>
  </si>
  <si>
    <t>92,66</t>
  </si>
  <si>
    <t>98,96</t>
  </si>
  <si>
    <t>134,92</t>
  </si>
  <si>
    <t>149,04</t>
  </si>
  <si>
    <t>81,57</t>
  </si>
  <si>
    <t>4,15</t>
  </si>
  <si>
    <t>52,54</t>
  </si>
  <si>
    <t>1,27</t>
  </si>
  <si>
    <t>4,69</t>
  </si>
  <si>
    <t>4,68</t>
  </si>
  <si>
    <t>8,96</t>
  </si>
  <si>
    <t>607,06</t>
  </si>
  <si>
    <t>483,79</t>
  </si>
  <si>
    <t>46,02</t>
  </si>
  <si>
    <t>41,45</t>
  </si>
  <si>
    <t>44,79</t>
  </si>
  <si>
    <t>50,54</t>
  </si>
  <si>
    <t>41,06</t>
  </si>
  <si>
    <t>48,39</t>
  </si>
  <si>
    <t>49,39</t>
  </si>
  <si>
    <t>57,19</t>
  </si>
  <si>
    <t>58,25</t>
  </si>
  <si>
    <t>50,33</t>
  </si>
  <si>
    <t>40,84</t>
  </si>
  <si>
    <t>47,76</t>
  </si>
  <si>
    <t>48,71</t>
  </si>
  <si>
    <t>58,46</t>
  </si>
  <si>
    <t>59,50</t>
  </si>
  <si>
    <t>45,28</t>
  </si>
  <si>
    <t>33,72</t>
  </si>
  <si>
    <t>5,57</t>
  </si>
  <si>
    <t>8,84</t>
  </si>
  <si>
    <t>11,36</t>
  </si>
  <si>
    <t>12,61</t>
  </si>
  <si>
    <t>6,78</t>
  </si>
  <si>
    <t>13,62</t>
  </si>
  <si>
    <t>23,00</t>
  </si>
  <si>
    <t>434,25</t>
  </si>
  <si>
    <t>376,56</t>
  </si>
  <si>
    <t>198,21</t>
  </si>
  <si>
    <t>165,70</t>
  </si>
  <si>
    <t>333,36</t>
  </si>
  <si>
    <t>820,44</t>
  </si>
  <si>
    <t>755,84</t>
  </si>
  <si>
    <t>782,76</t>
  </si>
  <si>
    <t>728,71</t>
  </si>
  <si>
    <t>759,57</t>
  </si>
  <si>
    <t>712,05</t>
  </si>
  <si>
    <t>745,06</t>
  </si>
  <si>
    <t>701,59</t>
  </si>
  <si>
    <t>734,69</t>
  </si>
  <si>
    <t>694,16</t>
  </si>
  <si>
    <t>5,50</t>
  </si>
  <si>
    <t>92,54</t>
  </si>
  <si>
    <t>127,71</t>
  </si>
  <si>
    <t>142,64</t>
  </si>
  <si>
    <t>16,78</t>
  </si>
  <si>
    <t>15,82</t>
  </si>
  <si>
    <t>38,14</t>
  </si>
  <si>
    <t>1,93</t>
  </si>
  <si>
    <t>1,47</t>
  </si>
  <si>
    <t>12,86</t>
  </si>
  <si>
    <t>15,11</t>
  </si>
  <si>
    <t>12,28</t>
  </si>
  <si>
    <t>2,46</t>
  </si>
  <si>
    <t>8,44</t>
  </si>
  <si>
    <t>10,82</t>
  </si>
  <si>
    <t>7,38</t>
  </si>
  <si>
    <t>17,51</t>
  </si>
  <si>
    <t>9,44</t>
  </si>
  <si>
    <t>9,93</t>
  </si>
  <si>
    <t>11,53</t>
  </si>
  <si>
    <t>15,64</t>
  </si>
  <si>
    <t>8,48</t>
  </si>
  <si>
    <t>16,95</t>
  </si>
  <si>
    <t>18,76</t>
  </si>
  <si>
    <t>12,16</t>
  </si>
  <si>
    <t>15,54</t>
  </si>
  <si>
    <t>11,81</t>
  </si>
  <si>
    <t>25,48</t>
  </si>
  <si>
    <t>16,73</t>
  </si>
  <si>
    <t>34,75</t>
  </si>
  <si>
    <t>59,46</t>
  </si>
  <si>
    <t>118,31</t>
  </si>
  <si>
    <t>27,24</t>
  </si>
  <si>
    <t>9,72</t>
  </si>
  <si>
    <t>15,41</t>
  </si>
  <si>
    <t>20,34</t>
  </si>
  <si>
    <t>15,13</t>
  </si>
  <si>
    <t>13,69</t>
  </si>
  <si>
    <t>16,72</t>
  </si>
  <si>
    <t>18,32</t>
  </si>
  <si>
    <t>29,38</t>
  </si>
  <si>
    <t>22,12</t>
  </si>
  <si>
    <t>11,07</t>
  </si>
  <si>
    <t>28,52</t>
  </si>
  <si>
    <t>14,34</t>
  </si>
  <si>
    <t>22,54</t>
  </si>
  <si>
    <t>32,64</t>
  </si>
  <si>
    <t>9,22</t>
  </si>
  <si>
    <t>16,23</t>
  </si>
  <si>
    <t>15,84</t>
  </si>
  <si>
    <t>17,87</t>
  </si>
  <si>
    <t>17,14</t>
  </si>
  <si>
    <t>16,99</t>
  </si>
  <si>
    <t>30,19</t>
  </si>
  <si>
    <t>48,02</t>
  </si>
  <si>
    <t>39,81</t>
  </si>
  <si>
    <t>38,77</t>
  </si>
  <si>
    <t>42,48</t>
  </si>
  <si>
    <t>33,41</t>
  </si>
  <si>
    <t>49,66</t>
  </si>
  <si>
    <t>36,91</t>
  </si>
  <si>
    <t>45,01</t>
  </si>
  <si>
    <t>38,66</t>
  </si>
  <si>
    <t>50,58</t>
  </si>
  <si>
    <t>31,72</t>
  </si>
  <si>
    <t>38,49</t>
  </si>
  <si>
    <t>46,79</t>
  </si>
  <si>
    <t>41,23</t>
  </si>
  <si>
    <t>67,31</t>
  </si>
  <si>
    <t>139,65</t>
  </si>
  <si>
    <t>89,07</t>
  </si>
  <si>
    <t>66,51</t>
  </si>
  <si>
    <t>37,22</t>
  </si>
  <si>
    <t>27,49</t>
  </si>
  <si>
    <t>42,36</t>
  </si>
  <si>
    <t>55,28</t>
  </si>
  <si>
    <t>48,85</t>
  </si>
  <si>
    <t>87,65</t>
  </si>
  <si>
    <t>78,40</t>
  </si>
  <si>
    <t>72,80</t>
  </si>
  <si>
    <t>99,47</t>
  </si>
  <si>
    <t>88,95</t>
  </si>
  <si>
    <t>82,34</t>
  </si>
  <si>
    <t>31,64</t>
  </si>
  <si>
    <t>29,50</t>
  </si>
  <si>
    <t>34,29</t>
  </si>
  <si>
    <t>74,01</t>
  </si>
  <si>
    <t>63,63</t>
  </si>
  <si>
    <t>139,15</t>
  </si>
  <si>
    <t>126,48</t>
  </si>
  <si>
    <t>56,41</t>
  </si>
  <si>
    <t>13,20</t>
  </si>
  <si>
    <t>15,43</t>
  </si>
  <si>
    <t>70,18</t>
  </si>
  <si>
    <t>46,84</t>
  </si>
  <si>
    <t>106,74</t>
  </si>
  <si>
    <t>345,72</t>
  </si>
  <si>
    <t>280,23</t>
  </si>
  <si>
    <t>280,83</t>
  </si>
  <si>
    <t>55,97</t>
  </si>
  <si>
    <t>10,72</t>
  </si>
  <si>
    <t>39,49</t>
  </si>
  <si>
    <t>42,11</t>
  </si>
  <si>
    <t>68,69</t>
  </si>
  <si>
    <t>20,53</t>
  </si>
  <si>
    <t>12,67</t>
  </si>
  <si>
    <t>510,98</t>
  </si>
  <si>
    <t>422,43</t>
  </si>
  <si>
    <t>46,81</t>
  </si>
  <si>
    <t>64,38</t>
  </si>
  <si>
    <t>57,29</t>
  </si>
  <si>
    <t>74,58</t>
  </si>
  <si>
    <t>83,31</t>
  </si>
  <si>
    <t>64,33</t>
  </si>
  <si>
    <t>30,23</t>
  </si>
  <si>
    <t>31,49</t>
  </si>
  <si>
    <t>80,85</t>
  </si>
  <si>
    <t>34,91</t>
  </si>
  <si>
    <t>36,46</t>
  </si>
  <si>
    <t>103,15</t>
  </si>
  <si>
    <t>28,21</t>
  </si>
  <si>
    <t>90,46</t>
  </si>
  <si>
    <t>34,52</t>
  </si>
  <si>
    <t>110,90</t>
  </si>
  <si>
    <t>37,32</t>
  </si>
  <si>
    <t>113,02</t>
  </si>
  <si>
    <t>120,49</t>
  </si>
  <si>
    <t>32,62</t>
  </si>
  <si>
    <t>68,12</t>
  </si>
  <si>
    <t>71,62</t>
  </si>
  <si>
    <t>38,78</t>
  </si>
  <si>
    <t>93,01</t>
  </si>
  <si>
    <t>33,47</t>
  </si>
  <si>
    <t>84,09</t>
  </si>
  <si>
    <t>88,96</t>
  </si>
  <si>
    <t>38,15</t>
  </si>
  <si>
    <t>39,70</t>
  </si>
  <si>
    <t>106,39</t>
  </si>
  <si>
    <t>18,97</t>
  </si>
  <si>
    <t>23,44</t>
  </si>
  <si>
    <t>26,95</t>
  </si>
  <si>
    <t>15,88</t>
  </si>
  <si>
    <t>26,28</t>
  </si>
  <si>
    <t>60,88</t>
  </si>
  <si>
    <t>62,65</t>
  </si>
  <si>
    <t>132,17</t>
  </si>
  <si>
    <t>139,03</t>
  </si>
  <si>
    <t>64,18</t>
  </si>
  <si>
    <t>66,11</t>
  </si>
  <si>
    <t>149,28</t>
  </si>
  <si>
    <t>72,49</t>
  </si>
  <si>
    <t>159,54</t>
  </si>
  <si>
    <t>168,12</t>
  </si>
  <si>
    <t>57,85</t>
  </si>
  <si>
    <t>127,37</t>
  </si>
  <si>
    <t>134,23</t>
  </si>
  <si>
    <t>59,41</t>
  </si>
  <si>
    <t>61,34</t>
  </si>
  <si>
    <t>144,51</t>
  </si>
  <si>
    <t>65,47</t>
  </si>
  <si>
    <t>67,69</t>
  </si>
  <si>
    <t>154,74</t>
  </si>
  <si>
    <t>163,32</t>
  </si>
  <si>
    <t>32,19</t>
  </si>
  <si>
    <t>31,40</t>
  </si>
  <si>
    <t>35,55</t>
  </si>
  <si>
    <t>24,48</t>
  </si>
  <si>
    <t>16,39</t>
  </si>
  <si>
    <t>4,27</t>
  </si>
  <si>
    <t>8,93</t>
  </si>
  <si>
    <t>8,75</t>
  </si>
  <si>
    <t>4,23</t>
  </si>
  <si>
    <t>4,20</t>
  </si>
  <si>
    <t>20,93</t>
  </si>
  <si>
    <t>5,28</t>
  </si>
  <si>
    <t>9,73</t>
  </si>
  <si>
    <t>5,42</t>
  </si>
  <si>
    <t>5,24</t>
  </si>
  <si>
    <t>20,45</t>
  </si>
  <si>
    <t>37,94</t>
  </si>
  <si>
    <t>34,21</t>
  </si>
  <si>
    <t>32,36</t>
  </si>
  <si>
    <t>40,36</t>
  </si>
  <si>
    <t>27,36</t>
  </si>
  <si>
    <t>27,89</t>
  </si>
  <si>
    <t>16,59</t>
  </si>
  <si>
    <t>19,41</t>
  </si>
  <si>
    <t>9,23</t>
  </si>
  <si>
    <t>10,57</t>
  </si>
  <si>
    <t>13,59</t>
  </si>
  <si>
    <t>18,89</t>
  </si>
  <si>
    <t>22,18</t>
  </si>
  <si>
    <t>11,23</t>
  </si>
  <si>
    <t>11,75</t>
  </si>
  <si>
    <t>15,62</t>
  </si>
  <si>
    <t>17,78</t>
  </si>
  <si>
    <t>19,79</t>
  </si>
  <si>
    <t>21,69</t>
  </si>
  <si>
    <t>23,18</t>
  </si>
  <si>
    <t>26,38</t>
  </si>
  <si>
    <t>27,58</t>
  </si>
  <si>
    <t>25,51</t>
  </si>
  <si>
    <t>26,71</t>
  </si>
  <si>
    <t>23,05</t>
  </si>
  <si>
    <t>24,25</t>
  </si>
  <si>
    <t>52,84</t>
  </si>
  <si>
    <t>50,74</t>
  </si>
  <si>
    <t>50,00</t>
  </si>
  <si>
    <t>47,90</t>
  </si>
  <si>
    <t>19,27</t>
  </si>
  <si>
    <t>19,95</t>
  </si>
  <si>
    <t>16,83</t>
  </si>
  <si>
    <t>16,62</t>
  </si>
  <si>
    <t>13,48</t>
  </si>
  <si>
    <t>30,01</t>
  </si>
  <si>
    <t>29,25</t>
  </si>
  <si>
    <t>29,44</t>
  </si>
  <si>
    <t>39,14</t>
  </si>
  <si>
    <t>40,14</t>
  </si>
  <si>
    <t>57,36</t>
  </si>
  <si>
    <t>47,50</t>
  </si>
  <si>
    <t>71,99</t>
  </si>
  <si>
    <t>54,87</t>
  </si>
  <si>
    <t>86,63</t>
  </si>
  <si>
    <t>67,65</t>
  </si>
  <si>
    <t>102,02</t>
  </si>
  <si>
    <t>26,54</t>
  </si>
  <si>
    <t>43,28</t>
  </si>
  <si>
    <t>57,12</t>
  </si>
  <si>
    <t>40,00</t>
  </si>
  <si>
    <t>41,57</t>
  </si>
  <si>
    <t>70,94</t>
  </si>
  <si>
    <t>47,60</t>
  </si>
  <si>
    <t>77,55</t>
  </si>
  <si>
    <t>60,95</t>
  </si>
  <si>
    <t>61,88</t>
  </si>
  <si>
    <t>77,37</t>
  </si>
  <si>
    <t>67,68</t>
  </si>
  <si>
    <t>68,93</t>
  </si>
  <si>
    <t>91,21</t>
  </si>
  <si>
    <t>74,10</t>
  </si>
  <si>
    <t>75,67</t>
  </si>
  <si>
    <t>105,04</t>
  </si>
  <si>
    <t>105,36</t>
  </si>
  <si>
    <t>107,09</t>
  </si>
  <si>
    <t>50,45</t>
  </si>
  <si>
    <t>70,74</t>
  </si>
  <si>
    <t>56,98</t>
  </si>
  <si>
    <t>58,50</t>
  </si>
  <si>
    <t>87,07</t>
  </si>
  <si>
    <t>149,47</t>
  </si>
  <si>
    <t>102,11</t>
  </si>
  <si>
    <t>144,13</t>
  </si>
  <si>
    <t>97,39</t>
  </si>
  <si>
    <t>155,60</t>
  </si>
  <si>
    <t>106,13</t>
  </si>
  <si>
    <t>148,97</t>
  </si>
  <si>
    <t>100,11</t>
  </si>
  <si>
    <t>152,47</t>
  </si>
  <si>
    <t>142,41</t>
  </si>
  <si>
    <t>102,44</t>
  </si>
  <si>
    <t>161,50</t>
  </si>
  <si>
    <t>114,15</t>
  </si>
  <si>
    <t>155,26</t>
  </si>
  <si>
    <t>167,65</t>
  </si>
  <si>
    <t>118,19</t>
  </si>
  <si>
    <t>160,08</t>
  </si>
  <si>
    <t>111,22</t>
  </si>
  <si>
    <t>164,50</t>
  </si>
  <si>
    <t>123,92</t>
  </si>
  <si>
    <t>153,54</t>
  </si>
  <si>
    <t>113,54</t>
  </si>
  <si>
    <t>108,59</t>
  </si>
  <si>
    <t>124,71</t>
  </si>
  <si>
    <t>26,90</t>
  </si>
  <si>
    <t>12,83</t>
  </si>
  <si>
    <t>26,51</t>
  </si>
  <si>
    <t>33,57</t>
  </si>
  <si>
    <t>34,77</t>
  </si>
  <si>
    <t>23,80</t>
  </si>
  <si>
    <t>146,92</t>
  </si>
  <si>
    <t>134,32</t>
  </si>
  <si>
    <t>143,74</t>
  </si>
  <si>
    <t>171,21</t>
  </si>
  <si>
    <t>50,99</t>
  </si>
  <si>
    <t>48,32</t>
  </si>
  <si>
    <t>52,41</t>
  </si>
  <si>
    <t>54,22</t>
  </si>
  <si>
    <t>47,87</t>
  </si>
  <si>
    <t>57,16</t>
  </si>
  <si>
    <t>163,67</t>
  </si>
  <si>
    <t>150,41</t>
  </si>
  <si>
    <t>159,83</t>
  </si>
  <si>
    <t>189,56</t>
  </si>
  <si>
    <t>48,70</t>
  </si>
  <si>
    <t>38,67</t>
  </si>
  <si>
    <t>40,81</t>
  </si>
  <si>
    <t>77,58</t>
  </si>
  <si>
    <t>109,55</t>
  </si>
  <si>
    <t>23,95</t>
  </si>
  <si>
    <t>85,46</t>
  </si>
  <si>
    <t>94,42</t>
  </si>
  <si>
    <t>20,41</t>
  </si>
  <si>
    <t>26,81</t>
  </si>
  <si>
    <t>43,63</t>
  </si>
  <si>
    <t>43,56</t>
  </si>
  <si>
    <t>96,28</t>
  </si>
  <si>
    <t>78,61</t>
  </si>
  <si>
    <t>83,20</t>
  </si>
  <si>
    <t>44,12</t>
  </si>
  <si>
    <t>46,78</t>
  </si>
  <si>
    <t>9,26</t>
  </si>
  <si>
    <t>53,63</t>
  </si>
  <si>
    <t>104,34</t>
  </si>
  <si>
    <t>62,85</t>
  </si>
  <si>
    <t>229,82</t>
  </si>
  <si>
    <t>209,43</t>
  </si>
  <si>
    <t>4,56</t>
  </si>
  <si>
    <t>1,65</t>
  </si>
  <si>
    <t>1,99</t>
  </si>
  <si>
    <t>3,75</t>
  </si>
  <si>
    <t>477,98</t>
  </si>
  <si>
    <t>462,14</t>
  </si>
  <si>
    <t>306,90</t>
  </si>
  <si>
    <t>291,00</t>
  </si>
  <si>
    <t>332,16</t>
  </si>
  <si>
    <t>294,73</t>
  </si>
  <si>
    <t>306,77</t>
  </si>
  <si>
    <t>393,39</t>
  </si>
  <si>
    <t>399,62</t>
  </si>
  <si>
    <t>382,46</t>
  </si>
  <si>
    <t>422,25</t>
  </si>
  <si>
    <t>391,75</t>
  </si>
  <si>
    <t>421,52</t>
  </si>
  <si>
    <t>383,00</t>
  </si>
  <si>
    <t>444,05</t>
  </si>
  <si>
    <t>414,20</t>
  </si>
  <si>
    <t>399,57</t>
  </si>
  <si>
    <t>373,79</t>
  </si>
  <si>
    <t>376,75</t>
  </si>
  <si>
    <t>348,92</t>
  </si>
  <si>
    <t>350,65</t>
  </si>
  <si>
    <t>327,55</t>
  </si>
  <si>
    <t>302,32</t>
  </si>
  <si>
    <t>284,73</t>
  </si>
  <si>
    <t>353,92</t>
  </si>
  <si>
    <t>336,80</t>
  </si>
  <si>
    <t>330,40</t>
  </si>
  <si>
    <t>305,98</t>
  </si>
  <si>
    <t>2.312,49</t>
  </si>
  <si>
    <t>2.303,64</t>
  </si>
  <si>
    <t>2.372,09</t>
  </si>
  <si>
    <t>2.347,82</t>
  </si>
  <si>
    <t>2.339,31</t>
  </si>
  <si>
    <t>2.321,14</t>
  </si>
  <si>
    <t>333,91</t>
  </si>
  <si>
    <t>275,56</t>
  </si>
  <si>
    <t>361,04</t>
  </si>
  <si>
    <t>298,51</t>
  </si>
  <si>
    <t>435,57</t>
  </si>
  <si>
    <t>409,53</t>
  </si>
  <si>
    <t>362,21</t>
  </si>
  <si>
    <t>419,25</t>
  </si>
  <si>
    <t>381,88</t>
  </si>
  <si>
    <t>398,70</t>
  </si>
  <si>
    <t>381,70</t>
  </si>
  <si>
    <t>560,99</t>
  </si>
  <si>
    <t>431,96</t>
  </si>
  <si>
    <t>401,45</t>
  </si>
  <si>
    <t>483,37</t>
  </si>
  <si>
    <t>400,41</t>
  </si>
  <si>
    <t>359,66</t>
  </si>
  <si>
    <t>419,89</t>
  </si>
  <si>
    <t>336,88</t>
  </si>
  <si>
    <t>391,58</t>
  </si>
  <si>
    <t>311,38</t>
  </si>
  <si>
    <t>347,22</t>
  </si>
  <si>
    <t>288,91</t>
  </si>
  <si>
    <t>438,06</t>
  </si>
  <si>
    <t>363,12</t>
  </si>
  <si>
    <t>323,25</t>
  </si>
  <si>
    <t>379,39</t>
  </si>
  <si>
    <t>318,40</t>
  </si>
  <si>
    <t>298,67</t>
  </si>
  <si>
    <t>2.286,60</t>
  </si>
  <si>
    <t>2.252,15</t>
  </si>
  <si>
    <t>2.368,18</t>
  </si>
  <si>
    <t>2.321,44</t>
  </si>
  <si>
    <t>2.306,38</t>
  </si>
  <si>
    <t>2.334,80</t>
  </si>
  <si>
    <t>2.274,45</t>
  </si>
  <si>
    <t>337,97</t>
  </si>
  <si>
    <t>352,30</t>
  </si>
  <si>
    <t>432,88</t>
  </si>
  <si>
    <t>435,13</t>
  </si>
  <si>
    <t>454,02</t>
  </si>
  <si>
    <t>435,43</t>
  </si>
  <si>
    <t>435,88</t>
  </si>
  <si>
    <t>470,84</t>
  </si>
  <si>
    <t>376,41</t>
  </si>
  <si>
    <t>346,64</t>
  </si>
  <si>
    <t>395,53</t>
  </si>
  <si>
    <t>366,17</t>
  </si>
  <si>
    <t>2.336,62</t>
  </si>
  <si>
    <t>2.389,62</t>
  </si>
  <si>
    <t>2.358,60</t>
  </si>
  <si>
    <t>1.123,66</t>
  </si>
  <si>
    <t>1.110,28</t>
  </si>
  <si>
    <t>1.092,39</t>
  </si>
  <si>
    <t>1.590,32</t>
  </si>
  <si>
    <t>1.574,10</t>
  </si>
  <si>
    <t>1.558,51</t>
  </si>
  <si>
    <t>3.649,57</t>
  </si>
  <si>
    <t>3.655,66</t>
  </si>
  <si>
    <t>3.652,52</t>
  </si>
  <si>
    <t>5.274,43</t>
  </si>
  <si>
    <t>5.325,95</t>
  </si>
  <si>
    <t>5.333,72</t>
  </si>
  <si>
    <t>4.144,09</t>
  </si>
  <si>
    <t>4.180,93</t>
  </si>
  <si>
    <t>4.177,90</t>
  </si>
  <si>
    <t>1.212,78</t>
  </si>
  <si>
    <t>1.687,07</t>
  </si>
  <si>
    <t>5.440,47</t>
  </si>
  <si>
    <t>4.303,32</t>
  </si>
  <si>
    <t>3.785,77</t>
  </si>
  <si>
    <t>3.778,85</t>
  </si>
  <si>
    <t>1.132,63</t>
  </si>
  <si>
    <t>1.111,85</t>
  </si>
  <si>
    <t>474,81</t>
  </si>
  <si>
    <t>357,15</t>
  </si>
  <si>
    <t>381,65</t>
  </si>
  <si>
    <t>338,70</t>
  </si>
  <si>
    <t>371,24</t>
  </si>
  <si>
    <t>303,37</t>
  </si>
  <si>
    <t>338,74</t>
  </si>
  <si>
    <t>398,65</t>
  </si>
  <si>
    <t>521,57</t>
  </si>
  <si>
    <t>445,44</t>
  </si>
  <si>
    <t>24,44</t>
  </si>
  <si>
    <t>34,24</t>
  </si>
  <si>
    <t>46,49</t>
  </si>
  <si>
    <t>58,74</t>
  </si>
  <si>
    <t>29,10</t>
  </si>
  <si>
    <t>0,42</t>
  </si>
  <si>
    <t>0,20</t>
  </si>
  <si>
    <t>0,32</t>
  </si>
  <si>
    <t>15,49</t>
  </si>
  <si>
    <t>19,72</t>
  </si>
  <si>
    <t>21,13</t>
  </si>
  <si>
    <t>0,45</t>
  </si>
  <si>
    <t>35,22</t>
  </si>
  <si>
    <t>14,09</t>
  </si>
  <si>
    <t>59,88</t>
  </si>
  <si>
    <t>6,46</t>
  </si>
  <si>
    <t>8,42</t>
  </si>
  <si>
    <t>84,31</t>
  </si>
  <si>
    <t>45,09</t>
  </si>
  <si>
    <t>19,59</t>
  </si>
  <si>
    <t>129,41</t>
  </si>
  <si>
    <t>174,51</t>
  </si>
  <si>
    <t>25,47</t>
  </si>
  <si>
    <t>239,22</t>
  </si>
  <si>
    <t>154,91</t>
  </si>
  <si>
    <t>39,20</t>
  </si>
  <si>
    <t>33,78</t>
  </si>
  <si>
    <t>28,77</t>
  </si>
  <si>
    <t>1,62</t>
  </si>
  <si>
    <t>1,58</t>
  </si>
  <si>
    <t>1,34</t>
  </si>
  <si>
    <t>0,66</t>
  </si>
  <si>
    <t>1,12</t>
  </si>
  <si>
    <t>5,58</t>
  </si>
  <si>
    <t>17,03</t>
  </si>
  <si>
    <t>4,99</t>
  </si>
  <si>
    <t>47,22</t>
  </si>
  <si>
    <t>83,02</t>
  </si>
  <si>
    <t>296,65</t>
  </si>
  <si>
    <t>97,51</t>
  </si>
  <si>
    <t>127,03</t>
  </si>
  <si>
    <t>216,26</t>
  </si>
  <si>
    <t>281,70</t>
  </si>
  <si>
    <t>593,00</t>
  </si>
  <si>
    <t>336,27</t>
  </si>
  <si>
    <t>1.245,71</t>
  </si>
  <si>
    <t>24,91</t>
  </si>
  <si>
    <t>31,29</t>
  </si>
  <si>
    <t>25,27</t>
  </si>
  <si>
    <t>41,82</t>
  </si>
  <si>
    <t>32,49</t>
  </si>
  <si>
    <t>27,76</t>
  </si>
  <si>
    <t>20,76</t>
  </si>
  <si>
    <t>51,63</t>
  </si>
  <si>
    <t>33,02</t>
  </si>
  <si>
    <t>83,10</t>
  </si>
  <si>
    <t>222,72</t>
  </si>
  <si>
    <t>377,38</t>
  </si>
  <si>
    <t>85,87</t>
  </si>
  <si>
    <t>50,94</t>
  </si>
  <si>
    <t>33,45</t>
  </si>
  <si>
    <t>75,16</t>
  </si>
  <si>
    <t>112,22</t>
  </si>
  <si>
    <t>39,85</t>
  </si>
  <si>
    <t>380,29</t>
  </si>
  <si>
    <t>226,37</t>
  </si>
  <si>
    <t>181,04</t>
  </si>
  <si>
    <t>107,27</t>
  </si>
  <si>
    <t>2,12</t>
  </si>
  <si>
    <t>10,76</t>
  </si>
  <si>
    <t>2,21</t>
  </si>
  <si>
    <t>12,77</t>
  </si>
  <si>
    <t>3,19</t>
  </si>
  <si>
    <t>15,70</t>
  </si>
  <si>
    <t>2,32</t>
  </si>
  <si>
    <t>55,53</t>
  </si>
  <si>
    <t>125,89</t>
  </si>
  <si>
    <t>80,49</t>
  </si>
  <si>
    <t>99,76</t>
  </si>
  <si>
    <t>14,15</t>
  </si>
  <si>
    <t>142,57</t>
  </si>
  <si>
    <t>282,59</t>
  </si>
  <si>
    <t>155,47</t>
  </si>
  <si>
    <t>19,98</t>
  </si>
  <si>
    <t>502,96</t>
  </si>
  <si>
    <t>251,48</t>
  </si>
  <si>
    <t>39,40</t>
  </si>
  <si>
    <t>17,18</t>
  </si>
  <si>
    <t>0,68</t>
  </si>
  <si>
    <t>1,32</t>
  </si>
  <si>
    <t>1,35</t>
  </si>
  <si>
    <t>106,87</t>
  </si>
  <si>
    <t>138,31</t>
  </si>
  <si>
    <t>125,74</t>
  </si>
  <si>
    <t>110,02</t>
  </si>
  <si>
    <t>100,59</t>
  </si>
  <si>
    <t>119,45</t>
  </si>
  <si>
    <t>62,87</t>
  </si>
  <si>
    <t>56,58</t>
  </si>
  <si>
    <t>182,32</t>
  </si>
  <si>
    <t>238,90</t>
  </si>
  <si>
    <t>44,00</t>
  </si>
  <si>
    <t>50,29</t>
  </si>
  <si>
    <t>264,05</t>
  </si>
  <si>
    <t>69,15</t>
  </si>
  <si>
    <t>144,60</t>
  </si>
  <si>
    <t>163,46</t>
  </si>
  <si>
    <t>176,03</t>
  </si>
  <si>
    <t>37,72</t>
  </si>
  <si>
    <t>157,17</t>
  </si>
  <si>
    <t>113,16</t>
  </si>
  <si>
    <t>811,02</t>
  </si>
  <si>
    <t>169,74</t>
  </si>
  <si>
    <t>94,30</t>
  </si>
  <si>
    <t>75,44</t>
  </si>
  <si>
    <t>91,16</t>
  </si>
  <si>
    <t>220,04</t>
  </si>
  <si>
    <t>47,15</t>
  </si>
  <si>
    <t>31,43</t>
  </si>
  <si>
    <t>111,44</t>
  </si>
  <si>
    <t>733,60</t>
  </si>
  <si>
    <t>333,16</t>
  </si>
  <si>
    <t>533,38</t>
  </si>
  <si>
    <t>3,76</t>
  </si>
  <si>
    <t>1,54</t>
  </si>
  <si>
    <t>1,18</t>
  </si>
  <si>
    <t>1,08</t>
  </si>
  <si>
    <t>1,00</t>
  </si>
  <si>
    <t>1,86</t>
  </si>
  <si>
    <t>251,02</t>
  </si>
  <si>
    <t>22,84</t>
  </si>
  <si>
    <t>33,19</t>
  </si>
  <si>
    <t>47,29</t>
  </si>
  <si>
    <t>46,00</t>
  </si>
  <si>
    <t>43,91</t>
  </si>
  <si>
    <t>3,47</t>
  </si>
  <si>
    <t>115,67</t>
  </si>
  <si>
    <t>99,69</t>
  </si>
  <si>
    <t>106,37</t>
  </si>
  <si>
    <t>99,85</t>
  </si>
  <si>
    <t>144,68</t>
  </si>
  <si>
    <t>0,36</t>
  </si>
  <si>
    <t>69,70</t>
  </si>
  <si>
    <t>9,41</t>
  </si>
  <si>
    <t>11,13</t>
  </si>
  <si>
    <t>2,25</t>
  </si>
  <si>
    <t>87,54</t>
  </si>
  <si>
    <t>17,19</t>
  </si>
  <si>
    <t>17,16</t>
  </si>
  <si>
    <t>26,89</t>
  </si>
  <si>
    <t>19,60</t>
  </si>
  <si>
    <t>23,59</t>
  </si>
  <si>
    <t>18,13</t>
  </si>
  <si>
    <t>12,17</t>
  </si>
  <si>
    <t>16,42</t>
  </si>
  <si>
    <t>24,05</t>
  </si>
  <si>
    <t>17,42</t>
  </si>
  <si>
    <t>17,23</t>
  </si>
  <si>
    <t>17,26</t>
  </si>
  <si>
    <t>13,67</t>
  </si>
  <si>
    <t>18,66</t>
  </si>
  <si>
    <t>37,81</t>
  </si>
  <si>
    <t>44,58</t>
  </si>
  <si>
    <t>26,83</t>
  </si>
  <si>
    <t>24,41</t>
  </si>
  <si>
    <t>25,87</t>
  </si>
  <si>
    <t>35,34</t>
  </si>
  <si>
    <t>26,40</t>
  </si>
  <si>
    <t>29,43</t>
  </si>
  <si>
    <t>12,39</t>
  </si>
  <si>
    <t>25,81</t>
  </si>
  <si>
    <t>30,83</t>
  </si>
  <si>
    <t>33,49</t>
  </si>
  <si>
    <t>26,44</t>
  </si>
  <si>
    <t>29,37</t>
  </si>
  <si>
    <t>26,29</t>
  </si>
  <si>
    <t>30,25</t>
  </si>
  <si>
    <t>33,28</t>
  </si>
  <si>
    <t>31,44</t>
  </si>
  <si>
    <t>19,48</t>
  </si>
  <si>
    <t>18,15</t>
  </si>
  <si>
    <t>20,04</t>
  </si>
  <si>
    <t>38,29</t>
  </si>
  <si>
    <t>19,61</t>
  </si>
  <si>
    <t>16,68</t>
  </si>
  <si>
    <t>24,57</t>
  </si>
  <si>
    <t>51,79</t>
  </si>
  <si>
    <t>73,40</t>
  </si>
  <si>
    <t>96,92</t>
  </si>
  <si>
    <t>18,19</t>
  </si>
  <si>
    <t>31,27</t>
  </si>
  <si>
    <t>70,49</t>
  </si>
  <si>
    <t>80,17</t>
  </si>
  <si>
    <t>109,45</t>
  </si>
  <si>
    <t>43,07</t>
  </si>
  <si>
    <t>68,68</t>
  </si>
  <si>
    <t>75,23</t>
  </si>
  <si>
    <t>101,50</t>
  </si>
  <si>
    <t>173,24</t>
  </si>
  <si>
    <t>4.782,91</t>
  </si>
  <si>
    <t>4.317,74</t>
  </si>
  <si>
    <t>3.275,95</t>
  </si>
  <si>
    <t>3.592,32</t>
  </si>
  <si>
    <t>3.180,33</t>
  </si>
  <si>
    <t>2.785,92</t>
  </si>
  <si>
    <t>2.807,62</t>
  </si>
  <si>
    <t>12.270,40</t>
  </si>
  <si>
    <t>2.777,26</t>
  </si>
  <si>
    <t>13.954,93</t>
  </si>
  <si>
    <t>19.045,97</t>
  </si>
  <si>
    <t>9.030,41</t>
  </si>
  <si>
    <t>12.792,55</t>
  </si>
  <si>
    <t>16.886,52</t>
  </si>
  <si>
    <t>5.469,86</t>
  </si>
  <si>
    <t>7.492,96</t>
  </si>
  <si>
    <t>3.267,88</t>
  </si>
  <si>
    <t>0,37</t>
  </si>
  <si>
    <t>0,24</t>
  </si>
  <si>
    <t>1,28</t>
  </si>
  <si>
    <t>12,99</t>
  </si>
  <si>
    <t>8,33</t>
  </si>
  <si>
    <t>8,04</t>
  </si>
  <si>
    <t>109,91</t>
  </si>
  <si>
    <t>125,10</t>
  </si>
  <si>
    <t>171,01</t>
  </si>
  <si>
    <t>45,40</t>
  </si>
  <si>
    <t>64,49</t>
  </si>
  <si>
    <t>85,26</t>
  </si>
  <si>
    <t>62,66</t>
  </si>
  <si>
    <t>95,10</t>
  </si>
  <si>
    <t>PREFEITURA MUNICIPAL DO PAUDALHO</t>
  </si>
  <si>
    <t xml:space="preserve">        PRECOS DE INSUMOS</t>
  </si>
  <si>
    <t>MES DE COLETA: 04/2018</t>
  </si>
  <si>
    <t>LOCALIDADE: 1250 - RECIFE</t>
  </si>
  <si>
    <t>ENCARGOS SOCIAIS (%) HORISTA  87,87  MENSALISTA  48,95</t>
  </si>
  <si>
    <t xml:space="preserve">CODIGO  </t>
  </si>
  <si>
    <t>TOTAL DE INSUMOS : 5370</t>
  </si>
  <si>
    <t>DESCRICAO DO INSUMO</t>
  </si>
  <si>
    <t>!EM PROCESSO DE DESATIVACAO!  VEICULO TIPO  MINI FURGAO COM MOTOR ENTRE *1.4 A 1.6* FLEX, 2 PORTAS</t>
  </si>
  <si>
    <t>!EM PROCESSO DE DESATIVACAO! ASFALTADOR</t>
  </si>
  <si>
    <t>!EM PROCESSO DE DESATIVACAO! CAIXA P/ MEDICAO DE DEMANDA E ENERGIA REATIVA EM CHAPA 18 ESTAMPADA , PADRAO DE CONCESSIONARIA LOCAL</t>
  </si>
  <si>
    <t>!EM PROCESSO DE DESATIVACAO! CAMINHONETE CABINE SIMPLES COM MOTOR 1.6 FLEX, CAMBIO  MANUAL, POTENCIA 101/104 CV, 2 PORTAS</t>
  </si>
  <si>
    <t>!EM PROCESSO DE DESATIVACAO! CAMINHONETE COM MOTOR A DIESEL, POTENCIA 180 CV, CABINE DUPLA, 4X4</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</si>
  <si>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</si>
  <si>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</si>
  <si>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</si>
  <si>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</si>
  <si>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MADEIRA DE 1A. QUALIDADE (MADEIRA BRANCA), SERRADA E NAO APARELHADA, PARA FORMAS DE CONCRETO ARMADO</t>
  </si>
  <si>
    <t>!EM PROCESSO DE DESATIVACAO! TERMINAL DE PORCELANA (MUFLA) UNIPOLAR, USO EXTERNO, TENSAO 3,6/6 KV, PARA CABO DE 10/16 MM2, COM ISOLAMENTO EPR</t>
  </si>
  <si>
    <t>!EM PROCESSO DE DESATIVACAO! VEICULO DE PASSEIO COM MOTOR 1.0 FLEX, POTENCIA 72/85 CV, 5 PORTAS, COR SOLIDA, BASICO</t>
  </si>
  <si>
    <t>!EM PROCESSO DE DESATIVACAO! VEICULO DE PASSEIO COM MOTOR 1.6 FLEX, POTENCIA 101/104 CV, 4 PORTAS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</si>
  <si>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</si>
  <si>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</si>
  <si>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</si>
  <si>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</si>
  <si>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</si>
  <si>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</si>
  <si>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</si>
  <si>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</si>
  <si>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</si>
  <si>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</si>
  <si>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</si>
  <si>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</si>
  <si>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</si>
  <si>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</si>
  <si>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</si>
  <si>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</si>
  <si>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</si>
  <si>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</si>
  <si>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</si>
  <si>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</si>
  <si>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</si>
  <si>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</si>
  <si>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</si>
  <si>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</si>
  <si>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</si>
  <si>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</si>
  <si>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</si>
  <si>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</si>
  <si>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</si>
  <si>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</si>
  <si>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</si>
  <si>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</si>
  <si>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</si>
  <si>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</si>
  <si>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</si>
  <si>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</si>
  <si>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</si>
  <si>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</si>
  <si>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</si>
  <si>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</si>
  <si>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</si>
  <si>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</si>
  <si>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</si>
  <si>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</si>
  <si>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</si>
  <si>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</si>
  <si>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</si>
  <si>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</si>
  <si>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</si>
  <si>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</si>
  <si>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</si>
  <si>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</si>
  <si>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</si>
  <si>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</si>
  <si>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</si>
  <si>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</si>
  <si>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</si>
  <si>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</si>
  <si>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</si>
  <si>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</si>
  <si>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</si>
  <si>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</si>
  <si>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</si>
  <si>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</si>
  <si>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</si>
  <si>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</si>
  <si>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CA-60, VERGALHAO, 9,5 MM</t>
  </si>
  <si>
    <t>ACO CA-60, 4,2 MM, DOBRADO E CORTADO</t>
  </si>
  <si>
    <t>ACO CA-60, 4,2 MM, VERGALHAO</t>
  </si>
  <si>
    <t>ACO CA-60, 5,0 MM, DOBRADO E CORTADO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</si>
  <si>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</si>
  <si>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</si>
  <si>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</si>
  <si>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</si>
  <si>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</si>
  <si>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</si>
  <si>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</si>
  <si>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</si>
  <si>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</si>
  <si>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</si>
  <si>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</si>
  <si>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</si>
  <si>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</si>
  <si>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</si>
  <si>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</si>
  <si>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</si>
  <si>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</si>
  <si>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</si>
  <si>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</si>
  <si>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</si>
  <si>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</si>
  <si>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</si>
  <si>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</si>
  <si>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</si>
  <si>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</si>
  <si>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</si>
  <si>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</si>
  <si>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</si>
  <si>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</si>
  <si>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</si>
  <si>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</si>
  <si>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</si>
  <si>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</si>
  <si>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</si>
  <si>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</si>
  <si>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</si>
  <si>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</si>
  <si>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</si>
  <si>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</si>
  <si>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</si>
  <si>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</si>
  <si>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</si>
  <si>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</si>
  <si>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</si>
  <si>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</si>
  <si>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</si>
  <si>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</si>
  <si>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</si>
  <si>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</si>
  <si>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</si>
  <si>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</si>
  <si>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</si>
  <si>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</si>
  <si>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</si>
  <si>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</si>
  <si>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</si>
  <si>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</si>
  <si>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</si>
  <si>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</si>
  <si>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</si>
  <si>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</si>
  <si>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</si>
  <si>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</si>
  <si>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</si>
  <si>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</si>
  <si>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</si>
  <si>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</si>
  <si>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</si>
  <si>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</si>
  <si>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</si>
  <si>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</si>
  <si>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</si>
  <si>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</si>
  <si>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</si>
  <si>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</si>
  <si>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</si>
  <si>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</si>
  <si>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</si>
  <si>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</si>
  <si>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</si>
  <si>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</si>
  <si>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</si>
  <si>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</si>
  <si>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</si>
  <si>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</si>
  <si>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</si>
  <si>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</si>
  <si>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</si>
  <si>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</si>
  <si>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</si>
  <si>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</si>
  <si>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</si>
  <si>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</si>
  <si>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AGREGADO RECICLADO (RCD), CLASSE A, CINZA, TIPO RACHAO RECICLADO</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</si>
  <si>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</si>
  <si>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</si>
  <si>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</si>
  <si>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</si>
  <si>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</si>
  <si>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</si>
  <si>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</si>
  <si>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</si>
  <si>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</si>
  <si>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PEDREIRO</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</si>
  <si>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</si>
  <si>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</si>
  <si>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</si>
  <si>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</si>
  <si>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</si>
  <si>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</si>
  <si>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</si>
  <si>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</si>
  <si>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</si>
  <si>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</si>
  <si>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</si>
  <si>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</si>
  <si>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</si>
  <si>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</si>
  <si>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</si>
  <si>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</si>
  <si>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</si>
  <si>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</si>
  <si>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(ENCARGOS COMPLEMENTARES) (COLETADO CAIXA)</t>
  </si>
  <si>
    <t>ALIMENTACAO - MENSALISTA (ENCARGOS COMPLEMENTARES) (COLETADO CAIXA)</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</si>
  <si>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</si>
  <si>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</si>
  <si>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</si>
  <si>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</si>
  <si>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</si>
  <si>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</si>
  <si>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</si>
  <si>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</si>
  <si>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</si>
  <si>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</si>
  <si>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</si>
  <si>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</si>
  <si>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</si>
  <si>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</si>
  <si>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</si>
  <si>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</si>
  <si>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</si>
  <si>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</si>
  <si>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</si>
  <si>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</si>
  <si>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</si>
  <si>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</si>
  <si>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</si>
  <si>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</si>
  <si>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</si>
  <si>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</si>
  <si>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</si>
  <si>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</si>
  <si>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</si>
  <si>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</si>
  <si>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</si>
  <si>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</si>
  <si>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</si>
  <si>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</si>
  <si>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</si>
  <si>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</si>
  <si>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</si>
  <si>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</si>
  <si>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</si>
  <si>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</si>
  <si>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</si>
  <si>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</si>
  <si>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</si>
  <si>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</si>
  <si>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</si>
  <si>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</si>
  <si>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</si>
  <si>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</si>
  <si>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</si>
  <si>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</si>
  <si>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</si>
  <si>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</si>
  <si>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</si>
  <si>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</si>
  <si>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</si>
  <si>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</si>
  <si>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</si>
  <si>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</si>
  <si>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</si>
  <si>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</si>
  <si>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</si>
  <si>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</si>
  <si>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</si>
  <si>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</si>
  <si>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</si>
  <si>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</si>
  <si>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</si>
  <si>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</si>
  <si>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</si>
  <si>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</si>
  <si>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</si>
  <si>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</si>
  <si>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</si>
  <si>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</si>
  <si>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</si>
  <si>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</si>
  <si>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</si>
  <si>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</si>
  <si>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</si>
  <si>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</si>
  <si>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</si>
  <si>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</si>
  <si>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</si>
  <si>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</si>
  <si>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</si>
  <si>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</si>
  <si>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</si>
  <si>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</si>
  <si>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</si>
  <si>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</si>
  <si>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</si>
  <si>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</si>
  <si>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</si>
  <si>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</si>
  <si>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</si>
  <si>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</si>
  <si>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</si>
  <si>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</si>
  <si>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</si>
  <si>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</si>
  <si>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</si>
  <si>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</si>
  <si>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</si>
  <si>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</si>
  <si>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</si>
  <si>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</si>
  <si>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</si>
  <si>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</si>
  <si>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</si>
  <si>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</si>
  <si>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</si>
  <si>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</si>
  <si>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</si>
  <si>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</si>
  <si>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</si>
  <si>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</si>
  <si>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</si>
  <si>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</si>
  <si>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</si>
  <si>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</si>
  <si>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</si>
  <si>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</si>
  <si>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</si>
  <si>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</si>
  <si>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</si>
  <si>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</si>
  <si>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AREIA AMARELA, AREIA BARRADA OU ARENOSO (RETIRADA NO AREAL, SEM TRANSPORTE)</t>
  </si>
  <si>
    <t>AREIA FINA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</si>
  <si>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</si>
  <si>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</si>
  <si>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</si>
  <si>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</si>
  <si>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</si>
  <si>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</si>
  <si>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</si>
  <si>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</si>
  <si>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</si>
  <si>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</si>
  <si>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</si>
  <si>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</si>
  <si>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</si>
  <si>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</si>
  <si>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</si>
  <si>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</si>
  <si>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</si>
  <si>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</si>
  <si>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</si>
  <si>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</si>
  <si>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</si>
  <si>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</si>
  <si>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</si>
  <si>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</si>
  <si>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</si>
  <si>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</si>
  <si>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</si>
  <si>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</si>
  <si>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</si>
  <si>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</si>
  <si>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</si>
  <si>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</si>
  <si>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</si>
  <si>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</si>
  <si>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</si>
  <si>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</si>
  <si>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</si>
  <si>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</si>
  <si>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</si>
  <si>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</si>
  <si>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</si>
  <si>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</si>
  <si>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</si>
  <si>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2 1/2", PARA ELETRODUTO</t>
  </si>
  <si>
    <t>ARRUELA EM ALUMINIO, COM ROSCA, DE 2", PARA ELETRODUTO</t>
  </si>
  <si>
    <t>ARRUELA EM ALUMINIO, COM ROSCA, DE 3/8", PARA ELETRODUTO</t>
  </si>
  <si>
    <t>ARRUELA EM ALUMINIO, COM ROSCA, DE 3",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</si>
  <si>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</si>
  <si>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</si>
  <si>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</si>
  <si>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</si>
  <si>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</si>
  <si>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</si>
  <si>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</si>
  <si>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</si>
  <si>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</si>
  <si>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</si>
  <si>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</si>
  <si>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</si>
  <si>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</si>
  <si>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</si>
  <si>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</si>
  <si>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</si>
  <si>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</si>
  <si>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</si>
  <si>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</si>
  <si>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</si>
  <si>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</si>
  <si>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</si>
  <si>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</si>
  <si>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</si>
  <si>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</si>
  <si>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</si>
  <si>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</si>
  <si>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</si>
  <si>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</si>
  <si>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</si>
  <si>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</si>
  <si>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</si>
  <si>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</si>
  <si>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</si>
  <si>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</si>
  <si>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</si>
  <si>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</si>
  <si>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(VASO) CONVENCIONAL PARA USO ESPECIFICO (HOSPITAIS, CLINICAS), COM FURO FRONTAL, DE LOUCA BRANCA, COM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</si>
  <si>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</si>
  <si>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</si>
  <si>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</si>
  <si>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</si>
  <si>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</si>
  <si>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</si>
  <si>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</si>
  <si>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</si>
  <si>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</si>
  <si>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</si>
  <si>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</si>
  <si>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</si>
  <si>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</si>
  <si>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</si>
  <si>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</si>
  <si>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</si>
  <si>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</si>
  <si>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</si>
  <si>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</si>
  <si>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</si>
  <si>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</si>
  <si>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</si>
  <si>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</si>
  <si>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</si>
  <si>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</si>
  <si>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</si>
  <si>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</si>
  <si>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</si>
  <si>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</si>
  <si>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</si>
  <si>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</si>
  <si>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</si>
  <si>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</si>
  <si>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</si>
  <si>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</si>
  <si>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</si>
  <si>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</si>
  <si>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</si>
  <si>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</si>
  <si>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</si>
  <si>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</si>
  <si>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</si>
  <si>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</si>
  <si>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</si>
  <si>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</si>
  <si>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</si>
  <si>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</si>
  <si>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</si>
  <si>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</si>
  <si>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</si>
  <si>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</si>
  <si>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</si>
  <si>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</si>
  <si>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</si>
  <si>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</si>
  <si>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</si>
  <si>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</si>
  <si>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</si>
  <si>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</si>
  <si>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</si>
  <si>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</si>
  <si>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</si>
  <si>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</si>
  <si>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</si>
  <si>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</si>
  <si>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</si>
  <si>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</si>
  <si>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</si>
  <si>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</si>
  <si>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</si>
  <si>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</si>
  <si>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</si>
  <si>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</si>
  <si>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</si>
  <si>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</si>
  <si>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</si>
  <si>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</si>
  <si>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</si>
  <si>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</si>
  <si>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</si>
  <si>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</si>
  <si>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</si>
  <si>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</si>
  <si>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</si>
  <si>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</si>
  <si>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</si>
  <si>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</si>
  <si>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</si>
  <si>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</si>
  <si>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</si>
  <si>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</si>
  <si>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</si>
  <si>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</si>
  <si>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</si>
  <si>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</si>
  <si>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</si>
  <si>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</si>
  <si>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</si>
  <si>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</si>
  <si>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</si>
  <si>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</si>
  <si>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</si>
  <si>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</si>
  <si>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</si>
  <si>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</si>
  <si>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</si>
  <si>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</si>
  <si>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</si>
  <si>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</si>
  <si>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</si>
  <si>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</si>
  <si>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</si>
  <si>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</si>
  <si>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</si>
  <si>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</si>
  <si>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</si>
  <si>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</si>
  <si>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</si>
  <si>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</si>
  <si>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</si>
  <si>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</si>
  <si>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</si>
  <si>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</si>
  <si>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</si>
  <si>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</si>
  <si>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</si>
  <si>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</si>
  <si>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</si>
  <si>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</si>
  <si>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</si>
  <si>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</si>
  <si>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35 MPA (NBR 9781),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</si>
  <si>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</si>
  <si>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</si>
  <si>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MODELO RETANGULAR/TIJOLINHO/PAVER/HOLANDES/PARALELEPIPEDO, 20 CM X 10 CM, E = 10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</si>
  <si>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</si>
  <si>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</si>
  <si>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</si>
  <si>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</si>
  <si>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</si>
  <si>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</si>
  <si>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</si>
  <si>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</si>
  <si>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</si>
  <si>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</si>
  <si>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</si>
  <si>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</si>
  <si>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</si>
  <si>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</si>
  <si>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</si>
  <si>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</si>
  <si>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</si>
  <si>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</si>
  <si>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</si>
  <si>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</si>
  <si>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</si>
  <si>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</si>
  <si>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</si>
  <si>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</si>
  <si>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</si>
  <si>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</si>
  <si>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</si>
  <si>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</si>
  <si>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</si>
  <si>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</si>
  <si>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</si>
  <si>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</si>
  <si>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</si>
  <si>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</si>
  <si>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</si>
  <si>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</si>
  <si>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</si>
  <si>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</si>
  <si>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</si>
  <si>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</si>
  <si>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</si>
  <si>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</si>
  <si>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</si>
  <si>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</si>
  <si>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</si>
  <si>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</si>
  <si>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</si>
  <si>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</si>
  <si>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</si>
  <si>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</si>
  <si>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</si>
  <si>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</si>
  <si>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</si>
  <si>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</si>
  <si>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</si>
  <si>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</si>
  <si>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</si>
  <si>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</si>
  <si>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</si>
  <si>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</si>
  <si>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</si>
  <si>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</si>
  <si>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</si>
  <si>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</si>
  <si>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</si>
  <si>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</si>
  <si>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</si>
  <si>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</si>
  <si>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</si>
  <si>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</si>
  <si>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</si>
  <si>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</si>
  <si>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</si>
  <si>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</si>
  <si>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</si>
  <si>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</si>
  <si>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</si>
  <si>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</si>
  <si>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</si>
  <si>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</si>
  <si>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</si>
  <si>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</si>
  <si>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</si>
  <si>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</si>
  <si>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</si>
  <si>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</si>
  <si>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</si>
  <si>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</si>
  <si>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</si>
  <si>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</si>
  <si>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</si>
  <si>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</si>
  <si>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</si>
  <si>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</si>
  <si>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</si>
  <si>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</si>
  <si>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</si>
  <si>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</si>
  <si>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</si>
  <si>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</si>
  <si>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</si>
  <si>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</si>
  <si>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</si>
  <si>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</si>
  <si>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</si>
  <si>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</si>
  <si>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</si>
  <si>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</si>
  <si>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</si>
  <si>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</si>
  <si>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</si>
  <si>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</si>
  <si>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</si>
  <si>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</si>
  <si>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</si>
  <si>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</si>
  <si>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</si>
  <si>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</si>
  <si>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</si>
  <si>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</si>
  <si>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</si>
  <si>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</si>
  <si>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</si>
  <si>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</si>
  <si>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</si>
  <si>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</si>
  <si>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</si>
  <si>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</si>
  <si>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</si>
  <si>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</si>
  <si>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</si>
  <si>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</si>
  <si>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</si>
  <si>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</si>
  <si>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</si>
  <si>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</si>
  <si>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</si>
  <si>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</si>
  <si>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</si>
  <si>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</si>
  <si>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</si>
  <si>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</si>
  <si>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</si>
  <si>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</si>
  <si>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</si>
  <si>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</si>
  <si>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</si>
  <si>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</si>
  <si>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</si>
  <si>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</si>
  <si>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</si>
  <si>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</si>
  <si>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</si>
  <si>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</si>
  <si>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</si>
  <si>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</si>
  <si>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</si>
  <si>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</si>
  <si>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</si>
  <si>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</si>
  <si>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</si>
  <si>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</si>
  <si>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</si>
  <si>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</si>
  <si>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</si>
  <si>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</si>
  <si>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</si>
  <si>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</si>
  <si>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</si>
  <si>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</si>
  <si>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</si>
  <si>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</si>
  <si>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</si>
  <si>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</si>
  <si>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</si>
  <si>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</si>
  <si>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</si>
  <si>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</si>
  <si>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</si>
  <si>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</si>
  <si>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</si>
  <si>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</si>
  <si>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</si>
  <si>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 (COLETADO CAIXA)</t>
  </si>
  <si>
    <t>CABO DE ACO GALVANIZADO, DIAMETRO 12,7 MM (1/2"), COM ALMA DE FIBRA 6 X 25 F (COLETADO CAIXA)</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</si>
  <si>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</si>
  <si>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</si>
  <si>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</si>
  <si>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</si>
  <si>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</si>
  <si>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</si>
  <si>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</si>
  <si>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</si>
  <si>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</si>
  <si>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</si>
  <si>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</si>
  <si>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</si>
  <si>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</si>
  <si>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</si>
  <si>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</si>
  <si>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</si>
  <si>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</si>
  <si>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</si>
  <si>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</si>
  <si>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</si>
  <si>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</si>
  <si>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</si>
  <si>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</si>
  <si>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</si>
  <si>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</si>
  <si>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</si>
  <si>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</si>
  <si>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</si>
  <si>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</si>
  <si>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</si>
  <si>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</si>
  <si>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</si>
  <si>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</si>
  <si>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</si>
  <si>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</si>
  <si>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</si>
  <si>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</si>
  <si>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</si>
  <si>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</si>
  <si>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</si>
  <si>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</si>
  <si>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</si>
  <si>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</si>
  <si>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</si>
  <si>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</si>
  <si>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</si>
  <si>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</si>
  <si>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</si>
  <si>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</si>
  <si>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</si>
  <si>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</si>
  <si>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</si>
  <si>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</si>
  <si>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</si>
  <si>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</si>
  <si>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</si>
  <si>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</si>
  <si>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</si>
  <si>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</si>
  <si>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</si>
  <si>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</si>
  <si>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</si>
  <si>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</si>
  <si>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</si>
  <si>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</si>
  <si>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</si>
  <si>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</si>
  <si>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</si>
  <si>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</si>
  <si>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</si>
  <si>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</si>
  <si>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</si>
  <si>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</si>
  <si>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</si>
  <si>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</si>
  <si>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</si>
  <si>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</si>
  <si>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</si>
  <si>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</si>
  <si>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</si>
  <si>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</si>
  <si>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</si>
  <si>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</si>
  <si>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</si>
  <si>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</si>
  <si>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</si>
  <si>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</si>
  <si>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</si>
  <si>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</si>
  <si>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</si>
  <si>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</si>
  <si>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</si>
  <si>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</si>
  <si>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</si>
  <si>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</si>
  <si>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</si>
  <si>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</si>
  <si>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</si>
  <si>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</si>
  <si>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</si>
  <si>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</si>
  <si>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</si>
  <si>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</si>
  <si>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</si>
  <si>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</si>
  <si>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</si>
  <si>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</si>
  <si>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</si>
  <si>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</si>
  <si>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</si>
  <si>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</si>
  <si>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</si>
  <si>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</si>
  <si>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</si>
  <si>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</si>
  <si>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</si>
  <si>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</si>
  <si>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</si>
  <si>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</si>
  <si>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</si>
  <si>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</si>
  <si>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</si>
  <si>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</si>
  <si>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</si>
  <si>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</si>
  <si>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</si>
  <si>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</si>
  <si>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</si>
  <si>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</si>
  <si>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</si>
  <si>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</si>
  <si>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</si>
  <si>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</si>
  <si>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</si>
  <si>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</si>
  <si>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</si>
  <si>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</si>
  <si>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</si>
  <si>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</si>
  <si>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</si>
  <si>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</si>
  <si>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</si>
  <si>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</si>
  <si>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</si>
  <si>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</si>
  <si>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</si>
  <si>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</si>
  <si>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</si>
  <si>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</si>
  <si>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</si>
  <si>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</si>
  <si>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</si>
  <si>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</si>
  <si>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</si>
  <si>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</si>
  <si>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</si>
  <si>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</si>
  <si>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</si>
  <si>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</si>
  <si>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</si>
  <si>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</si>
  <si>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</si>
  <si>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</si>
  <si>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</si>
  <si>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</si>
  <si>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</si>
  <si>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</si>
  <si>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</si>
  <si>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</si>
  <si>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</si>
  <si>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</si>
  <si>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</si>
  <si>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</si>
  <si>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</si>
  <si>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</si>
  <si>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</si>
  <si>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</si>
  <si>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</si>
  <si>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</si>
  <si>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</si>
  <si>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</si>
  <si>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</si>
  <si>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</si>
  <si>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</si>
  <si>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</si>
  <si>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</si>
  <si>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</si>
  <si>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</si>
  <si>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</si>
  <si>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</si>
  <si>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</si>
  <si>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</si>
  <si>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</si>
  <si>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</si>
  <si>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</si>
  <si>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</si>
  <si>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</si>
  <si>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</si>
  <si>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</si>
  <si>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</si>
  <si>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</si>
  <si>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</si>
  <si>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</si>
  <si>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</si>
  <si>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</si>
  <si>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</si>
  <si>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</si>
  <si>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</si>
  <si>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</si>
  <si>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</si>
  <si>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</si>
  <si>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</si>
  <si>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</si>
  <si>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</si>
  <si>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</si>
  <si>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</si>
  <si>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</si>
  <si>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</si>
  <si>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</si>
  <si>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</si>
  <si>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</si>
  <si>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</si>
  <si>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</si>
  <si>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</si>
  <si>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</si>
  <si>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</si>
  <si>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</si>
  <si>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</si>
  <si>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</si>
  <si>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</si>
  <si>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</si>
  <si>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</si>
  <si>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</si>
  <si>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</si>
  <si>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</si>
  <si>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</si>
  <si>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</si>
  <si>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</si>
  <si>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</si>
  <si>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</si>
  <si>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</si>
  <si>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</si>
  <si>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</si>
  <si>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</si>
  <si>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</si>
  <si>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</si>
  <si>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</si>
  <si>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</si>
  <si>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</si>
  <si>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</si>
  <si>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</si>
  <si>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</si>
  <si>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</si>
  <si>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</si>
  <si>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</si>
  <si>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</si>
  <si>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</si>
  <si>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</si>
  <si>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</si>
  <si>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</si>
  <si>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</si>
  <si>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</si>
  <si>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</si>
  <si>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</si>
  <si>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</si>
  <si>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</si>
  <si>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</si>
  <si>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</si>
  <si>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</si>
  <si>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</si>
  <si>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</si>
  <si>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</si>
  <si>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</si>
  <si>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</si>
  <si>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</si>
  <si>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</si>
  <si>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</si>
  <si>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</si>
  <si>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</si>
  <si>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</si>
  <si>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</si>
  <si>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</si>
  <si>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</si>
  <si>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</si>
  <si>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</si>
  <si>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</si>
  <si>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</si>
  <si>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</si>
  <si>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</si>
  <si>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</si>
  <si>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</si>
  <si>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</si>
  <si>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</si>
  <si>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</si>
  <si>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</si>
  <si>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</si>
  <si>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</si>
  <si>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</si>
  <si>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</si>
  <si>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</si>
  <si>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</si>
  <si>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</si>
  <si>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</si>
  <si>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</si>
  <si>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</si>
  <si>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</si>
  <si>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</si>
  <si>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</si>
  <si>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</si>
  <si>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</si>
  <si>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</si>
  <si>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</si>
  <si>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</si>
  <si>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</si>
  <si>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</si>
  <si>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</si>
  <si>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</si>
  <si>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</si>
  <si>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</si>
  <si>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</si>
  <si>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</si>
  <si>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</si>
  <si>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</si>
  <si>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</si>
  <si>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</si>
  <si>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</si>
  <si>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</si>
  <si>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</si>
  <si>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</si>
  <si>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</si>
  <si>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</si>
  <si>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</si>
  <si>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</si>
  <si>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</si>
  <si>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</si>
  <si>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</si>
  <si>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</si>
  <si>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</si>
  <si>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</si>
  <si>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</si>
  <si>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</si>
  <si>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</si>
  <si>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</si>
  <si>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</si>
  <si>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</si>
  <si>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</si>
  <si>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</si>
  <si>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</si>
  <si>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</si>
  <si>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</si>
  <si>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</si>
  <si>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</si>
  <si>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</si>
  <si>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</si>
  <si>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</si>
  <si>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</si>
  <si>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</si>
  <si>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</si>
  <si>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</si>
  <si>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</si>
  <si>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</si>
  <si>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</si>
  <si>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</si>
  <si>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</si>
  <si>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</si>
  <si>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</si>
  <si>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</si>
  <si>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</si>
  <si>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</si>
  <si>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</si>
  <si>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</si>
  <si>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</si>
  <si>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</si>
  <si>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</si>
  <si>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</si>
  <si>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</si>
  <si>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</si>
  <si>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</si>
  <si>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</si>
  <si>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</si>
  <si>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</si>
  <si>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</si>
  <si>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</si>
  <si>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</si>
  <si>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</si>
  <si>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</si>
  <si>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</si>
  <si>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</si>
  <si>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</si>
  <si>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</si>
  <si>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</si>
  <si>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</si>
  <si>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</si>
  <si>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</si>
  <si>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</si>
  <si>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</si>
  <si>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</si>
  <si>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</si>
  <si>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</si>
  <si>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</si>
  <si>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</si>
  <si>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</si>
  <si>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</si>
  <si>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</si>
  <si>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</si>
  <si>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</si>
  <si>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</si>
  <si>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</si>
  <si>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</si>
  <si>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</si>
  <si>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</si>
  <si>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</si>
  <si>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</si>
  <si>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</si>
  <si>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</si>
  <si>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</si>
  <si>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</si>
  <si>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</si>
  <si>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</si>
  <si>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</si>
  <si>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</si>
  <si>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</si>
  <si>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</si>
  <si>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</si>
  <si>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</si>
  <si>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</si>
  <si>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</si>
  <si>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</si>
  <si>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</si>
  <si>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</si>
  <si>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</si>
  <si>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</si>
  <si>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</si>
  <si>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</si>
  <si>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</si>
  <si>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</si>
  <si>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</si>
  <si>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</si>
  <si>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</si>
  <si>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</si>
  <si>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</si>
  <si>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</si>
  <si>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</si>
  <si>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</si>
  <si>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</si>
  <si>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</si>
  <si>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</si>
  <si>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</si>
  <si>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</si>
  <si>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</si>
  <si>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</si>
  <si>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</si>
  <si>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</si>
  <si>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</si>
  <si>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</si>
  <si>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</si>
  <si>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</si>
  <si>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</si>
  <si>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</si>
  <si>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</si>
  <si>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</si>
  <si>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</si>
  <si>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</si>
  <si>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</si>
  <si>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</si>
  <si>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</si>
  <si>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</si>
  <si>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</si>
  <si>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</si>
  <si>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</si>
  <si>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</si>
  <si>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</si>
  <si>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</si>
  <si>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</si>
  <si>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</si>
  <si>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</si>
  <si>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</si>
  <si>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</si>
  <si>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</si>
  <si>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</si>
  <si>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</si>
  <si>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</si>
  <si>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</si>
  <si>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</si>
  <si>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</si>
  <si>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</si>
  <si>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</si>
  <si>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 RIGIDA DE FIBRAS DE MADEIRA PRENSADA A QUENTE, LISA, DE *1,22 X 2,44* M,  E = 2,5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</si>
  <si>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</si>
  <si>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</si>
  <si>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</si>
  <si>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</si>
  <si>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</si>
  <si>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</si>
  <si>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</si>
  <si>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</si>
  <si>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</si>
  <si>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</si>
  <si>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</si>
  <si>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</si>
  <si>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</si>
  <si>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</si>
  <si>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</si>
  <si>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</si>
  <si>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</si>
  <si>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</si>
  <si>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</si>
  <si>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</si>
  <si>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</si>
  <si>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</si>
  <si>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</si>
  <si>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</si>
  <si>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</si>
  <si>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</si>
  <si>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</si>
  <si>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</si>
  <si>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</si>
  <si>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</si>
  <si>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</si>
  <si>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</si>
  <si>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</si>
  <si>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</si>
  <si>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</si>
  <si>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</si>
  <si>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</si>
  <si>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</si>
  <si>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</si>
  <si>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</si>
  <si>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</si>
  <si>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</si>
  <si>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</si>
  <si>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</si>
  <si>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</si>
  <si>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</si>
  <si>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</si>
  <si>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</si>
  <si>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</si>
  <si>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</si>
  <si>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</si>
  <si>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</si>
  <si>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</si>
  <si>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</si>
  <si>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</si>
  <si>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</si>
  <si>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</si>
  <si>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</si>
  <si>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</si>
  <si>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</si>
  <si>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</si>
  <si>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</si>
  <si>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</si>
  <si>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</si>
  <si>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</si>
  <si>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</si>
  <si>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</si>
  <si>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</si>
  <si>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</si>
  <si>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</si>
  <si>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</si>
  <si>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</si>
  <si>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</si>
  <si>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</si>
  <si>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</si>
  <si>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</si>
  <si>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</si>
  <si>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</si>
  <si>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</si>
  <si>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</si>
  <si>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</si>
  <si>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</si>
  <si>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</si>
  <si>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</si>
  <si>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</si>
  <si>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</si>
  <si>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</si>
  <si>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</si>
  <si>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</si>
  <si>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</si>
  <si>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</si>
  <si>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</si>
  <si>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</si>
  <si>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</si>
  <si>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</si>
  <si>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</si>
  <si>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</si>
  <si>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</si>
  <si>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</si>
  <si>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</si>
  <si>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</si>
  <si>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</si>
  <si>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</si>
  <si>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</si>
  <si>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</si>
  <si>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</si>
  <si>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</si>
  <si>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</si>
  <si>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</si>
  <si>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</si>
  <si>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</si>
  <si>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</si>
  <si>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</si>
  <si>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</si>
  <si>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</si>
  <si>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</si>
  <si>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</si>
  <si>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</si>
  <si>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</si>
  <si>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</si>
  <si>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</si>
  <si>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</si>
  <si>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</si>
  <si>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</si>
  <si>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</si>
  <si>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</si>
  <si>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</si>
  <si>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</si>
  <si>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</si>
  <si>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</si>
  <si>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</si>
  <si>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</si>
  <si>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</si>
  <si>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</si>
  <si>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</si>
  <si>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</si>
  <si>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</si>
  <si>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</si>
  <si>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</si>
  <si>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</si>
  <si>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</si>
  <si>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</si>
  <si>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</si>
  <si>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</si>
  <si>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</si>
  <si>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</si>
  <si>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</si>
  <si>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</si>
  <si>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</si>
  <si>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</si>
  <si>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</si>
  <si>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</si>
  <si>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</si>
  <si>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</si>
  <si>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</si>
  <si>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</si>
  <si>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</si>
  <si>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</si>
  <si>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</si>
  <si>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</si>
  <si>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</si>
  <si>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</si>
  <si>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</si>
  <si>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</si>
  <si>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</si>
  <si>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</si>
  <si>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</si>
  <si>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</si>
  <si>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</si>
  <si>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</si>
  <si>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</si>
  <si>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</si>
  <si>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</si>
  <si>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</si>
  <si>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</si>
  <si>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</si>
  <si>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</si>
  <si>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</si>
  <si>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</si>
  <si>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</si>
  <si>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</si>
  <si>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</si>
  <si>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</si>
  <si>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</si>
  <si>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</si>
  <si>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</si>
  <si>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</si>
  <si>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</si>
  <si>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</si>
  <si>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</si>
  <si>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</si>
  <si>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</si>
  <si>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</si>
  <si>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</si>
  <si>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</si>
  <si>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</si>
  <si>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</si>
  <si>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</si>
  <si>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</si>
  <si>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</si>
  <si>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</si>
  <si>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</si>
  <si>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</si>
  <si>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</si>
  <si>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</si>
  <si>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</si>
  <si>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</si>
  <si>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</si>
  <si>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</si>
  <si>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</si>
  <si>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</si>
  <si>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</si>
  <si>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</si>
  <si>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</si>
  <si>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</si>
  <si>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</si>
  <si>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</si>
  <si>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</si>
  <si>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</si>
  <si>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</si>
  <si>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</si>
  <si>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</si>
  <si>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</si>
  <si>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</si>
  <si>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</si>
  <si>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</si>
  <si>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</si>
  <si>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</si>
  <si>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</si>
  <si>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</si>
  <si>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</si>
  <si>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</si>
  <si>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</si>
  <si>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</si>
  <si>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</si>
  <si>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</si>
  <si>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</si>
  <si>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</si>
  <si>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</si>
  <si>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</si>
  <si>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</si>
  <si>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</si>
  <si>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</si>
  <si>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</si>
  <si>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</si>
  <si>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</si>
  <si>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</si>
  <si>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</si>
  <si>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</si>
  <si>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</si>
  <si>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</si>
  <si>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</si>
  <si>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</si>
  <si>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</si>
  <si>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</si>
  <si>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</si>
  <si>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</si>
  <si>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</si>
  <si>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</si>
  <si>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</si>
  <si>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</si>
  <si>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</si>
  <si>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</si>
  <si>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</si>
  <si>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</si>
  <si>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</si>
  <si>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</si>
  <si>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</si>
  <si>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</si>
  <si>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</si>
  <si>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</si>
  <si>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</si>
  <si>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</si>
  <si>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</si>
  <si>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</si>
  <si>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</si>
  <si>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</si>
  <si>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</si>
  <si>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</si>
  <si>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</si>
  <si>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</si>
  <si>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</si>
  <si>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</si>
  <si>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</si>
  <si>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</si>
  <si>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</si>
  <si>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</si>
  <si>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</si>
  <si>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</si>
  <si>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</si>
  <si>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</si>
  <si>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</si>
  <si>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</si>
  <si>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</si>
  <si>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</si>
  <si>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</si>
  <si>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</si>
  <si>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</si>
  <si>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</si>
  <si>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</si>
  <si>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</si>
  <si>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</si>
  <si>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</si>
  <si>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</si>
  <si>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</si>
  <si>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</si>
  <si>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</si>
  <si>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</si>
  <si>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</si>
  <si>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</si>
  <si>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</si>
  <si>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</si>
  <si>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</si>
  <si>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</si>
  <si>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</si>
  <si>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</si>
  <si>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</si>
  <si>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</si>
  <si>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</si>
  <si>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</si>
  <si>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</si>
  <si>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</si>
  <si>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</si>
  <si>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</si>
  <si>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</si>
  <si>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</si>
  <si>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</si>
  <si>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</si>
  <si>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</si>
  <si>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</si>
  <si>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</si>
  <si>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</si>
  <si>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</si>
  <si>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</si>
  <si>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</si>
  <si>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</si>
  <si>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</si>
  <si>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</si>
  <si>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</si>
  <si>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</si>
  <si>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</si>
  <si>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</si>
  <si>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</si>
  <si>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</si>
  <si>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</si>
  <si>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</si>
  <si>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</si>
  <si>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</si>
  <si>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</si>
  <si>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</si>
  <si>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</si>
  <si>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</si>
  <si>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</si>
  <si>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</si>
  <si>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</si>
  <si>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</si>
  <si>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</si>
  <si>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</si>
  <si>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</si>
  <si>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</si>
  <si>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</si>
  <si>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</si>
  <si>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</si>
  <si>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</si>
  <si>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</si>
  <si>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</si>
  <si>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</si>
  <si>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 (NBR 5647)</t>
  </si>
  <si>
    <t>CRUZETA PVC PBA, JE, BBBB, DN 100 / DE 110 MM (NBR 5647)</t>
  </si>
  <si>
    <t>CRUZETA PVC PBA, JE, BBBB, DN 50 / DE 60 MM (NBR 5647)</t>
  </si>
  <si>
    <t>CRUZETA PVC PBA, JE, BBBB, DN 75 / DE 85 MM (NBR 5647)</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</si>
  <si>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</si>
  <si>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</si>
  <si>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</si>
  <si>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</si>
  <si>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</si>
  <si>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</si>
  <si>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</si>
  <si>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</si>
  <si>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</si>
  <si>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</si>
  <si>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</si>
  <si>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</si>
  <si>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</si>
  <si>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</si>
  <si>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</si>
  <si>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</si>
  <si>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</si>
  <si>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</si>
  <si>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</si>
  <si>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</si>
  <si>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</si>
  <si>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</si>
  <si>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</si>
  <si>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</si>
  <si>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</si>
  <si>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</si>
  <si>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</si>
  <si>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</si>
  <si>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</si>
  <si>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</si>
  <si>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</si>
  <si>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</si>
  <si>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</si>
  <si>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</si>
  <si>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</si>
  <si>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</si>
  <si>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</si>
  <si>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</si>
  <si>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</si>
  <si>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</si>
  <si>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</si>
  <si>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</si>
  <si>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</si>
  <si>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</si>
  <si>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</si>
  <si>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</si>
  <si>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</si>
  <si>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</si>
  <si>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</si>
  <si>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</si>
  <si>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</si>
  <si>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</si>
  <si>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</si>
  <si>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</si>
  <si>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</si>
  <si>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45 GRAUS, DN 250 MM, PARA REDE COLETORA ESGOTO (NBR 10569)</t>
  </si>
  <si>
    <t>CURVA LONGA PVC, PB, JE, 45 GRAUS, DN 300 MM, PARA REDE COLETORA ESGOTO (NBR 10569)</t>
  </si>
  <si>
    <t>CURVA LONGA PVC, PB, JE, 45 GRAUS, DN 400 MM, PARA REDE COLETORA ESGOTO (NBR 10569)</t>
  </si>
  <si>
    <t>CURVA LONGA PVC, PB, JE, 90 GRAUS, DN 100 MM, PARA REDE COLETORA ESGOTO (NBR 10569)</t>
  </si>
  <si>
    <t>CURVA LONGA PVC, PB, JE, 90 GRAUS, DN 150 MM, PARA REDE COLETORA ESGOTO (NBR 10569)</t>
  </si>
  <si>
    <t>CURVA LONGA PVC, PB, JE, 90 GRAUS, DN 200 MM, PARA REDE COLETORA ESGOTO (NBR 10569)</t>
  </si>
  <si>
    <t>CURVA LONGA PVC, PB, JE, 90 GRAUS, DN 250 MM, PARA REDE COLETORA ESGOTO (NBR 10569)</t>
  </si>
  <si>
    <t>CURVA LONGA PVC, PB, JE, 90 GRAUS, DN 300 MM, PARA REDE COLETORA ESGOTO (NBR 10569)</t>
  </si>
  <si>
    <t>CURVA LONGA PVC, PB, JE, 90 GRAUS, DN 350 MM, PARA REDE COLETORA ESGOTO (NBR 10569)</t>
  </si>
  <si>
    <t>CURVA LONGA PVC, PB, JE, 90 GRAUS, DN 400 MM, PARA REDE COLETORA ESGOTO (NBR 10569)</t>
  </si>
  <si>
    <t>CURVA LONGA, PVC, PB, JE, 45 GRAUS, DN 200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</si>
  <si>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</si>
  <si>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</si>
  <si>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</si>
  <si>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</si>
  <si>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</si>
  <si>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</si>
  <si>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</si>
  <si>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</si>
  <si>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</si>
  <si>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</si>
  <si>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</si>
  <si>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</si>
  <si>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</si>
  <si>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</si>
  <si>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</si>
  <si>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</si>
  <si>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</si>
  <si>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</si>
  <si>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</si>
  <si>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</si>
  <si>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</si>
  <si>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</si>
  <si>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</si>
  <si>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</si>
  <si>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</si>
  <si>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</si>
  <si>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</si>
  <si>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</si>
  <si>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</si>
  <si>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</si>
  <si>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</si>
  <si>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</si>
  <si>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</si>
  <si>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</si>
  <si>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</si>
  <si>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</si>
  <si>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</si>
  <si>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</si>
  <si>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</si>
  <si>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</si>
  <si>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</si>
  <si>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</si>
  <si>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</si>
  <si>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</si>
  <si>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</si>
  <si>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</si>
  <si>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</si>
  <si>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</si>
  <si>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</si>
  <si>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</si>
  <si>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</si>
  <si>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</si>
  <si>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</si>
  <si>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</si>
  <si>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</si>
  <si>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</si>
  <si>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</si>
  <si>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</si>
  <si>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</si>
  <si>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</si>
  <si>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</si>
  <si>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</si>
  <si>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</si>
  <si>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</si>
  <si>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</si>
  <si>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</si>
  <si>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</si>
  <si>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</si>
  <si>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</si>
  <si>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</si>
  <si>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</si>
  <si>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</si>
  <si>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</si>
  <si>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</si>
  <si>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</si>
  <si>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</si>
  <si>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PRETO, SOLDAVEL, PRESSAO 3.000 LBS, DN 15 MM (1/2")</t>
  </si>
  <si>
    <t>CURVA 45 GRAUS EM ACO PRETO, SOLDAVEL, PRESSAO 3.000 LBS, DN 20 MM (3/4")</t>
  </si>
  <si>
    <t>CURVA 45 GRAUS EM ACO PRETO, SOLDAVEL, PRESSAO 3.000 LBS, DN 25 MM (1")</t>
  </si>
  <si>
    <t>CURVA 45 GRAUS EM ACO PRETO, SOLDAVEL, PRESSAO 3.000 LBS, DN 32 MM (1 1/4")</t>
  </si>
  <si>
    <t>CURVA 45 GRAUS EM ACO PRETO, SOLDAVEL, PRESSAO 3.000 LBS, DN 40 MM (1 1/2")</t>
  </si>
  <si>
    <t>CURVA 45 GRAUS EM ACO PRETO, SOLDAVEL, PRESSAO 3.000 LBS, DN 50 MM (2")</t>
  </si>
  <si>
    <t>CURVA 45 GRAUS EM ACO PRETO, SOLDAVEL, PRESSAO 3.000 LBS, DN 65 MM (2 1/2")</t>
  </si>
  <si>
    <t>CURVA 45 GRAUS EM ACO PRETO, SOLDAVEL, PRESSAO 3.000 LBS, DN 80 MM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</si>
  <si>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</si>
  <si>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</si>
  <si>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</si>
  <si>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</si>
  <si>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</si>
  <si>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</si>
  <si>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</si>
  <si>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</si>
  <si>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</si>
  <si>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</si>
  <si>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</si>
  <si>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</si>
  <si>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</si>
  <si>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</si>
  <si>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</si>
  <si>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</si>
  <si>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</si>
  <si>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</si>
  <si>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</si>
  <si>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</si>
  <si>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</si>
  <si>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</si>
  <si>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</si>
  <si>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</si>
  <si>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</si>
  <si>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</si>
  <si>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</si>
  <si>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</si>
  <si>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</si>
  <si>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</si>
  <si>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</si>
  <si>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</si>
  <si>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</si>
  <si>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</si>
  <si>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</si>
  <si>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</si>
  <si>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</si>
  <si>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</si>
  <si>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</si>
  <si>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</si>
  <si>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PRETO, RAIO CURTO, SOLDAVEL, PRESSAO 3.000 LBS, DN 15 MM (1/2")</t>
  </si>
  <si>
    <t>CURVA 90 GRAUS EM ACO PRETO, RAIO CURTO, SOLDAVEL, PRESSAO 3.000 LBS, DN 20 MM (3/4")</t>
  </si>
  <si>
    <t>CURVA 90 GRAUS EM ACO PRETO, RAIO CURTO, SOLDAVEL, PRESSAO 3.000 LBS, DN 25 MM (1")</t>
  </si>
  <si>
    <t>CURVA 90 GRAUS EM ACO PRETO, RAIO CURTO, SOLDAVEL, PRESSAO 3.000 LBS, DN 32 MM (1 1/4")</t>
  </si>
  <si>
    <t>CURVA 90 GRAUS EM ACO PRETO, RAIO CURTO, SOLDAVEL, PRESSAO 3.000 LBS, DN 40 MM (1 1/2")</t>
  </si>
  <si>
    <t>CURVA 90 GRAUS EM ACO PRETO, RAIO CURTO, SOLDAVEL, PRESSAO 3.000 LBS, DN 50 MM (2")</t>
  </si>
  <si>
    <t>CURVA 90 GRAUS EM ACO PRETO, RAIO CURTO, SOLDAVEL, PRESSAO 3.000 LBS, DN 65 MM (2 1/2")</t>
  </si>
  <si>
    <t>CURVA 90 GRAUS EM ACO PRETO, RAIO CURTO, SOLDAVEL, PRESSAO 3.000 LBS, DN 80 MM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</si>
  <si>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</si>
  <si>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</si>
  <si>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</si>
  <si>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</si>
  <si>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</si>
  <si>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</si>
  <si>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</si>
  <si>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</si>
  <si>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</si>
  <si>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</si>
  <si>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3/4", PARA ELETRODUTO</t>
  </si>
  <si>
    <t>CURVA 90 GRAUS, LONGA, DE PVC RIGIDO ROSCAVEL, DE 3",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</si>
  <si>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</si>
  <si>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</si>
  <si>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</si>
  <si>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</si>
  <si>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</si>
  <si>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</si>
  <si>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</si>
  <si>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</si>
  <si>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</si>
  <si>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</si>
  <si>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</si>
  <si>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</si>
  <si>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</si>
  <si>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</si>
  <si>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</si>
  <si>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</si>
  <si>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</si>
  <si>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</si>
  <si>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</si>
  <si>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</si>
  <si>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</si>
  <si>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</si>
  <si>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</si>
  <si>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</si>
  <si>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</si>
  <si>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</si>
  <si>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</si>
  <si>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</si>
  <si>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</si>
  <si>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</si>
  <si>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</si>
  <si>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</si>
  <si>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</si>
  <si>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</si>
  <si>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</si>
  <si>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</si>
  <si>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</si>
  <si>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</si>
  <si>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</si>
  <si>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</si>
  <si>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</si>
  <si>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</si>
  <si>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</si>
  <si>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</si>
  <si>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</si>
  <si>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</si>
  <si>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</si>
  <si>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</si>
  <si>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</si>
  <si>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</si>
  <si>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</si>
  <si>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</si>
  <si>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</si>
  <si>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</si>
  <si>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</si>
  <si>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</si>
  <si>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</si>
  <si>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</si>
  <si>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</si>
  <si>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</si>
  <si>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</si>
  <si>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</si>
  <si>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</si>
  <si>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</si>
  <si>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</si>
  <si>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</si>
  <si>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</si>
  <si>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</si>
  <si>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</si>
  <si>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</si>
  <si>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</si>
  <si>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</si>
  <si>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</si>
  <si>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</si>
  <si>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</si>
  <si>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</si>
  <si>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</si>
  <si>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</si>
  <si>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</si>
  <si>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</si>
  <si>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</si>
  <si>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</si>
  <si>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</si>
  <si>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</si>
  <si>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</si>
  <si>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</si>
  <si>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</si>
  <si>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</si>
  <si>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</si>
  <si>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</si>
  <si>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</si>
  <si>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</si>
  <si>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</si>
  <si>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</si>
  <si>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</si>
  <si>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</si>
  <si>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</si>
  <si>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</si>
  <si>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</si>
  <si>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</si>
  <si>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</si>
  <si>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</si>
  <si>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</si>
  <si>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</si>
  <si>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</si>
  <si>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</si>
  <si>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</si>
  <si>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</si>
  <si>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</si>
  <si>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</si>
  <si>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</si>
  <si>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</si>
  <si>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</si>
  <si>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</si>
  <si>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</si>
  <si>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</si>
  <si>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</si>
  <si>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</si>
  <si>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</si>
  <si>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</si>
  <si>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</si>
  <si>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</si>
  <si>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</si>
  <si>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</si>
  <si>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</si>
  <si>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</si>
  <si>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</si>
  <si>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</si>
  <si>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</si>
  <si>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</si>
  <si>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</si>
  <si>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</si>
  <si>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</si>
  <si>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</si>
  <si>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</si>
  <si>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</si>
  <si>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</si>
  <si>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</si>
  <si>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</si>
  <si>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</si>
  <si>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</si>
  <si>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</si>
  <si>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</si>
  <si>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</si>
  <si>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</si>
  <si>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</si>
  <si>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</si>
  <si>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</si>
  <si>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</si>
  <si>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</si>
  <si>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</si>
  <si>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</si>
  <si>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</si>
  <si>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</si>
  <si>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</si>
  <si>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</si>
  <si>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</si>
  <si>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</si>
  <si>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</si>
  <si>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</si>
  <si>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</si>
  <si>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</si>
  <si>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</si>
  <si>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</si>
  <si>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</si>
  <si>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</si>
  <si>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</si>
  <si>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</si>
  <si>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1/2 ", SEM LUVA</t>
  </si>
  <si>
    <t>ELETRODUTO DE PVC RIGIDO ROSCAVEL DE 2 1/2 ", SEM LUVA</t>
  </si>
  <si>
    <t>ELETRODUTO DE PVC RIGIDO ROSCAVEL DE 3 ", SEM LUVA</t>
  </si>
  <si>
    <t>ELETRODUTO DE PVC RIGIDO ROSCAVEL DE 3/4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</si>
  <si>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</si>
  <si>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</si>
  <si>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</si>
  <si>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</si>
  <si>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</si>
  <si>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</si>
  <si>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1/2", PAREDE DE 0,90 MM</t>
  </si>
  <si>
    <t>ELETRODUTO EM ACO GALVANIZADO ELETROLITICO, LEVE, DIAMETRO 1", PAREDE DE 0,90 MM</t>
  </si>
  <si>
    <t>ELETRODUTO EM ACO GALVANIZADO ELETROLITICO, LEVE, DIAMETRO 3/4", PAREDE DE 0,90 MM</t>
  </si>
  <si>
    <t>ELETRODUTO EM ACO GALVANIZADO ELETROLITICO, PESADO, DIAMETRO 4", PAREDE DE 2,25 MM</t>
  </si>
  <si>
    <t>ELETRODUTO EM ACO GALVANIZADO ELETROLITICO, SEMI-PESADO, DIAMETRO 1 1/2", PAREDE DE 1,20 MM</t>
  </si>
  <si>
    <t>ELETRODUTO EM ACO GALVANIZADO ELETROLITICO, SEMI-PESADO, DIAMETRO 1 1/4", PAREDE DE 1,20 MM</t>
  </si>
  <si>
    <t>ELETRODUTO EM ACO GALVANIZADO ELETROLITICO, SEMI-PESADO, DIAMETRO 2 1/2", PAREDE DE 1,52 MM</t>
  </si>
  <si>
    <t>ELETRODUTO EM ACO GALVANIZADO ELETROLITICO, SEMI-PESADO, DIAMETRO 2", PAREDE DE 1,20 MM</t>
  </si>
  <si>
    <t>ELETRODUTO EM ACO GALVANIZADO ELETROLITICO, SEMI-PESADO, DIAMETRO 3", PAREDE DE 1,52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</si>
  <si>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</si>
  <si>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</si>
  <si>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</si>
  <si>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</si>
  <si>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</si>
  <si>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</si>
  <si>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</si>
  <si>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</si>
  <si>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</si>
  <si>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</si>
  <si>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</si>
  <si>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</si>
  <si>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</si>
  <si>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</si>
  <si>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</si>
  <si>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</si>
  <si>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</si>
  <si>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</si>
  <si>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</si>
  <si>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</si>
  <si>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</si>
  <si>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</si>
  <si>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</si>
  <si>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</si>
  <si>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</si>
  <si>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</si>
  <si>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</si>
  <si>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</si>
  <si>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</si>
  <si>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</si>
  <si>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</si>
  <si>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</si>
  <si>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</si>
  <si>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</si>
  <si>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</si>
  <si>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</si>
  <si>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</si>
  <si>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</si>
  <si>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</si>
  <si>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</si>
  <si>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</si>
  <si>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</si>
  <si>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</si>
  <si>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</si>
  <si>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RM-1C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</si>
  <si>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</si>
  <si>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</si>
  <si>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</si>
  <si>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</si>
  <si>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</si>
  <si>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</si>
  <si>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</si>
  <si>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</si>
  <si>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</si>
  <si>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</si>
  <si>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</si>
  <si>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</si>
  <si>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</si>
  <si>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</si>
  <si>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</si>
  <si>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</si>
  <si>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</si>
  <si>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</si>
  <si>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</si>
  <si>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</si>
  <si>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</si>
  <si>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</si>
  <si>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</si>
  <si>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</si>
  <si>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</si>
  <si>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</si>
  <si>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</si>
  <si>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</si>
  <si>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</si>
  <si>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</si>
  <si>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</si>
  <si>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</si>
  <si>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</si>
  <si>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</si>
  <si>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</si>
  <si>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</si>
  <si>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</si>
  <si>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</si>
  <si>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</si>
  <si>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</si>
  <si>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</si>
  <si>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</si>
  <si>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</si>
  <si>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</si>
  <si>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</si>
  <si>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</si>
  <si>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</si>
  <si>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</si>
  <si>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</si>
  <si>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</si>
  <si>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</si>
  <si>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</si>
  <si>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</si>
  <si>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</si>
  <si>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</si>
  <si>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</si>
  <si>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</si>
  <si>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</si>
  <si>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</si>
  <si>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</si>
  <si>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</si>
  <si>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</si>
  <si>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</si>
  <si>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</si>
  <si>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</si>
  <si>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</si>
  <si>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</si>
  <si>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</si>
  <si>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</si>
  <si>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</si>
  <si>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</si>
  <si>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</si>
  <si>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</si>
  <si>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</si>
  <si>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</si>
  <si>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</si>
  <si>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</si>
  <si>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</si>
  <si>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</si>
  <si>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</si>
  <si>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</si>
  <si>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</si>
  <si>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</si>
  <si>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</si>
  <si>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</si>
  <si>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</si>
  <si>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</si>
  <si>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</si>
  <si>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ESTICADOR FORJADO PARA CABO DE ACO DE DIAMETRO 12,7 MM (1/2"), TIPO GANCHO X OLHAL (DIN 1480) (COLETADO CAIXA)</t>
  </si>
  <si>
    <t>ESTICADOR FORJADO PARA CABO DE ACO DE DIAMETRO 9,53 MM (3/8"), TIPO GANCHO X OLHAL (DIN 1480) (COLETADO CAIXA)</t>
  </si>
  <si>
    <t>ESTILETE DE METAL, LAMINA 18 MM</t>
  </si>
  <si>
    <t>ESTOPA</t>
  </si>
  <si>
    <t>ESTOPIM SIMPLES</t>
  </si>
  <si>
    <t>ESTRIBO COM PARAFUSO EM CHAPA DE FERRO FUNDIDO DE 2" X 3/16" X 35 CM, SECAO "U", PARA MADEIRAMENTO DE TELHADO</t>
  </si>
  <si>
    <t>ESTUCADOR</t>
  </si>
  <si>
    <t>ESTUCADOR (MENSALISTA)</t>
  </si>
  <si>
    <t>ETANOL</t>
  </si>
  <si>
    <t>EXAMES - HORISTA (ENCARGOS COMPLEMENTARES) (COLETADO CAIXA)</t>
  </si>
  <si>
    <t>EXAMES - MENSALISTA (ENCARGOS COMPLEMENTARES)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</si>
  <si>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</si>
  <si>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</si>
  <si>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</si>
  <si>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</si>
  <si>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</si>
  <si>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</si>
  <si>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</si>
  <si>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</si>
  <si>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</si>
  <si>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</si>
  <si>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</si>
  <si>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</si>
  <si>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</si>
  <si>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</si>
  <si>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</si>
  <si>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</si>
  <si>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</si>
  <si>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</si>
  <si>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</si>
  <si>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</si>
  <si>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</si>
  <si>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</si>
  <si>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</si>
  <si>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</si>
  <si>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</si>
  <si>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</si>
  <si>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</si>
  <si>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</si>
  <si>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</si>
  <si>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</si>
  <si>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</si>
  <si>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</si>
  <si>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</si>
  <si>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</si>
  <si>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</si>
  <si>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</si>
  <si>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</si>
  <si>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</si>
  <si>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</si>
  <si>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</si>
  <si>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</si>
  <si>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</si>
  <si>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</si>
  <si>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</si>
  <si>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</si>
  <si>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</si>
  <si>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</si>
  <si>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</si>
  <si>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</si>
  <si>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</si>
  <si>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</si>
  <si>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</si>
  <si>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</si>
  <si>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</si>
  <si>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</si>
  <si>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</si>
  <si>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</si>
  <si>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</si>
  <si>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</si>
  <si>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</si>
  <si>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</si>
  <si>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</si>
  <si>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</si>
  <si>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</si>
  <si>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</si>
  <si>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</si>
  <si>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</si>
  <si>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</si>
  <si>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</si>
  <si>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</si>
  <si>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</si>
  <si>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</si>
  <si>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</si>
  <si>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</si>
  <si>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</si>
  <si>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</si>
  <si>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</si>
  <si>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</si>
  <si>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</si>
  <si>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</si>
  <si>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</si>
  <si>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</si>
  <si>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</si>
  <si>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</si>
  <si>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</si>
  <si>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</si>
  <si>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</si>
  <si>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</si>
  <si>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</si>
  <si>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</si>
  <si>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</si>
  <si>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</si>
  <si>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</si>
  <si>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</si>
  <si>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</si>
  <si>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</si>
  <si>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</si>
  <si>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</si>
  <si>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</si>
  <si>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</si>
  <si>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</si>
  <si>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</si>
  <si>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</si>
  <si>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</si>
  <si>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</si>
  <si>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</si>
  <si>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</si>
  <si>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</si>
  <si>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</si>
  <si>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</si>
  <si>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</si>
  <si>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</si>
  <si>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</si>
  <si>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</si>
  <si>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</si>
  <si>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</si>
  <si>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</si>
  <si>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</si>
  <si>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</si>
  <si>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</si>
  <si>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</si>
  <si>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</si>
  <si>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</si>
  <si>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</si>
  <si>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</si>
  <si>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</si>
  <si>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</si>
  <si>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</si>
  <si>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</si>
  <si>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</si>
  <si>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</si>
  <si>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</si>
  <si>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</si>
  <si>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</si>
  <si>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</si>
  <si>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</si>
  <si>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</si>
  <si>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</si>
  <si>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</si>
  <si>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</si>
  <si>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</si>
  <si>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</si>
  <si>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</si>
  <si>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</si>
  <si>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</si>
  <si>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</si>
  <si>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</si>
  <si>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</si>
  <si>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</si>
  <si>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</si>
  <si>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</si>
  <si>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</si>
  <si>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</si>
  <si>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</si>
  <si>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</si>
  <si>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</si>
  <si>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</si>
  <si>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</si>
  <si>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</si>
  <si>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</si>
  <si>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</si>
  <si>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</si>
  <si>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</si>
  <si>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</si>
  <si>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</si>
  <si>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</si>
  <si>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</si>
  <si>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</si>
  <si>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</si>
  <si>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</si>
  <si>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</si>
  <si>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</si>
  <si>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</si>
  <si>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</si>
  <si>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</si>
  <si>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</si>
  <si>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</si>
  <si>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</si>
  <si>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</si>
  <si>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</si>
  <si>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</si>
  <si>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</si>
  <si>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</si>
  <si>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</si>
  <si>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</si>
  <si>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</si>
  <si>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</si>
  <si>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</si>
  <si>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</si>
  <si>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</si>
  <si>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</si>
  <si>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</si>
  <si>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</si>
  <si>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</si>
  <si>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</si>
  <si>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</si>
  <si>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</si>
  <si>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</si>
  <si>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</si>
  <si>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</si>
  <si>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</si>
  <si>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</si>
  <si>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</si>
  <si>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</si>
  <si>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</si>
  <si>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</si>
  <si>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</si>
  <si>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</si>
  <si>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</si>
  <si>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</si>
  <si>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</si>
  <si>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</si>
  <si>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</si>
  <si>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</si>
  <si>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</si>
  <si>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</si>
  <si>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</si>
  <si>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LEVE REFORCADO EM ACO MALEAVEL 1020 GALVANIZADO (CLIP'S) PARA CABO DE ACO DE DIAMETRO 9,53 MM (3/8") (DIN 741) (COLETADO CAIXA)</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</si>
  <si>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</si>
  <si>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</si>
  <si>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</si>
  <si>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</si>
  <si>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</si>
  <si>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</si>
  <si>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</si>
  <si>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</si>
  <si>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PESADO FORJADO EM ACO CARBONO 1045 GALVANIZADO (CLIP'S) PARA CABO DE ACO DE DIAMETRO 12,7 MM (1/2") (FS FF-C-450D, TIPO 1, CLASSE 1) (COLETADO CAIXA)</t>
  </si>
  <si>
    <t>GRAMPO PESADO FORJADO EM ACO CARBONO 1045 GALVANIZADO (CLIP'S) PARA CABO DE ACO DE DIAMETRO 9,53 MM (3/8") (FS FF-C-450D, TIPO 1, CLASSE 1) (COLETADO CAIXA)</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</si>
  <si>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</si>
  <si>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</si>
  <si>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</si>
  <si>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</si>
  <si>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</si>
  <si>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</si>
  <si>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</si>
  <si>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</si>
  <si>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</si>
  <si>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</si>
  <si>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</si>
  <si>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</si>
  <si>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</si>
  <si>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</si>
  <si>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</si>
  <si>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</si>
  <si>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</si>
  <si>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</si>
  <si>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</si>
  <si>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</si>
  <si>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</si>
  <si>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</si>
  <si>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</si>
  <si>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</si>
  <si>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</si>
  <si>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</si>
  <si>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</si>
  <si>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</si>
  <si>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</si>
  <si>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</si>
  <si>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</si>
  <si>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</si>
  <si>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</si>
  <si>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</si>
  <si>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</si>
  <si>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</si>
  <si>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</si>
  <si>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</si>
  <si>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</si>
  <si>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</si>
  <si>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</si>
  <si>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</si>
  <si>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</si>
  <si>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</si>
  <si>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</si>
  <si>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</si>
  <si>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</si>
  <si>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</si>
  <si>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</si>
  <si>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</si>
  <si>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</si>
  <si>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</si>
  <si>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</si>
  <si>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</si>
  <si>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</si>
  <si>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</si>
  <si>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2,40 M DE COMPRIMENTO E DN = 5/8", REVESTIDA COM BAIXA CAMADA DE COBRE, SEM CONECTOR</t>
  </si>
  <si>
    <t>HASTE DE ATERRAMENTO EM ACO COM 3,00 M DE COMPRIMENTO E DN = 1/2", REVESTIDA COM BAIXA CAMADA DE COBRE, COM CONECTOR TIPO GRAMPO</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</si>
  <si>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</si>
  <si>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</si>
  <si>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</si>
  <si>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COM CONECTOR TIPO GRAMPO</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</si>
  <si>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</si>
  <si>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</si>
  <si>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</si>
  <si>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</si>
  <si>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</si>
  <si>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</si>
  <si>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</si>
  <si>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</si>
  <si>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</si>
  <si>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</si>
  <si>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</si>
  <si>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</si>
  <si>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</si>
  <si>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</si>
  <si>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</si>
  <si>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</si>
  <si>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</si>
  <si>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</si>
  <si>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</si>
  <si>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</si>
  <si>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</si>
  <si>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</si>
  <si>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</si>
  <si>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</si>
  <si>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</si>
  <si>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</si>
  <si>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</si>
  <si>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</si>
  <si>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</si>
  <si>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</si>
  <si>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A BASE DE CIMENTO CRISTALIZANTE EM PO, MONOCOMPONENTE</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</si>
  <si>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</si>
  <si>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</si>
  <si>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</si>
  <si>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</si>
  <si>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</si>
  <si>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</si>
  <si>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</si>
  <si>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</si>
  <si>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</si>
  <si>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</si>
  <si>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</si>
  <si>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</si>
  <si>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</si>
  <si>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</si>
  <si>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</si>
  <si>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</si>
  <si>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</si>
  <si>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</si>
  <si>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</si>
  <si>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</si>
  <si>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</si>
  <si>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</si>
  <si>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</si>
  <si>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</si>
  <si>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</si>
  <si>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</si>
  <si>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</si>
  <si>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</si>
  <si>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</si>
  <si>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</si>
  <si>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</si>
  <si>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</si>
  <si>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</si>
  <si>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</si>
  <si>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</si>
  <si>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</si>
  <si>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</si>
  <si>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</si>
  <si>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</si>
  <si>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</si>
  <si>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</si>
  <si>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</si>
  <si>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</si>
  <si>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</si>
  <si>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</si>
  <si>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</si>
  <si>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</si>
  <si>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</si>
  <si>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</si>
  <si>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</si>
  <si>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</si>
  <si>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</si>
  <si>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</si>
  <si>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</si>
  <si>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</si>
  <si>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</si>
  <si>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</si>
  <si>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</si>
  <si>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</si>
  <si>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</si>
  <si>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</si>
  <si>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</si>
  <si>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</si>
  <si>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</si>
  <si>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</si>
  <si>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</si>
  <si>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</si>
  <si>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</si>
  <si>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</si>
  <si>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</si>
  <si>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</si>
  <si>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</si>
  <si>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</si>
  <si>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</si>
  <si>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</si>
  <si>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</si>
  <si>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</si>
  <si>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</si>
  <si>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</si>
  <si>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</si>
  <si>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</si>
  <si>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</si>
  <si>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</si>
  <si>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</si>
  <si>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</si>
  <si>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</si>
  <si>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</si>
  <si>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</si>
  <si>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</si>
  <si>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</si>
  <si>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</si>
  <si>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</si>
  <si>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</si>
  <si>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</si>
  <si>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</si>
  <si>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</si>
  <si>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</si>
  <si>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</si>
  <si>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</si>
  <si>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</si>
  <si>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</si>
  <si>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</si>
  <si>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</si>
  <si>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</si>
  <si>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</si>
  <si>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</si>
  <si>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</si>
  <si>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</si>
  <si>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</si>
  <si>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PARA PE DE COLUNA, 45 GRAUS, SERIE R, DN 100 MM, PARA ESGOTO PREDIAL</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</si>
  <si>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</si>
  <si>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</si>
  <si>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</si>
  <si>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</si>
  <si>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</si>
  <si>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</si>
  <si>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</si>
  <si>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</si>
  <si>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</si>
  <si>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</si>
  <si>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</si>
  <si>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</si>
  <si>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</si>
  <si>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</si>
  <si>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</si>
  <si>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</si>
  <si>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</si>
  <si>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</si>
  <si>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</si>
  <si>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</si>
  <si>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</si>
  <si>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</si>
  <si>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</si>
  <si>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</si>
  <si>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</si>
  <si>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</si>
  <si>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</si>
  <si>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</si>
  <si>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</si>
  <si>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</si>
  <si>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</si>
  <si>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</si>
  <si>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</si>
  <si>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</si>
  <si>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</si>
  <si>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</si>
  <si>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</si>
  <si>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</si>
  <si>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</si>
  <si>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</si>
  <si>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</si>
  <si>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</si>
  <si>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</si>
  <si>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</si>
  <si>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</si>
  <si>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</si>
  <si>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</si>
  <si>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</si>
  <si>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</si>
  <si>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</si>
  <si>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</si>
  <si>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</si>
  <si>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</si>
  <si>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</si>
  <si>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</si>
  <si>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</si>
  <si>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</si>
  <si>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</si>
  <si>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</si>
  <si>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</si>
  <si>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</si>
  <si>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</si>
  <si>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</si>
  <si>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</si>
  <si>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</si>
  <si>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</si>
  <si>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</si>
  <si>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</si>
  <si>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</si>
  <si>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</si>
  <si>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</si>
  <si>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</si>
  <si>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</si>
  <si>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</si>
  <si>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</si>
  <si>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</si>
  <si>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</si>
  <si>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</si>
  <si>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</si>
  <si>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</si>
  <si>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</si>
  <si>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</si>
  <si>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</si>
  <si>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</si>
  <si>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</si>
  <si>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</si>
  <si>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</si>
  <si>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</si>
  <si>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</si>
  <si>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</si>
  <si>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</si>
  <si>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</si>
  <si>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</si>
  <si>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</si>
  <si>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</si>
  <si>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</si>
  <si>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</si>
  <si>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</si>
  <si>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</si>
  <si>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</si>
  <si>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</si>
  <si>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</si>
  <si>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</si>
  <si>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</si>
  <si>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</si>
  <si>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</si>
  <si>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</si>
  <si>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</si>
  <si>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</si>
  <si>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</si>
  <si>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</si>
  <si>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</si>
  <si>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</si>
  <si>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</si>
  <si>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</si>
  <si>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</si>
  <si>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</si>
  <si>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</si>
  <si>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</si>
  <si>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</si>
  <si>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</si>
  <si>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</si>
  <si>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</si>
  <si>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</si>
  <si>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</si>
  <si>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</si>
  <si>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</si>
  <si>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</si>
  <si>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</si>
  <si>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</si>
  <si>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</si>
  <si>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</si>
  <si>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</si>
  <si>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</si>
  <si>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</si>
  <si>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</si>
  <si>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</si>
  <si>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</si>
  <si>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</si>
  <si>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</si>
  <si>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</si>
  <si>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</si>
  <si>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</si>
  <si>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</si>
  <si>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</si>
  <si>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</si>
  <si>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</si>
  <si>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</si>
  <si>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</si>
  <si>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</si>
  <si>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</si>
  <si>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</si>
  <si>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</si>
  <si>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</si>
  <si>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</si>
  <si>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</si>
  <si>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</si>
  <si>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</si>
  <si>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</si>
  <si>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</si>
  <si>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</si>
  <si>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</si>
  <si>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</si>
  <si>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</si>
  <si>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</si>
  <si>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</si>
  <si>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</si>
  <si>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</si>
  <si>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</si>
  <si>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</si>
  <si>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</si>
  <si>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</si>
  <si>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</si>
  <si>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</si>
  <si>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</si>
  <si>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</si>
  <si>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</si>
  <si>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</si>
  <si>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</si>
  <si>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</si>
  <si>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</si>
  <si>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</si>
  <si>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</si>
  <si>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</si>
  <si>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</si>
  <si>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</si>
  <si>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</si>
  <si>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</si>
  <si>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</si>
  <si>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</si>
  <si>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</si>
  <si>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</si>
  <si>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</si>
  <si>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</si>
  <si>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</si>
  <si>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</si>
  <si>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</si>
  <si>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</si>
  <si>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</si>
  <si>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</si>
  <si>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</si>
  <si>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</si>
  <si>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</si>
  <si>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</si>
  <si>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</si>
  <si>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</si>
  <si>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</si>
  <si>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</si>
  <si>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</si>
  <si>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</si>
  <si>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</si>
  <si>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</si>
  <si>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</si>
  <si>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</si>
  <si>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</si>
  <si>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</si>
  <si>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</si>
  <si>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</si>
  <si>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</si>
  <si>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</si>
  <si>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</si>
  <si>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</si>
  <si>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</si>
  <si>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</si>
  <si>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</si>
  <si>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</si>
  <si>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</si>
  <si>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</si>
  <si>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</si>
  <si>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</si>
  <si>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</si>
  <si>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</si>
  <si>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</si>
  <si>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</si>
  <si>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</si>
  <si>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</si>
  <si>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</si>
  <si>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</si>
  <si>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</si>
  <si>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</si>
  <si>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</si>
  <si>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</si>
  <si>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</si>
  <si>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</si>
  <si>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</si>
  <si>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</si>
  <si>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</si>
  <si>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</si>
  <si>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</si>
  <si>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</si>
  <si>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</si>
  <si>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</si>
  <si>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</si>
  <si>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</si>
  <si>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</si>
  <si>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</si>
  <si>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</si>
  <si>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</si>
  <si>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</si>
  <si>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</si>
  <si>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</si>
  <si>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</si>
  <si>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</si>
  <si>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</si>
  <si>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</si>
  <si>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</si>
  <si>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</si>
  <si>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</si>
  <si>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</si>
  <si>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</si>
  <si>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</si>
  <si>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</si>
  <si>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</si>
  <si>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</si>
  <si>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</si>
  <si>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</si>
  <si>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</si>
  <si>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</si>
  <si>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</si>
  <si>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</si>
  <si>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</si>
  <si>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</si>
  <si>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</si>
  <si>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</si>
  <si>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</si>
  <si>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</si>
  <si>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</si>
  <si>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</si>
  <si>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</si>
  <si>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</si>
  <si>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</si>
  <si>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</si>
  <si>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</si>
  <si>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</si>
  <si>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</si>
  <si>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</si>
  <si>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</si>
  <si>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</si>
  <si>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</si>
  <si>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</si>
  <si>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</si>
  <si>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</si>
  <si>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</si>
  <si>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</si>
  <si>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</si>
  <si>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</si>
  <si>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</si>
  <si>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</si>
  <si>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</si>
  <si>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</si>
  <si>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</si>
  <si>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</si>
  <si>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</si>
  <si>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</si>
  <si>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</si>
  <si>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</si>
  <si>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</si>
  <si>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</si>
  <si>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</si>
  <si>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</si>
  <si>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</si>
  <si>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</si>
  <si>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</si>
  <si>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</si>
  <si>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</si>
  <si>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</si>
  <si>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</si>
  <si>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</si>
  <si>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</si>
  <si>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</si>
  <si>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</si>
  <si>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</si>
  <si>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</si>
  <si>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</si>
  <si>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</si>
  <si>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</si>
  <si>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</si>
  <si>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</si>
  <si>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</si>
  <si>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</si>
  <si>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</si>
  <si>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</si>
  <si>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</si>
  <si>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</si>
  <si>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</si>
  <si>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</si>
  <si>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</si>
  <si>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</si>
  <si>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</si>
  <si>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</si>
  <si>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</si>
  <si>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</si>
  <si>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</si>
  <si>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</si>
  <si>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</si>
  <si>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</si>
  <si>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</si>
  <si>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</si>
  <si>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</si>
  <si>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</si>
  <si>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</si>
  <si>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</si>
  <si>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</si>
  <si>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</si>
  <si>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</si>
  <si>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</si>
  <si>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</si>
  <si>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</si>
  <si>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</si>
  <si>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</si>
  <si>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</si>
  <si>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</si>
  <si>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</si>
  <si>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</si>
  <si>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</si>
  <si>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</si>
  <si>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</si>
  <si>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</si>
  <si>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</si>
  <si>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</si>
  <si>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</si>
  <si>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</si>
  <si>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</si>
  <si>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</si>
  <si>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</si>
  <si>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</si>
  <si>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</si>
  <si>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</si>
  <si>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</si>
  <si>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</si>
  <si>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</si>
  <si>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</si>
  <si>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</si>
  <si>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</si>
  <si>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</si>
  <si>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</si>
  <si>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</si>
  <si>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</si>
  <si>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</si>
  <si>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</si>
  <si>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</si>
  <si>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</si>
  <si>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</si>
  <si>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</si>
  <si>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</si>
  <si>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</si>
  <si>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</si>
  <si>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</si>
  <si>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</si>
  <si>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</si>
  <si>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</si>
  <si>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</si>
  <si>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</si>
  <si>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</si>
  <si>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</si>
  <si>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</si>
  <si>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</si>
  <si>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</si>
  <si>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</si>
  <si>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</si>
  <si>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</si>
  <si>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</si>
  <si>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</si>
  <si>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</si>
  <si>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</si>
  <si>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</si>
  <si>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</si>
  <si>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</si>
  <si>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</si>
  <si>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</si>
  <si>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</si>
  <si>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</si>
  <si>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</si>
  <si>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</si>
  <si>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</si>
  <si>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</si>
  <si>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</si>
  <si>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</si>
  <si>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</si>
  <si>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</si>
  <si>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</si>
  <si>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</si>
  <si>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</si>
  <si>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</si>
  <si>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(SW), PRESSAO 3.000 LBS,  DN 20 X 15 MM (3/4 " X 1/2")</t>
  </si>
  <si>
    <t>LUVA DE REDUCAO EM ACO CARBONO, COM ENCAIXE PARA SOLDA (SW), PRESSAO 3.000 LBS, DN 25 X 20 MM (1" X 3/4")</t>
  </si>
  <si>
    <t>LUVA DE REDUCAO EM ACO CARBONO, COM ENCAIXE PARA SOLDA (SW), PRESSAO 3.000 LBS, DN 32 X 25 MM (1 1/4"  X 1")</t>
  </si>
  <si>
    <t>LUVA DE REDUCAO EM ACO CARBONO, COM ENCAIXE PARA SOLDA (SW), PRESSAO 3.000 LBS, DN 40  X 32 MM (1 1/2" X 1 1/4")</t>
  </si>
  <si>
    <t>LUVA DE REDUCAO EM ACO CARBONO, COM ENCAIXE PARA SOLDA (SW), PRESSAO 3.000 LBS, DN 50 X 40 MM (2" X 1 1/2")</t>
  </si>
  <si>
    <t>LUVA DE REDUCAO EM ACO CARBONO, COM ENCAIXE PARA SOLDA (SW), PRESSAO 3.000 LBS, DN 60 X 50 MM (2 1/2" X 2")</t>
  </si>
  <si>
    <t>LUVA DE REDUCAO EM ACO CARBONO, COM ENCAIXE PARA SOLDA (SW), PRESSAO 3.000 LBS, DN 80 X 65 MM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</si>
  <si>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</si>
  <si>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</si>
  <si>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</si>
  <si>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</si>
  <si>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</si>
  <si>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</si>
  <si>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</si>
  <si>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</si>
  <si>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</si>
  <si>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</si>
  <si>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</si>
  <si>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</si>
  <si>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</si>
  <si>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</si>
  <si>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</si>
  <si>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</si>
  <si>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</si>
  <si>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</si>
  <si>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</si>
  <si>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</si>
  <si>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</si>
  <si>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15 MM (1/2")</t>
  </si>
  <si>
    <t>LUVA EM ACO CARBONO, SOLDAVEL, PRESSAO 3.000 LBS, DN 20 MM (3/4")</t>
  </si>
  <si>
    <t>LUVA EM ACO CARBONO, SOLDAVEL, PRESSAO 3.000 LBS, DN 25 MM (1")</t>
  </si>
  <si>
    <t>LUVA EM ACO CARBONO, SOLDAVEL, PRESSAO 3.000 LBS, DN 32 MM (1 1/4")</t>
  </si>
  <si>
    <t>LUVA EM ACO CARBONO, SOLDAVEL, PRESSAO 3.000 LBS, DN 40 MM (1 1/2")</t>
  </si>
  <si>
    <t>LUVA EM ACO CARBONO, SOLDAVEL, PRESSAO 3.000 LBS, DN 50 MM (2")</t>
  </si>
  <si>
    <t>LUVA EM ACO CARBONO, SOLDAVEL, PRESSAO 3.000 LBS, DN 65 MM (2 1/2")</t>
  </si>
  <si>
    <t>LUVA EM ACO CARBONO, SOLDAVEL, PRESSAO 3.000 LBS, DN 80 MM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</si>
  <si>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</si>
  <si>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</si>
  <si>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</si>
  <si>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</si>
  <si>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</si>
  <si>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</si>
  <si>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</si>
  <si>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</si>
  <si>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</si>
  <si>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</si>
  <si>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</si>
  <si>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</si>
  <si>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</si>
  <si>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</si>
  <si>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</si>
  <si>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</si>
  <si>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</si>
  <si>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</si>
  <si>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</si>
  <si>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</si>
  <si>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</si>
  <si>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</si>
  <si>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</si>
  <si>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</si>
  <si>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</si>
  <si>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</si>
  <si>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</si>
  <si>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</si>
  <si>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</si>
  <si>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</si>
  <si>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</si>
  <si>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</si>
  <si>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</si>
  <si>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</si>
  <si>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</si>
  <si>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</si>
  <si>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</si>
  <si>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</si>
  <si>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</si>
  <si>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</si>
  <si>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</si>
  <si>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</si>
  <si>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</si>
  <si>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</si>
  <si>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</si>
  <si>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</si>
  <si>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</si>
  <si>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</si>
  <si>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</si>
  <si>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</si>
  <si>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</si>
  <si>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</si>
  <si>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</si>
  <si>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</si>
  <si>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</si>
  <si>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</si>
  <si>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</si>
  <si>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</si>
  <si>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</si>
  <si>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</si>
  <si>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</si>
  <si>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</si>
  <si>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</si>
  <si>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</si>
  <si>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</si>
  <si>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</si>
  <si>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</si>
  <si>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</si>
  <si>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</si>
  <si>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</si>
  <si>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</si>
  <si>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</si>
  <si>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</si>
  <si>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</si>
  <si>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</si>
  <si>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</si>
  <si>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</si>
  <si>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</si>
  <si>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</si>
  <si>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</si>
  <si>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</si>
  <si>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</si>
  <si>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</si>
  <si>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</si>
  <si>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</si>
  <si>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</si>
  <si>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</si>
  <si>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</si>
  <si>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</si>
  <si>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</si>
  <si>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</si>
  <si>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</si>
  <si>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</si>
  <si>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</si>
  <si>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</si>
  <si>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</si>
  <si>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</si>
  <si>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</si>
  <si>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</si>
  <si>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</si>
  <si>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</si>
  <si>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</si>
  <si>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</si>
  <si>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</si>
  <si>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</si>
  <si>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</si>
  <si>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</si>
  <si>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</si>
  <si>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</si>
  <si>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</si>
  <si>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</si>
  <si>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</si>
  <si>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</si>
  <si>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</si>
  <si>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</si>
  <si>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</si>
  <si>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</si>
  <si>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</si>
  <si>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</si>
  <si>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</si>
  <si>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</si>
  <si>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</si>
  <si>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</si>
  <si>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</si>
  <si>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</si>
  <si>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</si>
  <si>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</si>
  <si>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</si>
  <si>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</si>
  <si>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</si>
  <si>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</si>
  <si>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</si>
  <si>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</si>
  <si>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</si>
  <si>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</si>
  <si>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</si>
  <si>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MANILHA RETA PESADA PADRAO "D", CORPO EM ACO CARBONO 1045 E PINO REFORCADO EM ACO ALLOY, GALVANIZADO, ROSCADO, DIAMETRO 1/2" (COLETADO CAIXA)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</si>
  <si>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</si>
  <si>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</si>
  <si>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</si>
  <si>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</si>
  <si>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</si>
  <si>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</si>
  <si>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</si>
  <si>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</si>
  <si>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</si>
  <si>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</si>
  <si>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</si>
  <si>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</si>
  <si>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</si>
  <si>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</si>
  <si>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</si>
  <si>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</si>
  <si>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</si>
  <si>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</si>
  <si>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</si>
  <si>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</si>
  <si>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</si>
  <si>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</si>
  <si>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</si>
  <si>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</si>
  <si>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</si>
  <si>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</si>
  <si>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</si>
  <si>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</si>
  <si>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</si>
  <si>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</si>
  <si>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</si>
  <si>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</si>
  <si>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</si>
  <si>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</si>
  <si>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</si>
  <si>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</si>
  <si>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</si>
  <si>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</si>
  <si>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</si>
  <si>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</si>
  <si>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</si>
  <si>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</si>
  <si>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</si>
  <si>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</si>
  <si>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</si>
  <si>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</si>
  <si>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</si>
  <si>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</si>
  <si>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</si>
  <si>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</si>
  <si>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</si>
  <si>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</si>
  <si>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</si>
  <si>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</si>
  <si>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</si>
  <si>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</si>
  <si>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</si>
  <si>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</si>
  <si>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</si>
  <si>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</si>
  <si>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</si>
  <si>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</si>
  <si>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</si>
  <si>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</si>
  <si>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</si>
  <si>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</si>
  <si>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</si>
  <si>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</si>
  <si>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</si>
  <si>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</si>
  <si>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</si>
  <si>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</si>
  <si>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</si>
  <si>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</si>
  <si>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</si>
  <si>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</si>
  <si>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</si>
  <si>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</si>
  <si>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</si>
  <si>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</si>
  <si>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</si>
  <si>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</si>
  <si>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</si>
  <si>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</si>
  <si>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</si>
  <si>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</si>
  <si>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</si>
  <si>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</si>
  <si>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</si>
  <si>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</si>
  <si>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</si>
  <si>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</si>
  <si>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</si>
  <si>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</si>
  <si>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</si>
  <si>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</si>
  <si>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</si>
  <si>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</si>
  <si>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</si>
  <si>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</si>
  <si>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</si>
  <si>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</si>
  <si>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</si>
  <si>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</si>
  <si>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</si>
  <si>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</si>
  <si>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</si>
  <si>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</si>
  <si>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</si>
  <si>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</si>
  <si>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</si>
  <si>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</si>
  <si>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</si>
  <si>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</si>
  <si>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</si>
  <si>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</si>
  <si>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</si>
  <si>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</si>
  <si>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</si>
  <si>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</si>
  <si>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</si>
  <si>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</si>
  <si>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</si>
  <si>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</si>
  <si>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</si>
  <si>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</si>
  <si>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</si>
  <si>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</si>
  <si>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</si>
  <si>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</si>
  <si>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</si>
  <si>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</si>
  <si>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</si>
  <si>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</si>
  <si>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</si>
  <si>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</si>
  <si>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</si>
  <si>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</si>
  <si>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</si>
  <si>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</si>
  <si>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</si>
  <si>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</si>
  <si>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</si>
  <si>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</si>
  <si>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</si>
  <si>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</si>
  <si>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</si>
  <si>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</si>
  <si>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</si>
  <si>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</si>
  <si>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</si>
  <si>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</si>
  <si>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</si>
  <si>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</si>
  <si>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</si>
  <si>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</si>
  <si>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</si>
  <si>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</si>
  <si>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</si>
  <si>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</si>
  <si>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</si>
  <si>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</si>
  <si>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</si>
  <si>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</si>
  <si>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</si>
  <si>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</si>
  <si>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</si>
  <si>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</si>
  <si>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</si>
  <si>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</si>
  <si>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</si>
  <si>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</si>
  <si>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</si>
  <si>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</si>
  <si>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</si>
  <si>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</si>
  <si>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</si>
  <si>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</si>
  <si>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</si>
  <si>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</si>
  <si>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</si>
  <si>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</si>
  <si>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</si>
  <si>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</si>
  <si>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</si>
  <si>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</si>
  <si>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</si>
  <si>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</si>
  <si>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</si>
  <si>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</si>
  <si>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</si>
  <si>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</si>
  <si>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</si>
  <si>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</si>
  <si>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</si>
  <si>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</si>
  <si>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</si>
  <si>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</si>
  <si>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</si>
  <si>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</si>
  <si>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</si>
  <si>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</si>
  <si>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</si>
  <si>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</si>
  <si>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</si>
  <si>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</si>
  <si>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</si>
  <si>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</si>
  <si>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</si>
  <si>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</si>
  <si>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PRETO, COM ROSCA BSP, PRESSAO 3.000 LBS, DN 15 MM (1/2")</t>
  </si>
  <si>
    <t>NIPLE SEXTAVADO EM ACO PRETO, COM ROSCA BSP, PRESSAO 3.000 LBS, DN 20 MM (3/4")</t>
  </si>
  <si>
    <t>NIPLE SEXTAVADO EM ACO PRETO, COM ROSCA BSP, PRESSAO 3.000 LBS, DN 25 MM (1")</t>
  </si>
  <si>
    <t>NIPLE SEXTAVADO EM ACO PRETO, COM ROSCA BSP, PRESSAO 3.000 LBS, DN 32 MM (1 1/4")</t>
  </si>
  <si>
    <t>NIPLE SEXTAVADO EM ACO PRETO, COM ROSCA BSP, PRESSAO 3.000 LBS, DN 40 MM (1 1/2")</t>
  </si>
  <si>
    <t>NIPLE SEXTAVADO EM ACO PRETO, COM ROSCA BSP, PRESSAO 3.000 LBS, DN 50 MM (2")</t>
  </si>
  <si>
    <t>NIPLE SEXTAVADO EM ACO PRETO, COM ROSCA BSP, PRESSAO 3.000 LBS, DN 65 MM (2 1/2")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</si>
  <si>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</si>
  <si>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</si>
  <si>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</si>
  <si>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</si>
  <si>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</si>
  <si>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</si>
  <si>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</si>
  <si>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</si>
  <si>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</si>
  <si>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</si>
  <si>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ACABADORA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</si>
  <si>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</si>
  <si>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</si>
  <si>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</si>
  <si>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</si>
  <si>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</si>
  <si>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</si>
  <si>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BETONEIRA ESTACIONARIA/MISTURADOR (COLETADO CAIXA)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</si>
  <si>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</si>
  <si>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</si>
  <si>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</si>
  <si>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</si>
  <si>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</si>
  <si>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</si>
  <si>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</si>
  <si>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</si>
  <si>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</si>
  <si>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</si>
  <si>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</si>
  <si>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</si>
  <si>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</si>
  <si>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</si>
  <si>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</si>
  <si>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</si>
  <si>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MESA VIBROACABADORA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</si>
  <si>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</si>
  <si>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</si>
  <si>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</si>
  <si>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</si>
  <si>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</si>
  <si>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</si>
  <si>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</si>
  <si>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</si>
  <si>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</si>
  <si>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</si>
  <si>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</si>
  <si>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</si>
  <si>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</si>
  <si>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</si>
  <si>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</si>
  <si>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</si>
  <si>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</si>
  <si>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</si>
  <si>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</si>
  <si>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</si>
  <si>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</si>
  <si>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</si>
  <si>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</si>
  <si>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</si>
  <si>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</si>
  <si>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</si>
  <si>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</si>
  <si>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</si>
  <si>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</si>
  <si>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</si>
  <si>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</si>
  <si>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</si>
  <si>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</si>
  <si>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</si>
  <si>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</si>
  <si>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</si>
  <si>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</si>
  <si>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</si>
  <si>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</si>
  <si>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</si>
  <si>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</si>
  <si>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</si>
  <si>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</si>
  <si>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</si>
  <si>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</si>
  <si>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</si>
  <si>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</si>
  <si>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</si>
  <si>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</si>
  <si>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</si>
  <si>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</si>
  <si>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</si>
  <si>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</si>
  <si>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</si>
  <si>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</si>
  <si>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</si>
  <si>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</si>
  <si>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</si>
  <si>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</si>
  <si>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</si>
  <si>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</si>
  <si>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</si>
  <si>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</si>
  <si>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</si>
  <si>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</si>
  <si>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</si>
  <si>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</si>
  <si>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</si>
  <si>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</si>
  <si>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</si>
  <si>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</si>
  <si>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</si>
  <si>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</si>
  <si>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</si>
  <si>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</si>
  <si>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</si>
  <si>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</si>
  <si>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</si>
  <si>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</si>
  <si>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</si>
  <si>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</si>
  <si>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</si>
  <si>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</si>
  <si>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</si>
  <si>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</si>
  <si>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</si>
  <si>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</si>
  <si>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</si>
  <si>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</si>
  <si>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</si>
  <si>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</si>
  <si>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</si>
  <si>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</si>
  <si>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</si>
  <si>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</si>
  <si>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</si>
  <si>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</si>
  <si>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</si>
  <si>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</si>
  <si>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</si>
  <si>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</si>
  <si>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</si>
  <si>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</si>
  <si>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</si>
  <si>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</si>
  <si>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</si>
  <si>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</si>
  <si>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</si>
  <si>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</si>
  <si>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</si>
  <si>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</si>
  <si>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</si>
  <si>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</si>
  <si>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</si>
  <si>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</si>
  <si>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</si>
  <si>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</si>
  <si>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</si>
  <si>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</si>
  <si>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</si>
  <si>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</si>
  <si>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</si>
  <si>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</si>
  <si>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</si>
  <si>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</si>
  <si>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</si>
  <si>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</si>
  <si>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</si>
  <si>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</si>
  <si>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</si>
  <si>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</si>
  <si>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PECA DE MADEIRA NATIVA/REGIONAL 1 X 7CM NAO APARELHADA (P/FORMA)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</si>
  <si>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</si>
  <si>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</si>
  <si>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</si>
  <si>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</si>
  <si>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</si>
  <si>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</si>
  <si>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</si>
  <si>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</si>
  <si>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</si>
  <si>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</si>
  <si>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</si>
  <si>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</si>
  <si>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</si>
  <si>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</si>
  <si>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</si>
  <si>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</si>
  <si>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</si>
  <si>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</si>
  <si>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</si>
  <si>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</si>
  <si>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</si>
  <si>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</si>
  <si>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</si>
  <si>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</si>
  <si>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</si>
  <si>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</si>
  <si>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</si>
  <si>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</si>
  <si>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</si>
  <si>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</si>
  <si>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</si>
  <si>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</si>
  <si>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</si>
  <si>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</si>
  <si>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</si>
  <si>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</si>
  <si>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</si>
  <si>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</si>
  <si>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</si>
  <si>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</si>
  <si>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</si>
  <si>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</si>
  <si>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</si>
  <si>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</si>
  <si>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</si>
  <si>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</si>
  <si>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</si>
  <si>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</si>
  <si>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</si>
  <si>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</si>
  <si>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</si>
  <si>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</si>
  <si>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</si>
  <si>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</si>
  <si>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</si>
  <si>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</si>
  <si>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</si>
  <si>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</si>
  <si>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</si>
  <si>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</si>
  <si>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</si>
  <si>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</si>
  <si>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</si>
  <si>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</si>
  <si>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</si>
  <si>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</si>
  <si>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</si>
  <si>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</si>
  <si>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</si>
  <si>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</si>
  <si>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</si>
  <si>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</si>
  <si>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</si>
  <si>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</si>
  <si>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</si>
  <si>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</si>
  <si>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</si>
  <si>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</si>
  <si>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</si>
  <si>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</si>
  <si>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</si>
  <si>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</si>
  <si>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</si>
  <si>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</si>
  <si>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</si>
  <si>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</si>
  <si>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</si>
  <si>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</si>
  <si>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</si>
  <si>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</si>
  <si>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</si>
  <si>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</si>
  <si>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</si>
  <si>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</si>
  <si>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</si>
  <si>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</si>
  <si>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</si>
  <si>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</si>
  <si>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</si>
  <si>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</si>
  <si>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</si>
  <si>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</si>
  <si>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</si>
  <si>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</si>
  <si>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</si>
  <si>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</si>
  <si>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</si>
  <si>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</si>
  <si>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</si>
  <si>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</si>
  <si>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</si>
  <si>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</si>
  <si>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</si>
  <si>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</si>
  <si>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</si>
  <si>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</si>
  <si>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</si>
  <si>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</si>
  <si>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</si>
  <si>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</si>
  <si>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</si>
  <si>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</si>
  <si>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</si>
  <si>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</si>
  <si>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</si>
  <si>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</si>
  <si>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</si>
  <si>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</si>
  <si>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</si>
  <si>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</si>
  <si>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</si>
  <si>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</si>
  <si>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</si>
  <si>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</si>
  <si>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</si>
  <si>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</si>
  <si>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</si>
  <si>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</si>
  <si>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</si>
  <si>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</si>
  <si>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</si>
  <si>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</si>
  <si>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</si>
  <si>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</si>
  <si>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</si>
  <si>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</si>
  <si>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</si>
  <si>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</si>
  <si>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</si>
  <si>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</si>
  <si>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</si>
  <si>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</si>
  <si>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</si>
  <si>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</si>
  <si>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</si>
  <si>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</si>
  <si>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</si>
  <si>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</si>
  <si>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</si>
  <si>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</si>
  <si>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</si>
  <si>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</si>
  <si>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</si>
  <si>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</si>
  <si>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</si>
  <si>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</si>
  <si>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</si>
  <si>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</si>
  <si>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</si>
  <si>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</si>
  <si>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</si>
  <si>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</si>
  <si>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</si>
  <si>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</si>
  <si>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</si>
  <si>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</si>
  <si>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</si>
  <si>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</si>
  <si>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</si>
  <si>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</si>
  <si>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</si>
  <si>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</si>
  <si>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</si>
  <si>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</si>
  <si>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</si>
  <si>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</si>
  <si>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</si>
  <si>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</si>
  <si>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</si>
  <si>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</si>
  <si>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</si>
  <si>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</si>
  <si>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</si>
  <si>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</si>
  <si>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</si>
  <si>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</si>
  <si>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</si>
  <si>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</si>
  <si>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</si>
  <si>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</si>
  <si>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</si>
  <si>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</si>
  <si>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</si>
  <si>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</si>
  <si>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</si>
  <si>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</si>
  <si>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</si>
  <si>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</si>
  <si>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</si>
  <si>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</si>
  <si>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</si>
  <si>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</si>
  <si>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</si>
  <si>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</si>
  <si>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</si>
  <si>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</si>
  <si>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</si>
  <si>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</si>
  <si>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</si>
  <si>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</si>
  <si>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</si>
  <si>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</si>
  <si>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</si>
  <si>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</si>
  <si>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</si>
  <si>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</si>
  <si>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</si>
  <si>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</si>
  <si>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</si>
  <si>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</si>
  <si>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</si>
  <si>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</si>
  <si>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</si>
  <si>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</si>
  <si>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</si>
  <si>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</si>
  <si>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</si>
  <si>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</si>
  <si>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</si>
  <si>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</si>
  <si>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</si>
  <si>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</si>
  <si>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</si>
  <si>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</si>
  <si>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</si>
  <si>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</si>
  <si>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</si>
  <si>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</si>
  <si>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</si>
  <si>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</si>
  <si>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</si>
  <si>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</si>
  <si>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</si>
  <si>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</si>
  <si>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</si>
  <si>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</si>
  <si>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</si>
  <si>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</si>
  <si>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</si>
  <si>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</si>
  <si>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</si>
  <si>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</si>
  <si>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</si>
  <si>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</si>
  <si>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</si>
  <si>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</si>
  <si>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</si>
  <si>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</si>
  <si>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</si>
  <si>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</si>
  <si>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</si>
  <si>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</si>
  <si>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</si>
  <si>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</si>
  <si>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</si>
  <si>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</si>
  <si>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</si>
  <si>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</si>
  <si>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</si>
  <si>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</si>
  <si>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</si>
  <si>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</si>
  <si>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</si>
  <si>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</si>
  <si>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</si>
  <si>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</si>
  <si>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</si>
  <si>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</si>
  <si>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</si>
  <si>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</si>
  <si>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</si>
  <si>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</si>
  <si>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</si>
  <si>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</si>
  <si>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</si>
  <si>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</si>
  <si>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</si>
  <si>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</si>
  <si>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</si>
  <si>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</si>
  <si>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</si>
  <si>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</si>
  <si>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</si>
  <si>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</si>
  <si>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</si>
  <si>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</si>
  <si>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</si>
  <si>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</si>
  <si>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</si>
  <si>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</si>
  <si>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</si>
  <si>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</si>
  <si>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</si>
  <si>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</si>
  <si>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</si>
  <si>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</si>
  <si>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</si>
  <si>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</si>
  <si>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</si>
  <si>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</si>
  <si>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</si>
  <si>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</si>
  <si>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</si>
  <si>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</si>
  <si>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</si>
  <si>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</si>
  <si>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</si>
  <si>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</si>
  <si>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</si>
  <si>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</si>
  <si>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</si>
  <si>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</si>
  <si>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</si>
  <si>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</si>
  <si>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</si>
  <si>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</si>
  <si>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</si>
  <si>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</si>
  <si>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</si>
  <si>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</si>
  <si>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</si>
  <si>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</si>
  <si>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</si>
  <si>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</si>
  <si>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</si>
  <si>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</si>
  <si>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</si>
  <si>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</si>
  <si>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</si>
  <si>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</si>
  <si>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</si>
  <si>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</si>
  <si>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</si>
  <si>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</si>
  <si>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</si>
  <si>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</si>
  <si>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</si>
  <si>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</si>
  <si>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</si>
  <si>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</si>
  <si>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</si>
  <si>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</si>
  <si>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</si>
  <si>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</si>
  <si>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</si>
  <si>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</si>
  <si>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</si>
  <si>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</si>
  <si>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</si>
  <si>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</si>
  <si>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</si>
  <si>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</si>
  <si>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</si>
  <si>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</si>
  <si>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</si>
  <si>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</si>
  <si>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</si>
  <si>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</si>
  <si>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</si>
  <si>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</si>
  <si>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</si>
  <si>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</si>
  <si>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</si>
  <si>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</si>
  <si>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</si>
  <si>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</si>
  <si>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</si>
  <si>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</si>
  <si>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</si>
  <si>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</si>
  <si>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</si>
  <si>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</si>
  <si>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</si>
  <si>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</si>
  <si>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</si>
  <si>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</si>
  <si>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</si>
  <si>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</si>
  <si>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</si>
  <si>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</si>
  <si>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</si>
  <si>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</si>
  <si>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</si>
  <si>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</si>
  <si>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</si>
  <si>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</si>
  <si>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</si>
  <si>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</si>
  <si>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</si>
  <si>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</si>
  <si>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</si>
  <si>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</si>
  <si>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</si>
  <si>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</si>
  <si>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</si>
  <si>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</si>
  <si>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</si>
  <si>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</si>
  <si>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</si>
  <si>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</si>
  <si>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</si>
  <si>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</si>
  <si>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</si>
  <si>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</si>
  <si>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</si>
  <si>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</si>
  <si>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</si>
  <si>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</si>
  <si>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</si>
  <si>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</si>
  <si>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</si>
  <si>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</si>
  <si>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</si>
  <si>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</si>
  <si>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</si>
  <si>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</si>
  <si>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</si>
  <si>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</si>
  <si>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</si>
  <si>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</si>
  <si>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</si>
  <si>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</si>
  <si>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</si>
  <si>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</si>
  <si>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</si>
  <si>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</si>
  <si>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</si>
  <si>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</si>
  <si>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</si>
  <si>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</si>
  <si>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</si>
  <si>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</si>
  <si>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</si>
  <si>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</si>
  <si>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</si>
  <si>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</si>
  <si>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</si>
  <si>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</si>
  <si>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</si>
  <si>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</si>
  <si>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</si>
  <si>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</si>
  <si>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</si>
  <si>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</si>
  <si>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</si>
  <si>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</si>
  <si>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</si>
  <si>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</si>
  <si>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</si>
  <si>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</si>
  <si>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</si>
  <si>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</si>
  <si>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</si>
  <si>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</si>
  <si>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</si>
  <si>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</si>
  <si>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</si>
  <si>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</si>
  <si>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</si>
  <si>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</si>
  <si>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</si>
  <si>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</si>
  <si>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</si>
  <si>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</si>
  <si>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</si>
  <si>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</si>
  <si>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</si>
  <si>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</si>
  <si>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</si>
  <si>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</si>
  <si>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</si>
  <si>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</si>
  <si>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</si>
  <si>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</si>
  <si>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</si>
  <si>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</si>
  <si>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</si>
  <si>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</si>
  <si>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</si>
  <si>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</si>
  <si>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</si>
  <si>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</si>
  <si>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</si>
  <si>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</si>
  <si>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</si>
  <si>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</si>
  <si>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</si>
  <si>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</si>
  <si>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</si>
  <si>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</si>
  <si>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</si>
  <si>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</si>
  <si>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</si>
  <si>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</si>
  <si>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</si>
  <si>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</si>
  <si>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</si>
  <si>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</si>
  <si>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</si>
  <si>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</si>
  <si>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</si>
  <si>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</si>
  <si>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</si>
  <si>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</si>
  <si>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</si>
  <si>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</si>
  <si>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</si>
  <si>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</si>
  <si>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</si>
  <si>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</si>
  <si>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</si>
  <si>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</si>
  <si>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</si>
  <si>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</si>
  <si>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</si>
  <si>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</si>
  <si>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</si>
  <si>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</si>
  <si>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</si>
  <si>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</si>
  <si>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</si>
  <si>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</si>
  <si>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</si>
  <si>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</si>
  <si>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</si>
  <si>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</si>
  <si>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</si>
  <si>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</si>
  <si>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</si>
  <si>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</si>
  <si>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</si>
  <si>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</si>
  <si>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</si>
  <si>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</si>
  <si>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</si>
  <si>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</si>
  <si>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</si>
  <si>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</si>
  <si>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</si>
  <si>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</si>
  <si>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</si>
  <si>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</si>
  <si>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</si>
  <si>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</si>
  <si>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</si>
  <si>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</si>
  <si>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</si>
  <si>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</si>
  <si>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</si>
  <si>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</si>
  <si>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</si>
  <si>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</si>
  <si>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</si>
  <si>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</si>
  <si>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SEGURO - HORISTA (ENCARGOS COMPLEMENTARES) (COLETADO CAIXA)</t>
  </si>
  <si>
    <t>SEGURO - MENSALISTA (ENCARGOS COMPLEMENTARES)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</si>
  <si>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</si>
  <si>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</si>
  <si>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</si>
  <si>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</si>
  <si>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</si>
  <si>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</si>
  <si>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</si>
  <si>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</si>
  <si>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</si>
  <si>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</si>
  <si>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</si>
  <si>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</si>
  <si>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OU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</si>
  <si>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</si>
  <si>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</si>
  <si>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</si>
  <si>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</si>
  <si>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</si>
  <si>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</si>
  <si>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</si>
  <si>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</si>
  <si>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</si>
  <si>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</si>
  <si>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</si>
  <si>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</si>
  <si>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</si>
  <si>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</si>
  <si>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</si>
  <si>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</si>
  <si>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</si>
  <si>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</si>
  <si>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</si>
  <si>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</si>
  <si>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</si>
  <si>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</si>
  <si>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</si>
  <si>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</si>
  <si>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</si>
  <si>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</si>
  <si>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</si>
  <si>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</si>
  <si>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</si>
  <si>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</si>
  <si>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</si>
  <si>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SISTEMA DE FORMAS MANUSEAVEIS DE ALUMINIO, PARA BLOCO RESID. COM PAREDES DE CONCRETO MOLDADAS IN LOCO, EM CONFORMIDADE COM O ORCAMENTO REF. 9672: BLOCO COM 4 PAV. E 4 UNIDADES POR PAV., UNIDADE HABITACIONALCOM 48 M2 E 2 QUARTOS; TELHA DE FIBROCIMENTO (COLETADO CAIXA)</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</si>
  <si>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</si>
  <si>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</si>
  <si>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</si>
  <si>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</si>
  <si>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</si>
  <si>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</si>
  <si>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</si>
  <si>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</si>
  <si>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</si>
  <si>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</si>
  <si>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</si>
  <si>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</si>
  <si>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</si>
  <si>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</si>
  <si>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</si>
  <si>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</si>
  <si>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</si>
  <si>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</si>
  <si>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</si>
  <si>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</si>
  <si>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</si>
  <si>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</si>
  <si>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</si>
  <si>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</si>
  <si>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</si>
  <si>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</si>
  <si>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</si>
  <si>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</si>
  <si>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</si>
  <si>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</si>
  <si>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</si>
  <si>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</si>
  <si>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</si>
  <si>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</si>
  <si>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</si>
  <si>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</si>
  <si>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</si>
  <si>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</si>
  <si>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</si>
  <si>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</si>
  <si>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</si>
  <si>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</si>
  <si>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</si>
  <si>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</si>
  <si>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</si>
  <si>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</si>
  <si>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</si>
  <si>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</si>
  <si>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</si>
  <si>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</si>
  <si>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</si>
  <si>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</si>
  <si>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</si>
  <si>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</si>
  <si>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</si>
  <si>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</si>
  <si>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</si>
  <si>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</si>
  <si>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</si>
  <si>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</si>
  <si>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</si>
  <si>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</si>
  <si>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</si>
  <si>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</si>
  <si>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</si>
  <si>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</si>
  <si>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</si>
  <si>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</si>
  <si>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</si>
  <si>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</si>
  <si>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</si>
  <si>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</si>
  <si>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</si>
  <si>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</si>
  <si>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</si>
  <si>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</si>
  <si>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</si>
  <si>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</si>
  <si>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</si>
  <si>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</si>
  <si>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</si>
  <si>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</si>
  <si>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</si>
  <si>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</si>
  <si>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</si>
  <si>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</si>
  <si>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</si>
  <si>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</si>
  <si>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</si>
  <si>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</si>
  <si>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</si>
  <si>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</si>
  <si>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</si>
  <si>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</si>
  <si>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</si>
  <si>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</si>
  <si>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</si>
  <si>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</si>
  <si>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</si>
  <si>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</si>
  <si>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</si>
  <si>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</si>
  <si>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</si>
  <si>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</si>
  <si>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</si>
  <si>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</si>
  <si>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</si>
  <si>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</si>
  <si>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</si>
  <si>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</si>
  <si>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</si>
  <si>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</si>
  <si>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</si>
  <si>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</si>
  <si>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</si>
  <si>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</si>
  <si>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</si>
  <si>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</si>
  <si>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</si>
  <si>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</si>
  <si>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</si>
  <si>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</si>
  <si>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</si>
  <si>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</si>
  <si>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</si>
  <si>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</si>
  <si>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</si>
  <si>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</si>
  <si>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</si>
  <si>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</si>
  <si>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</si>
  <si>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</si>
  <si>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</si>
  <si>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</si>
  <si>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</si>
  <si>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</si>
  <si>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</si>
  <si>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</si>
  <si>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</si>
  <si>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</si>
  <si>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</si>
  <si>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</si>
  <si>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</si>
  <si>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</si>
  <si>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</si>
  <si>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</si>
  <si>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</si>
  <si>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</si>
  <si>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</si>
  <si>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</si>
  <si>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</si>
  <si>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</si>
  <si>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</si>
  <si>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</si>
  <si>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</si>
  <si>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</si>
  <si>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</si>
  <si>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</si>
  <si>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</si>
  <si>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</si>
  <si>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</si>
  <si>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</si>
  <si>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</si>
  <si>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</si>
  <si>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</si>
  <si>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</si>
  <si>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</si>
  <si>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</si>
  <si>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</si>
  <si>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</si>
  <si>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</si>
  <si>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</si>
  <si>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</si>
  <si>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</si>
  <si>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</si>
  <si>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</si>
  <si>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</si>
  <si>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</si>
  <si>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</si>
  <si>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</si>
  <si>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</si>
  <si>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</si>
  <si>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</si>
  <si>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</si>
  <si>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</si>
  <si>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</si>
  <si>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</si>
  <si>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</si>
  <si>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</si>
  <si>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</si>
  <si>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</si>
  <si>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</si>
  <si>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</si>
  <si>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</si>
  <si>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</si>
  <si>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</si>
  <si>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</si>
  <si>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</si>
  <si>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</si>
  <si>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</si>
  <si>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</si>
  <si>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</si>
  <si>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</si>
  <si>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</si>
  <si>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</si>
  <si>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</si>
  <si>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</si>
  <si>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</si>
  <si>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</si>
  <si>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</si>
  <si>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</si>
  <si>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</si>
  <si>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</si>
  <si>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</si>
  <si>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</si>
  <si>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</si>
  <si>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</si>
  <si>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</si>
  <si>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</si>
  <si>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</si>
  <si>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</si>
  <si>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</si>
  <si>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</si>
  <si>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</si>
  <si>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</si>
  <si>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</si>
  <si>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</si>
  <si>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</si>
  <si>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</si>
  <si>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</si>
  <si>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</si>
  <si>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</si>
  <si>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</si>
  <si>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</si>
  <si>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</si>
  <si>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</si>
  <si>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</si>
  <si>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</si>
  <si>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</si>
  <si>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</si>
  <si>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</si>
  <si>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</si>
  <si>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</si>
  <si>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</si>
  <si>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</si>
  <si>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</si>
  <si>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</si>
  <si>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</si>
  <si>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</si>
  <si>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</si>
  <si>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</si>
  <si>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</si>
  <si>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</si>
  <si>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</si>
  <si>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</si>
  <si>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</si>
  <si>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</si>
  <si>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</si>
  <si>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</si>
  <si>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</si>
  <si>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</si>
  <si>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</si>
  <si>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</si>
  <si>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</si>
  <si>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</si>
  <si>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</si>
  <si>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</si>
  <si>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</si>
  <si>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</si>
  <si>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</si>
  <si>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</si>
  <si>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</si>
  <si>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</si>
  <si>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</si>
  <si>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</si>
  <si>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</si>
  <si>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</si>
  <si>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</si>
  <si>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</si>
  <si>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</si>
  <si>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</si>
  <si>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</si>
  <si>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</si>
  <si>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</si>
  <si>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</si>
  <si>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</si>
  <si>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</si>
  <si>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</si>
  <si>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</si>
  <si>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</si>
  <si>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</si>
  <si>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</si>
  <si>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</si>
  <si>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</si>
  <si>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</si>
  <si>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</si>
  <si>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</si>
  <si>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</si>
  <si>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</si>
  <si>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</si>
  <si>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</si>
  <si>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</si>
  <si>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</si>
  <si>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</si>
  <si>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PRETO, SOLDAVEL, PRESSAO 3.000 LBS, DN 15 MM (1/2")</t>
  </si>
  <si>
    <t>TE 90 GRAUS EM ACO PRETO, SOLDAVEL, PRESSAO 3.000 LBS, DN 20 MM (3/4")</t>
  </si>
  <si>
    <t>TE 90 GRAUS EM ACO PRETO, SOLDAVEL, PRESSAO 3.000 LBS, DN 25 MM (1")</t>
  </si>
  <si>
    <t>TE 90 GRAUS EM ACO PRETO, SOLDAVEL, PRESSAO 3.000 LBS, DN 32 MM (1 1/4")</t>
  </si>
  <si>
    <t>TE 90 GRAUS EM ACO PRETO, SOLDAVEL, PRESSAO 3.000 LBS, DN 40 MM (1 1/2")</t>
  </si>
  <si>
    <t>TE 90 GRAUS EM ACO PRETO, SOLDAVEL, PRESSAO 3.000 LBS, DN 50 MM (2")</t>
  </si>
  <si>
    <t>TE 90 GRAUS EM ACO PRETO, SOLDAVEL, PRESSAO 3.000 LBS, DN 65 MM (2 1/2")</t>
  </si>
  <si>
    <t>TE 90 GRAUS EM ACO PRETO, SOLDAVEL, PRESSAO 3.000 LBS, DN 80 MM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</si>
  <si>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</si>
  <si>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</si>
  <si>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</si>
  <si>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</si>
  <si>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</si>
  <si>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</si>
  <si>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</si>
  <si>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</si>
  <si>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</si>
  <si>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</si>
  <si>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</si>
  <si>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</si>
  <si>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</si>
  <si>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</si>
  <si>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</si>
  <si>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</si>
  <si>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</si>
  <si>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</si>
  <si>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</si>
  <si>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</si>
  <si>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</si>
  <si>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</si>
  <si>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</si>
  <si>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</si>
  <si>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</si>
  <si>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</si>
  <si>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</si>
  <si>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</si>
  <si>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</si>
  <si>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</si>
  <si>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</si>
  <si>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</si>
  <si>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</si>
  <si>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</si>
  <si>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</si>
  <si>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</si>
  <si>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</si>
  <si>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</si>
  <si>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</si>
  <si>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</si>
  <si>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</si>
  <si>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</si>
  <si>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</si>
  <si>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</si>
  <si>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</si>
  <si>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</si>
  <si>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</si>
  <si>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</si>
  <si>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</si>
  <si>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</si>
  <si>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</si>
  <si>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</si>
  <si>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</si>
  <si>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</si>
  <si>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</si>
  <si>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</si>
  <si>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</si>
  <si>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</si>
  <si>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</si>
  <si>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</si>
  <si>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DE DUPLA TORCAO 8 X 10 CM (ZN/ AL + PVC),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</si>
  <si>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</si>
  <si>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</si>
  <si>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</si>
  <si>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</si>
  <si>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</si>
  <si>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</si>
  <si>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</si>
  <si>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</si>
  <si>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</si>
  <si>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</si>
  <si>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</si>
  <si>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</si>
  <si>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</si>
  <si>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</si>
  <si>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</si>
  <si>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</si>
  <si>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</si>
  <si>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</si>
  <si>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</si>
  <si>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</si>
  <si>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</si>
  <si>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</si>
  <si>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</si>
  <si>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</si>
  <si>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</si>
  <si>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</si>
  <si>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</si>
  <si>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</si>
  <si>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</si>
  <si>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</si>
  <si>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</si>
  <si>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</si>
  <si>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</si>
  <si>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</si>
  <si>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</si>
  <si>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</si>
  <si>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</si>
  <si>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</si>
  <si>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</si>
  <si>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</si>
  <si>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</si>
  <si>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</si>
  <si>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</si>
  <si>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</si>
  <si>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</si>
  <si>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</si>
  <si>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</si>
  <si>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</si>
  <si>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</si>
  <si>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</si>
  <si>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</si>
  <si>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</si>
  <si>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</si>
  <si>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</si>
  <si>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</si>
  <si>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</si>
  <si>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</si>
  <si>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</si>
  <si>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</si>
  <si>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</si>
  <si>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 = 30 MM, DENSIDADE 35 KG/M3, COM DUAS FACES TRAPEZOIDAIS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</si>
  <si>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</si>
  <si>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</si>
  <si>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</si>
  <si>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</si>
  <si>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</si>
  <si>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</si>
  <si>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</si>
  <si>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</si>
  <si>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</si>
  <si>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</si>
  <si>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</si>
  <si>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</si>
  <si>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</si>
  <si>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</si>
  <si>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</si>
  <si>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</si>
  <si>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</si>
  <si>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</si>
  <si>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</si>
  <si>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</si>
  <si>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</si>
  <si>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</si>
  <si>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</si>
  <si>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</si>
  <si>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</si>
  <si>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</si>
  <si>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</si>
  <si>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</si>
  <si>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</si>
  <si>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</si>
  <si>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</si>
  <si>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</si>
  <si>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</si>
  <si>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</si>
  <si>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</si>
  <si>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</si>
  <si>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</si>
  <si>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</si>
  <si>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</si>
  <si>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</si>
  <si>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</si>
  <si>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</si>
  <si>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</si>
  <si>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</si>
  <si>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</si>
  <si>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</si>
  <si>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</si>
  <si>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</si>
  <si>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</si>
  <si>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</si>
  <si>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</si>
  <si>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</si>
  <si>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</si>
  <si>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</si>
  <si>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</si>
  <si>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</si>
  <si>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</si>
  <si>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</si>
  <si>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</si>
  <si>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</si>
  <si>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</si>
  <si>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</si>
  <si>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</si>
  <si>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</si>
  <si>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</si>
  <si>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</si>
  <si>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</si>
  <si>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</si>
  <si>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</si>
  <si>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</si>
  <si>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</si>
  <si>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</si>
  <si>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</si>
  <si>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</si>
  <si>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</si>
  <si>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</si>
  <si>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</si>
  <si>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</si>
  <si>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</si>
  <si>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</si>
  <si>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</si>
  <si>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</si>
  <si>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</si>
  <si>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</si>
  <si>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</si>
  <si>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</si>
  <si>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</si>
  <si>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</si>
  <si>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</si>
  <si>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</si>
  <si>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</si>
  <si>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</si>
  <si>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</si>
  <si>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</si>
  <si>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</si>
  <si>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</si>
  <si>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</si>
  <si>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</si>
  <si>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</si>
  <si>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</si>
  <si>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</si>
  <si>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</si>
  <si>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</si>
  <si>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</si>
  <si>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</si>
  <si>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</si>
  <si>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</si>
  <si>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</si>
  <si>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</si>
  <si>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</si>
  <si>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</si>
  <si>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</si>
  <si>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</si>
  <si>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</si>
  <si>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</si>
  <si>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</si>
  <si>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</si>
  <si>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</si>
  <si>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</si>
  <si>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</si>
  <si>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</si>
  <si>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</si>
  <si>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</si>
  <si>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</si>
  <si>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</si>
  <si>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</si>
  <si>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1.1/2", COM HASTE METALICA E BALAO PLASTICO</t>
  </si>
  <si>
    <t>TORNEIRA METALICA DE BOIA CONVENCIONAL PARA CAIXA D'AGUA, 1.1/4",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</si>
  <si>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</si>
  <si>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</si>
  <si>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</si>
  <si>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</si>
  <si>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</si>
  <si>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</si>
  <si>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</si>
  <si>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</si>
  <si>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METALICA DE BOIA VAZAO TOTAL PARA CAIXA D'AGUA, 3/4",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</si>
  <si>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</si>
  <si>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</si>
  <si>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PARA LAVATORIO 1/2 "</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</si>
  <si>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</si>
  <si>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</si>
  <si>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</si>
  <si>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</si>
  <si>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</si>
  <si>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</si>
  <si>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</si>
  <si>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</si>
  <si>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</si>
  <si>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</si>
  <si>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</si>
  <si>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</si>
  <si>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</si>
  <si>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</si>
  <si>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(ENCARGOS COMPLEMENTARES) (COLETADO CAIXA)</t>
  </si>
  <si>
    <t>TRANSPORTE - MENSALISTA (ENCARGOS COMPLEMENTARES)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</si>
  <si>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</si>
  <si>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</si>
  <si>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</si>
  <si>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</si>
  <si>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</si>
  <si>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</si>
  <si>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</si>
  <si>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</si>
  <si>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</si>
  <si>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</si>
  <si>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</si>
  <si>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</si>
  <si>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</si>
  <si>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</si>
  <si>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</si>
  <si>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</si>
  <si>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</si>
  <si>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</si>
  <si>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</si>
  <si>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</si>
  <si>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</si>
  <si>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</si>
  <si>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</si>
  <si>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</si>
  <si>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</si>
  <si>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</si>
  <si>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</si>
  <si>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</si>
  <si>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</si>
  <si>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</si>
  <si>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</si>
  <si>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</si>
  <si>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</si>
  <si>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</si>
  <si>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</si>
  <si>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</si>
  <si>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</si>
  <si>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</si>
  <si>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</si>
  <si>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</si>
  <si>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</si>
  <si>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</si>
  <si>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ACO PRETO COM COSTURA, NBR 5580, CLASSE L, DN = 15 MM, E = 2,25 MM, 1,06 KG/M</t>
  </si>
  <si>
    <t>TUBO ACO PRETO COM COSTURA, NBR 5580, CLASSE L, DN = 25 MM, E = 2,65 MM, 2,02 KG/M</t>
  </si>
  <si>
    <t>TUBO ACO PRETO COM COSTURA, NBR 5580, CLASSE L, DN = 40 MM, E = 3,0 MM, 3,34 KG/M</t>
  </si>
  <si>
    <t>TUBO ACO PRETO COM COSTURA, NBR 5580, CLASSE L, DN = 80 MM, E = 3,35 MM, 7,07 KG/M</t>
  </si>
  <si>
    <t>TUBO ACO PRETO COM COSTURA, NBR 5580, CLASSE M, DN = 25 MM, E = 3,35 MM, *2,50* KG//M</t>
  </si>
  <si>
    <t>TUBO ACO PRETO COM COSTURA, NBR 5580, CLASSE M, DN = 40 MM, E = 3,35 MM, *3,71* KG//M</t>
  </si>
  <si>
    <t>TUBO ACO PRETO COM COSTURA, NBR 5580, CLASSE M, DN = 80 MM, E = 4,05 MM, *8,47* KG/M</t>
  </si>
  <si>
    <t>TUBO ACO PRETO SEM COSTURA 1 1/2", E= *3,68 MM, SCHEDULE 40, 4,05 KG/M</t>
  </si>
  <si>
    <t>TUBO ACO PRETO SEM COSTURA 1/2", E= *2,77 MM, SCHEDULE 40, *1,27 KG/M</t>
  </si>
  <si>
    <t>TUBO ACO PRETO SEM COSTURA 1/2", E= *3,73 MM, SCHEDULE 80, *1,62 KG/M</t>
  </si>
  <si>
    <t>TUBO ACO PRETO SEM COSTURA 14", E= *11,13 MM, SCHEDULE 40, *94,55 KG/M</t>
  </si>
  <si>
    <t>TUBO ACO PRETO SEM COSTURA 2 1/2", E = 5,16 MM, SCHEDULE 40 (8,62 KG/M)</t>
  </si>
  <si>
    <t>TUBO ACO PRETO SEM COSTURA 2", E= *3,91* MM, SCHEDULE 40, *5,43* KG/M</t>
  </si>
  <si>
    <t>TUBO ACO PRETO SEM COSTURA 20", E= *12,70 MM, SCHEDULE 30, *154,97 KG/M</t>
  </si>
  <si>
    <t>TUBO ACO PRETO SEM COSTURA 20", E= *6,35 MM,  SCHEDULE 10, *78,46 KG/M</t>
  </si>
  <si>
    <t>TUBO ACO PRETO SEM COSTURA 3/4", E= *2,87 MM, SCHEDULE 40, *1,69 KG/M</t>
  </si>
  <si>
    <t>TUBO ACO PRETO SEM COSTURA 3/4", E= *3,91 MM, SCHEDULE 80, *2,19 KG/M.</t>
  </si>
  <si>
    <t>TUBO ACO PRETO SEM COSTURA 4", E= *6,02 MM, SCHEDULE 40, *16,06 KG/M</t>
  </si>
  <si>
    <t>TUBO ACO PRETO SEM COSTURA 4", E= *8,56 MM, SCHEDULE 80, *22,31 KG/M</t>
  </si>
  <si>
    <t>TUBO ACO PRETO SEM COSTURA 6", E= *10,97 MM, SCHEDULE 80, *42,56 KG/M</t>
  </si>
  <si>
    <t>TUBO ACO PRETO SEM COSTURA 6", E= 7,11 MM,  SCHEDULE 40, *28,26 KG/M</t>
  </si>
  <si>
    <t>TUBO ACO PRETO SEM COSTURA 8", E= *12,70 MM, SCHEDULE 80, *64,64 KG/M</t>
  </si>
  <si>
    <t>TUBO ACO PRETO SEM COSTURA 8", E= *6,35 MM,  SCHEDULE 20, *33,27 KG/M</t>
  </si>
  <si>
    <t>TUBO ACO PRETO SEM COSTURA 8", E= *7,04 MM, SCHEDULE 30, *36,75 KG/M</t>
  </si>
  <si>
    <t>TUBO ACO PRETO SEM COSTURA 8", E= *8,18 MM, SCHEDULE 40, *42,55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</si>
  <si>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</si>
  <si>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</si>
  <si>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</si>
  <si>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</si>
  <si>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</si>
  <si>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</si>
  <si>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</si>
  <si>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</si>
  <si>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</si>
  <si>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</si>
  <si>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</si>
  <si>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</si>
  <si>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</si>
  <si>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</si>
  <si>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</si>
  <si>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</si>
  <si>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</si>
  <si>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</si>
  <si>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</si>
  <si>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</si>
  <si>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</si>
  <si>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</si>
  <si>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</si>
  <si>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</si>
  <si>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</si>
  <si>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</si>
  <si>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</si>
  <si>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</si>
  <si>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</si>
  <si>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</si>
  <si>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</si>
  <si>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</si>
  <si>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</si>
  <si>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</si>
  <si>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</si>
  <si>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</si>
  <si>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</si>
  <si>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</si>
  <si>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</si>
  <si>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</si>
  <si>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</si>
  <si>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</si>
  <si>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</si>
  <si>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</si>
  <si>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</si>
  <si>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</si>
  <si>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</si>
  <si>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</si>
  <si>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</si>
  <si>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</si>
  <si>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</si>
  <si>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</si>
  <si>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</si>
  <si>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</si>
  <si>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</si>
  <si>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</si>
  <si>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</si>
  <si>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</si>
  <si>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</si>
  <si>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</si>
  <si>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</si>
  <si>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</si>
  <si>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</si>
  <si>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</si>
  <si>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</si>
  <si>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</si>
  <si>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</si>
  <si>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</si>
  <si>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</si>
  <si>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</si>
  <si>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</si>
  <si>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</si>
  <si>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</si>
  <si>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</si>
  <si>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</si>
  <si>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</si>
  <si>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</si>
  <si>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</si>
  <si>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</si>
  <si>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</si>
  <si>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</si>
  <si>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</si>
  <si>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</si>
  <si>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</si>
  <si>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</si>
  <si>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</si>
  <si>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</si>
  <si>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</si>
  <si>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</si>
  <si>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</si>
  <si>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</si>
  <si>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</si>
  <si>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</si>
  <si>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</si>
  <si>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</si>
  <si>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</si>
  <si>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</si>
  <si>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</si>
  <si>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</si>
  <si>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</si>
  <si>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</si>
  <si>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</si>
  <si>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</si>
  <si>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</si>
  <si>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</si>
  <si>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</si>
  <si>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</si>
  <si>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</si>
  <si>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</si>
  <si>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</si>
  <si>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</si>
  <si>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</si>
  <si>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</si>
  <si>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</si>
  <si>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</si>
  <si>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</si>
  <si>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</si>
  <si>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</si>
  <si>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</si>
  <si>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</si>
  <si>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</si>
  <si>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</si>
  <si>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</si>
  <si>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</si>
  <si>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</si>
  <si>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</si>
  <si>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</si>
  <si>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</si>
  <si>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</si>
  <si>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</si>
  <si>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</si>
  <si>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</si>
  <si>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</si>
  <si>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</si>
  <si>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</si>
  <si>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</si>
  <si>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</si>
  <si>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</si>
  <si>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</si>
  <si>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</si>
  <si>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</si>
  <si>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</si>
  <si>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</si>
  <si>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</si>
  <si>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</si>
  <si>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</si>
  <si>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</si>
  <si>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</si>
  <si>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</si>
  <si>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</si>
  <si>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</si>
  <si>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</si>
  <si>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</si>
  <si>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</si>
  <si>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</si>
  <si>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</si>
  <si>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</si>
  <si>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</si>
  <si>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</si>
  <si>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</si>
  <si>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</si>
  <si>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</si>
  <si>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</si>
  <si>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</si>
  <si>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</si>
  <si>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</si>
  <si>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</si>
  <si>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</si>
  <si>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</si>
  <si>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</si>
  <si>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</si>
  <si>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</si>
  <si>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</si>
  <si>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</si>
  <si>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</si>
  <si>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</si>
  <si>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</si>
  <si>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</si>
  <si>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</si>
  <si>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</si>
  <si>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</si>
  <si>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</si>
  <si>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</si>
  <si>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</si>
  <si>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</si>
  <si>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</si>
  <si>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</si>
  <si>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</si>
  <si>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</si>
  <si>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</si>
  <si>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</si>
  <si>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</si>
  <si>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</si>
  <si>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</si>
  <si>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</si>
  <si>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</si>
  <si>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</si>
  <si>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</si>
  <si>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</si>
  <si>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</si>
  <si>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</si>
  <si>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</si>
  <si>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</si>
  <si>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</si>
  <si>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</si>
  <si>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</si>
  <si>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</si>
  <si>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</si>
  <si>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</si>
  <si>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</si>
  <si>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</si>
  <si>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</si>
  <si>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</si>
  <si>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</si>
  <si>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</si>
  <si>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</si>
  <si>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</si>
  <si>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</si>
  <si>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</si>
  <si>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</si>
  <si>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</si>
  <si>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</si>
  <si>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</si>
  <si>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</si>
  <si>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</si>
  <si>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</si>
  <si>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</si>
  <si>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</si>
  <si>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</si>
  <si>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</si>
  <si>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</si>
  <si>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</si>
  <si>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</si>
  <si>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</si>
  <si>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</si>
  <si>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</si>
  <si>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</si>
  <si>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</si>
  <si>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</si>
  <si>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PBV, SERIE R, DN 100 MM, PARA ESGOTO OU AGUAS PLUVIAIS PREDIAL (NBR 5688)</t>
  </si>
  <si>
    <t>TUBO PVC, PBV, SERIE R, DN 150 MM, PARA ESGOTO OU AGUAS PLUVIAIS PREDIAL (NBR 5688)</t>
  </si>
  <si>
    <t>TUBO PVC, PBV, SERIE R, DN 40 MM, PARA ESGOTO OU AGUAS PLUVIAIS PREDIAL (NBR 5688)</t>
  </si>
  <si>
    <t>TUBO PVC, PBV, SERIE R, DN 75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</si>
  <si>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</si>
  <si>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</si>
  <si>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</si>
  <si>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PL, SERIE R, DN 50 MM, PARA ESGOTO OU AGUAS PLUVIAIS PREDIAL (NBR 5688)</t>
  </si>
  <si>
    <t>TUBO PVC, PL, SERIE R, DN 75 MM, PARA ESGOTO OU AGUAS PLUVIAIS PREDIAL (NBR 5688)</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</si>
  <si>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</si>
  <si>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</si>
  <si>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</si>
  <si>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</si>
  <si>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</si>
  <si>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</si>
  <si>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</si>
  <si>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</si>
  <si>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</si>
  <si>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</si>
  <si>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</si>
  <si>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</si>
  <si>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</si>
  <si>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</si>
  <si>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</si>
  <si>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</si>
  <si>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</si>
  <si>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</si>
  <si>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</si>
  <si>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</si>
  <si>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</si>
  <si>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</si>
  <si>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</si>
  <si>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</si>
  <si>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</si>
  <si>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</si>
  <si>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</si>
  <si>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</si>
  <si>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</si>
  <si>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</si>
  <si>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</si>
  <si>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</si>
  <si>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</si>
  <si>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</si>
  <si>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</si>
  <si>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</si>
  <si>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</si>
  <si>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</si>
  <si>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</si>
  <si>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</si>
  <si>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</si>
  <si>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</si>
  <si>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</si>
  <si>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</si>
  <si>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</si>
  <si>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</si>
  <si>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</si>
  <si>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</si>
  <si>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</si>
  <si>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</si>
  <si>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</si>
  <si>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</si>
  <si>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</si>
  <si>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</si>
  <si>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</si>
  <si>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</si>
  <si>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</si>
  <si>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</si>
  <si>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</si>
  <si>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</si>
  <si>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</si>
  <si>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</si>
  <si>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</si>
  <si>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</si>
  <si>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</si>
  <si>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</si>
  <si>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</si>
  <si>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</si>
  <si>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</si>
  <si>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</si>
  <si>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</si>
  <si>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</si>
  <si>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</si>
  <si>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</si>
  <si>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</si>
  <si>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</si>
  <si>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</si>
  <si>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</si>
  <si>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</si>
  <si>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</si>
  <si>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</si>
  <si>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</si>
  <si>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</si>
  <si>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</si>
  <si>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</si>
  <si>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</si>
  <si>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</si>
  <si>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</si>
  <si>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</si>
  <si>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</si>
  <si>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</si>
  <si>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</si>
  <si>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</si>
  <si>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</si>
  <si>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</si>
  <si>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</si>
  <si>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</si>
  <si>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</si>
  <si>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</si>
  <si>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</si>
  <si>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</si>
  <si>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</si>
  <si>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</si>
  <si>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</si>
  <si>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</si>
  <si>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</si>
  <si>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</si>
  <si>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</si>
  <si>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</si>
  <si>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</si>
  <si>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</si>
  <si>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</si>
  <si>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</si>
  <si>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</si>
  <si>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</si>
  <si>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</si>
  <si>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</si>
  <si>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</si>
  <si>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</si>
  <si>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</si>
  <si>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</si>
  <si>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</si>
  <si>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</si>
  <si>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</si>
  <si>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</si>
  <si>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</si>
  <si>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</si>
  <si>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</si>
  <si>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</si>
  <si>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</si>
  <si>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</si>
  <si>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</si>
  <si>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</si>
  <si>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</si>
  <si>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</si>
  <si>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</si>
  <si>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</si>
  <si>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</si>
  <si>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</si>
  <si>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</si>
  <si>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</si>
  <si>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</si>
  <si>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</si>
  <si>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</si>
  <si>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</si>
  <si>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</si>
  <si>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</si>
  <si>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</si>
  <si>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</si>
  <si>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</si>
  <si>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</si>
  <si>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</si>
  <si>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</si>
  <si>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</si>
  <si>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</si>
  <si>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</si>
  <si>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</si>
  <si>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</si>
  <si>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</si>
  <si>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</si>
  <si>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</si>
  <si>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</si>
  <si>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</si>
  <si>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</si>
  <si>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</si>
  <si>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</si>
  <si>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</si>
  <si>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</si>
  <si>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</si>
  <si>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</si>
  <si>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</si>
  <si>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</si>
  <si>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</si>
  <si>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</si>
  <si>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</si>
  <si>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</si>
  <si>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</si>
  <si>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</si>
  <si>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</si>
  <si>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</si>
  <si>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</si>
  <si>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</si>
  <si>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</si>
  <si>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</si>
  <si>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</si>
  <si>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</si>
  <si>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</si>
  <si>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</si>
  <si>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</si>
  <si>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</si>
  <si>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</si>
  <si>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</si>
  <si>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</si>
  <si>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</si>
  <si>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</si>
  <si>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</si>
  <si>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</si>
  <si>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</si>
  <si>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</si>
  <si>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</si>
  <si>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</si>
  <si>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</si>
  <si>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</si>
  <si>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</si>
  <si>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</si>
  <si>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</si>
  <si>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</si>
  <si>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</si>
  <si>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</si>
  <si>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</si>
  <si>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</si>
  <si>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</si>
  <si>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</si>
  <si>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</si>
  <si>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</si>
  <si>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</si>
  <si>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</si>
  <si>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</si>
  <si>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 xml:space="preserve">UN    </t>
  </si>
  <si>
    <t xml:space="preserve">H     </t>
  </si>
  <si>
    <t xml:space="preserve">M2    </t>
  </si>
  <si>
    <t xml:space="preserve">M3    </t>
  </si>
  <si>
    <t xml:space="preserve">M     </t>
  </si>
  <si>
    <t xml:space="preserve">KG    </t>
  </si>
  <si>
    <t xml:space="preserve">L     </t>
  </si>
  <si>
    <t xml:space="preserve">18L   </t>
  </si>
  <si>
    <t xml:space="preserve">200KG </t>
  </si>
  <si>
    <t xml:space="preserve">MES   </t>
  </si>
  <si>
    <t xml:space="preserve">DM3   </t>
  </si>
  <si>
    <t xml:space="preserve">PAR   </t>
  </si>
  <si>
    <t xml:space="preserve">JG    </t>
  </si>
  <si>
    <t xml:space="preserve">MIL   </t>
  </si>
  <si>
    <t xml:space="preserve">T     </t>
  </si>
  <si>
    <t xml:space="preserve">50KG  </t>
  </si>
  <si>
    <t xml:space="preserve">CJ    </t>
  </si>
  <si>
    <t xml:space="preserve">100M  </t>
  </si>
  <si>
    <t xml:space="preserve">KW/H  </t>
  </si>
  <si>
    <t xml:space="preserve">CENTO </t>
  </si>
  <si>
    <t xml:space="preserve">GL    </t>
  </si>
  <si>
    <t>SC25KG</t>
  </si>
  <si>
    <t>M2/MES</t>
  </si>
  <si>
    <t xml:space="preserve">M/MES </t>
  </si>
  <si>
    <t xml:space="preserve">250G  </t>
  </si>
  <si>
    <t xml:space="preserve">310ML </t>
  </si>
  <si>
    <t xml:space="preserve">  PRECO MEDIANO R$</t>
  </si>
  <si>
    <t>48.146,57</t>
  </si>
  <si>
    <t>12,56</t>
  </si>
  <si>
    <t>672,68</t>
  </si>
  <si>
    <t>43.937,49</t>
  </si>
  <si>
    <t>144.073,23</t>
  </si>
  <si>
    <t>65,00</t>
  </si>
  <si>
    <t>212,44</t>
  </si>
  <si>
    <t>180,00</t>
  </si>
  <si>
    <t>1.325,00</t>
  </si>
  <si>
    <t>167,11</t>
  </si>
  <si>
    <t>40.890,00</t>
  </si>
  <si>
    <t>44.270,31</t>
  </si>
  <si>
    <t>88,84</t>
  </si>
  <si>
    <t>2,38</t>
  </si>
  <si>
    <t>2,41</t>
  </si>
  <si>
    <t>3,45</t>
  </si>
  <si>
    <t>2,68</t>
  </si>
  <si>
    <t>1,25</t>
  </si>
  <si>
    <t>4,95</t>
  </si>
  <si>
    <t>2,82</t>
  </si>
  <si>
    <t>8,56</t>
  </si>
  <si>
    <t>44,66</t>
  </si>
  <si>
    <t>36,76</t>
  </si>
  <si>
    <t>4,26</t>
  </si>
  <si>
    <t>4,62</t>
  </si>
  <si>
    <t>3,65</t>
  </si>
  <si>
    <t>4,16</t>
  </si>
  <si>
    <t>4,71</t>
  </si>
  <si>
    <t>2,81</t>
  </si>
  <si>
    <t>18,42</t>
  </si>
  <si>
    <t>20,68</t>
  </si>
  <si>
    <t>7,46</t>
  </si>
  <si>
    <t>11,47</t>
  </si>
  <si>
    <t>39,67</t>
  </si>
  <si>
    <t>0,85</t>
  </si>
  <si>
    <t>10,41</t>
  </si>
  <si>
    <t>27,52</t>
  </si>
  <si>
    <t>31,74</t>
  </si>
  <si>
    <t>38,59</t>
  </si>
  <si>
    <t>289,48</t>
  </si>
  <si>
    <t>11,42</t>
  </si>
  <si>
    <t>15,32</t>
  </si>
  <si>
    <t>26,02</t>
  </si>
  <si>
    <t>150,16</t>
  </si>
  <si>
    <t>202,27</t>
  </si>
  <si>
    <t>413,52</t>
  </si>
  <si>
    <t>17,12</t>
  </si>
  <si>
    <t>20,59</t>
  </si>
  <si>
    <t>30,39</t>
  </si>
  <si>
    <t>34,86</t>
  </si>
  <si>
    <t>51,72</t>
  </si>
  <si>
    <t>201,28</t>
  </si>
  <si>
    <t>271,12</t>
  </si>
  <si>
    <t>27,21</t>
  </si>
  <si>
    <t>39,10</t>
  </si>
  <si>
    <t>3,90</t>
  </si>
  <si>
    <t>4,04</t>
  </si>
  <si>
    <t>78,19</t>
  </si>
  <si>
    <t>12,02</t>
  </si>
  <si>
    <t>26,45</t>
  </si>
  <si>
    <t>21,98</t>
  </si>
  <si>
    <t>119,88</t>
  </si>
  <si>
    <t>53,51</t>
  </si>
  <si>
    <t>51,37</t>
  </si>
  <si>
    <t>58,67</t>
  </si>
  <si>
    <t>12,57</t>
  </si>
  <si>
    <t>44,80</t>
  </si>
  <si>
    <t>13,34</t>
  </si>
  <si>
    <t>10,99</t>
  </si>
  <si>
    <t>6,17</t>
  </si>
  <si>
    <t>5,98</t>
  </si>
  <si>
    <t>148,47</t>
  </si>
  <si>
    <t>2.338,89</t>
  </si>
  <si>
    <t>1.466,83</t>
  </si>
  <si>
    <t>2.075,18</t>
  </si>
  <si>
    <t>2.539,28</t>
  </si>
  <si>
    <t>3.175,09</t>
  </si>
  <si>
    <t>36,25</t>
  </si>
  <si>
    <t>1.529,25</t>
  </si>
  <si>
    <t>1.542,12</t>
  </si>
  <si>
    <t>16,21</t>
  </si>
  <si>
    <t>2.829,55</t>
  </si>
  <si>
    <t>1.582,41</t>
  </si>
  <si>
    <t>9,39</t>
  </si>
  <si>
    <t>1.640,26</t>
  </si>
  <si>
    <t>2.845,24</t>
  </si>
  <si>
    <t>2,20</t>
  </si>
  <si>
    <t>1,26</t>
  </si>
  <si>
    <t>85,68</t>
  </si>
  <si>
    <t>92,13</t>
  </si>
  <si>
    <t>51,84</t>
  </si>
  <si>
    <t>57,04</t>
  </si>
  <si>
    <t>74,08</t>
  </si>
  <si>
    <t>413,84</t>
  </si>
  <si>
    <t>6.900,00</t>
  </si>
  <si>
    <t>2.192,24</t>
  </si>
  <si>
    <t>20,01</t>
  </si>
  <si>
    <t>89,29</t>
  </si>
  <si>
    <t>6,04</t>
  </si>
  <si>
    <t>14,33</t>
  </si>
  <si>
    <t>4,44</t>
  </si>
  <si>
    <t>1,72</t>
  </si>
  <si>
    <t>19,14</t>
  </si>
  <si>
    <t>73,36</t>
  </si>
  <si>
    <t>30,06</t>
  </si>
  <si>
    <t>36,60</t>
  </si>
  <si>
    <t>44,60</t>
  </si>
  <si>
    <t>49,88</t>
  </si>
  <si>
    <t>61,00</t>
  </si>
  <si>
    <t>72,77</t>
  </si>
  <si>
    <t>88,89</t>
  </si>
  <si>
    <t>92,02</t>
  </si>
  <si>
    <t>116,52</t>
  </si>
  <si>
    <t>288,01</t>
  </si>
  <si>
    <t>374,77</t>
  </si>
  <si>
    <t>618,80</t>
  </si>
  <si>
    <t>0,62</t>
  </si>
  <si>
    <t>18,52</t>
  </si>
  <si>
    <t>45,02</t>
  </si>
  <si>
    <t>53,30</t>
  </si>
  <si>
    <t>67,58</t>
  </si>
  <si>
    <t>87,66</t>
  </si>
  <si>
    <t>102,96</t>
  </si>
  <si>
    <t>127,30</t>
  </si>
  <si>
    <t>1,77</t>
  </si>
  <si>
    <t>2.800,00</t>
  </si>
  <si>
    <t>100,24</t>
  </si>
  <si>
    <t>65,46</t>
  </si>
  <si>
    <t>111,87</t>
  </si>
  <si>
    <t>1.229,86</t>
  </si>
  <si>
    <t>2.514,11</t>
  </si>
  <si>
    <t>2.680,78</t>
  </si>
  <si>
    <t>5.835,38</t>
  </si>
  <si>
    <t>7.327,11</t>
  </si>
  <si>
    <t>9.491,47</t>
  </si>
  <si>
    <t>3.629,17</t>
  </si>
  <si>
    <t>178.304,23</t>
  </si>
  <si>
    <t>4.937,75</t>
  </si>
  <si>
    <t>7.638,09</t>
  </si>
  <si>
    <t>2.350,00</t>
  </si>
  <si>
    <t>3.983,58</t>
  </si>
  <si>
    <t>5.286,98</t>
  </si>
  <si>
    <t>1.416,18</t>
  </si>
  <si>
    <t>2.090,00</t>
  </si>
  <si>
    <t>1.209,66</t>
  </si>
  <si>
    <t>1.276,94</t>
  </si>
  <si>
    <t>3.539,26</t>
  </si>
  <si>
    <t>3.697,73</t>
  </si>
  <si>
    <t>4.712,23</t>
  </si>
  <si>
    <t>5.010,61</t>
  </si>
  <si>
    <t>6.365,35</t>
  </si>
  <si>
    <t>7.026,63</t>
  </si>
  <si>
    <t>60.755,85</t>
  </si>
  <si>
    <t>26.148,00</t>
  </si>
  <si>
    <t>31.615,56</t>
  </si>
  <si>
    <t>39.300,15</t>
  </si>
  <si>
    <t>5.643,20</t>
  </si>
  <si>
    <t>5.679,85</t>
  </si>
  <si>
    <t>5.894,16</t>
  </si>
  <si>
    <t>6.778,00</t>
  </si>
  <si>
    <t>7.871,73</t>
  </si>
  <si>
    <t>5.198,33</t>
  </si>
  <si>
    <t>1.629,96</t>
  </si>
  <si>
    <t>2.357,65</t>
  </si>
  <si>
    <t>2.926,41</t>
  </si>
  <si>
    <t>1.141,24</t>
  </si>
  <si>
    <t>1.429,12</t>
  </si>
  <si>
    <t>3.867,38</t>
  </si>
  <si>
    <t>10.594,97</t>
  </si>
  <si>
    <t>12,52</t>
  </si>
  <si>
    <t>15,76</t>
  </si>
  <si>
    <t>10,37</t>
  </si>
  <si>
    <t>11,72</t>
  </si>
  <si>
    <t>12,00</t>
  </si>
  <si>
    <t>15,86</t>
  </si>
  <si>
    <t>10,30</t>
  </si>
  <si>
    <t>81,25</t>
  </si>
  <si>
    <t>70,00</t>
  </si>
  <si>
    <t>62,50</t>
  </si>
  <si>
    <t>46,87</t>
  </si>
  <si>
    <t>1.023,43</t>
  </si>
  <si>
    <t>78,12</t>
  </si>
  <si>
    <t>2,03</t>
  </si>
  <si>
    <t>2,02</t>
  </si>
  <si>
    <t>1,66</t>
  </si>
  <si>
    <t>360,55</t>
  </si>
  <si>
    <t>243,75</t>
  </si>
  <si>
    <t>34,53</t>
  </si>
  <si>
    <t>18,58</t>
  </si>
  <si>
    <t>21,37</t>
  </si>
  <si>
    <t>49,90</t>
  </si>
  <si>
    <t>35,73</t>
  </si>
  <si>
    <t>64,30</t>
  </si>
  <si>
    <t>54,58</t>
  </si>
  <si>
    <t>51,02</t>
  </si>
  <si>
    <t>8.903,17</t>
  </si>
  <si>
    <t>55,13</t>
  </si>
  <si>
    <t>9.617,96</t>
  </si>
  <si>
    <t>12.646,22</t>
  </si>
  <si>
    <t>95,85</t>
  </si>
  <si>
    <t>16.719,42</t>
  </si>
  <si>
    <t>0,59</t>
  </si>
  <si>
    <t>3,98</t>
  </si>
  <si>
    <t>5,55</t>
  </si>
  <si>
    <t>6,42</t>
  </si>
  <si>
    <t>22,14</t>
  </si>
  <si>
    <t>3.863,70</t>
  </si>
  <si>
    <t>38,00</t>
  </si>
  <si>
    <t>1.679,79</t>
  </si>
  <si>
    <t>1.598,05</t>
  </si>
  <si>
    <t>1.554,26</t>
  </si>
  <si>
    <t>2.621,46</t>
  </si>
  <si>
    <t>3.303,66</t>
  </si>
  <si>
    <t>1.653,73</t>
  </si>
  <si>
    <t>13,52</t>
  </si>
  <si>
    <t>2.360,15</t>
  </si>
  <si>
    <t>1.089,59</t>
  </si>
  <si>
    <t>3.677,87</t>
  </si>
  <si>
    <t>32,37</t>
  </si>
  <si>
    <t>2.617,55</t>
  </si>
  <si>
    <t>14,99</t>
  </si>
  <si>
    <t>290,63</t>
  </si>
  <si>
    <t>109,00</t>
  </si>
  <si>
    <t>145,88</t>
  </si>
  <si>
    <t>543,05</t>
  </si>
  <si>
    <t>758,20</t>
  </si>
  <si>
    <t>407,86</t>
  </si>
  <si>
    <t>89,00</t>
  </si>
  <si>
    <t>111,56</t>
  </si>
  <si>
    <t>251,40</t>
  </si>
  <si>
    <t>670,85</t>
  </si>
  <si>
    <t>300,71</t>
  </si>
  <si>
    <t>179,90</t>
  </si>
  <si>
    <t>346,59</t>
  </si>
  <si>
    <t>175,85</t>
  </si>
  <si>
    <t>209,11</t>
  </si>
  <si>
    <t>488,66</t>
  </si>
  <si>
    <t>778,58</t>
  </si>
  <si>
    <t>975,52</t>
  </si>
  <si>
    <t>98,68</t>
  </si>
  <si>
    <t>911,34</t>
  </si>
  <si>
    <t>1.067,37</t>
  </si>
  <si>
    <t>1.080,12</t>
  </si>
  <si>
    <t>372,38</t>
  </si>
  <si>
    <t>569,26</t>
  </si>
  <si>
    <t>551,24</t>
  </si>
  <si>
    <t>293,65</t>
  </si>
  <si>
    <t>403,66</t>
  </si>
  <si>
    <t>463,26</t>
  </si>
  <si>
    <t>501,24</t>
  </si>
  <si>
    <t>494,15</t>
  </si>
  <si>
    <t>464,78</t>
  </si>
  <si>
    <t>177,72</t>
  </si>
  <si>
    <t>197,37</t>
  </si>
  <si>
    <t>210,45</t>
  </si>
  <si>
    <t>220,48</t>
  </si>
  <si>
    <t>120,86</t>
  </si>
  <si>
    <t>138,58</t>
  </si>
  <si>
    <t>149,90</t>
  </si>
  <si>
    <t>156,97</t>
  </si>
  <si>
    <t>19,30</t>
  </si>
  <si>
    <t>25,45</t>
  </si>
  <si>
    <t>12,72</t>
  </si>
  <si>
    <t>49,72</t>
  </si>
  <si>
    <t>19,06</t>
  </si>
  <si>
    <t>16,10</t>
  </si>
  <si>
    <t>384,97</t>
  </si>
  <si>
    <t>63,17</t>
  </si>
  <si>
    <t>65,62</t>
  </si>
  <si>
    <t>79,41</t>
  </si>
  <si>
    <t>290.000,00</t>
  </si>
  <si>
    <t>86,50</t>
  </si>
  <si>
    <t>57,17</t>
  </si>
  <si>
    <t>94,73</t>
  </si>
  <si>
    <t>142,07</t>
  </si>
  <si>
    <t>3.589,95</t>
  </si>
  <si>
    <t>4.895,71</t>
  </si>
  <si>
    <t>4.490,47</t>
  </si>
  <si>
    <t>19.531,76</t>
  </si>
  <si>
    <t>4.107,14</t>
  </si>
  <si>
    <t>14.603,18</t>
  </si>
  <si>
    <t>17.748,95</t>
  </si>
  <si>
    <t>21,32</t>
  </si>
  <si>
    <t>3.721,97</t>
  </si>
  <si>
    <t>450,00</t>
  </si>
  <si>
    <t>1,80</t>
  </si>
  <si>
    <t>2,49</t>
  </si>
  <si>
    <t>2,86</t>
  </si>
  <si>
    <t>1,79</t>
  </si>
  <si>
    <t>2,19</t>
  </si>
  <si>
    <t>2,36</t>
  </si>
  <si>
    <t>3,26</t>
  </si>
  <si>
    <t>3,86</t>
  </si>
  <si>
    <t>30,51</t>
  </si>
  <si>
    <t>17,08</t>
  </si>
  <si>
    <t>450,14</t>
  </si>
  <si>
    <t>12,15</t>
  </si>
  <si>
    <t>1,21</t>
  </si>
  <si>
    <t>1,44</t>
  </si>
  <si>
    <t>1,87</t>
  </si>
  <si>
    <t>2,34</t>
  </si>
  <si>
    <t>44,27</t>
  </si>
  <si>
    <t>1,59</t>
  </si>
  <si>
    <t>39,72</t>
  </si>
  <si>
    <t>41,62</t>
  </si>
  <si>
    <t>50,24</t>
  </si>
  <si>
    <t>42,56</t>
  </si>
  <si>
    <t>46,72</t>
  </si>
  <si>
    <t>32,68</t>
  </si>
  <si>
    <t>43,41</t>
  </si>
  <si>
    <t>43,98</t>
  </si>
  <si>
    <t>2,44</t>
  </si>
  <si>
    <t>35,75</t>
  </si>
  <si>
    <t>40,98</t>
  </si>
  <si>
    <t>13,13</t>
  </si>
  <si>
    <t>132,22</t>
  </si>
  <si>
    <t>1.461,11</t>
  </si>
  <si>
    <t>1.228,53</t>
  </si>
  <si>
    <t>500,64</t>
  </si>
  <si>
    <t>7.234,20</t>
  </si>
  <si>
    <t>487,24</t>
  </si>
  <si>
    <t>760,38</t>
  </si>
  <si>
    <t>832,53</t>
  </si>
  <si>
    <t>821,33</t>
  </si>
  <si>
    <t>4.605,80</t>
  </si>
  <si>
    <t>2.135,68</t>
  </si>
  <si>
    <t>4.332,85</t>
  </si>
  <si>
    <t>880,47</t>
  </si>
  <si>
    <t>43.762,58</t>
  </si>
  <si>
    <t>46.886,18</t>
  </si>
  <si>
    <t>2.434,76</t>
  </si>
  <si>
    <t>3.500,71</t>
  </si>
  <si>
    <t>5.934,00</t>
  </si>
  <si>
    <t>5.633,86</t>
  </si>
  <si>
    <t>23.118,63</t>
  </si>
  <si>
    <t>8.502,60</t>
  </si>
  <si>
    <t>25.213,96</t>
  </si>
  <si>
    <t>11.448,75</t>
  </si>
  <si>
    <t>2.527,59</t>
  </si>
  <si>
    <t>3.053,00</t>
  </si>
  <si>
    <t>4.101,51</t>
  </si>
  <si>
    <t>22.897,50</t>
  </si>
  <si>
    <t>3.606,35</t>
  </si>
  <si>
    <t>5.724,37</t>
  </si>
  <si>
    <t>124.458,88</t>
  </si>
  <si>
    <t>67.222,49</t>
  </si>
  <si>
    <t>52,32</t>
  </si>
  <si>
    <t>17,48</t>
  </si>
  <si>
    <t>5,40</t>
  </si>
  <si>
    <t>2,33</t>
  </si>
  <si>
    <t>19,23</t>
  </si>
  <si>
    <t>59,96</t>
  </si>
  <si>
    <t>7,79</t>
  </si>
  <si>
    <t>21,88</t>
  </si>
  <si>
    <t>32,26</t>
  </si>
  <si>
    <t>31,36</t>
  </si>
  <si>
    <t>59,61</t>
  </si>
  <si>
    <t>163,16</t>
  </si>
  <si>
    <t>172,39</t>
  </si>
  <si>
    <t>184,94</t>
  </si>
  <si>
    <t>77,69</t>
  </si>
  <si>
    <t>45,48</t>
  </si>
  <si>
    <t>38,35</t>
  </si>
  <si>
    <t>4,24</t>
  </si>
  <si>
    <t>5,19</t>
  </si>
  <si>
    <t>5,67</t>
  </si>
  <si>
    <t>9,71</t>
  </si>
  <si>
    <t>12,10</t>
  </si>
  <si>
    <t>13,72</t>
  </si>
  <si>
    <t>12,27</t>
  </si>
  <si>
    <t>10,10</t>
  </si>
  <si>
    <t>10,58</t>
  </si>
  <si>
    <t>40,71</t>
  </si>
  <si>
    <t>42,53</t>
  </si>
  <si>
    <t>39,18</t>
  </si>
  <si>
    <t>22,61</t>
  </si>
  <si>
    <t>26,52</t>
  </si>
  <si>
    <t>27,59</t>
  </si>
  <si>
    <t>3,34</t>
  </si>
  <si>
    <t>48,67</t>
  </si>
  <si>
    <t>39,62</t>
  </si>
  <si>
    <t>46,54</t>
  </si>
  <si>
    <t>77,65</t>
  </si>
  <si>
    <t>79,52</t>
  </si>
  <si>
    <t>75,45</t>
  </si>
  <si>
    <t>8,97</t>
  </si>
  <si>
    <t>3,14</t>
  </si>
  <si>
    <t>9,47</t>
  </si>
  <si>
    <t>14,28</t>
  </si>
  <si>
    <t>5,59</t>
  </si>
  <si>
    <t>3,62</t>
  </si>
  <si>
    <t>3,64</t>
  </si>
  <si>
    <t>0,74</t>
  </si>
  <si>
    <t>5,75</t>
  </si>
  <si>
    <t>3,01</t>
  </si>
  <si>
    <t>9,79</t>
  </si>
  <si>
    <t>41,12</t>
  </si>
  <si>
    <t>21,89</t>
  </si>
  <si>
    <t>16,65</t>
  </si>
  <si>
    <t>19,50</t>
  </si>
  <si>
    <t>24,64</t>
  </si>
  <si>
    <t>61,39</t>
  </si>
  <si>
    <t>73,82</t>
  </si>
  <si>
    <t>127,21</t>
  </si>
  <si>
    <t>13,33</t>
  </si>
  <si>
    <t>18,57</t>
  </si>
  <si>
    <t>213,64</t>
  </si>
  <si>
    <t>26,16</t>
  </si>
  <si>
    <t>36,85</t>
  </si>
  <si>
    <t>74,34</t>
  </si>
  <si>
    <t>23,78</t>
  </si>
  <si>
    <t>35,17</t>
  </si>
  <si>
    <t>35,91</t>
  </si>
  <si>
    <t>40,87</t>
  </si>
  <si>
    <t>48,78</t>
  </si>
  <si>
    <t>54,85</t>
  </si>
  <si>
    <t>49,91</t>
  </si>
  <si>
    <t>60,67</t>
  </si>
  <si>
    <t>74,29</t>
  </si>
  <si>
    <t>78,58</t>
  </si>
  <si>
    <t>80,50</t>
  </si>
  <si>
    <t>76,58</t>
  </si>
  <si>
    <t>94,89</t>
  </si>
  <si>
    <t>116,32</t>
  </si>
  <si>
    <t>2,22</t>
  </si>
  <si>
    <t>153,17</t>
  </si>
  <si>
    <t>16,27</t>
  </si>
  <si>
    <t>191,68</t>
  </si>
  <si>
    <t>22,43</t>
  </si>
  <si>
    <t>3,18</t>
  </si>
  <si>
    <t>250,05</t>
  </si>
  <si>
    <t>321,21</t>
  </si>
  <si>
    <t>44,29</t>
  </si>
  <si>
    <t>58,83</t>
  </si>
  <si>
    <t>0,94</t>
  </si>
  <si>
    <t>75,78</t>
  </si>
  <si>
    <t>94,61</t>
  </si>
  <si>
    <t>9,85</t>
  </si>
  <si>
    <t>115,14</t>
  </si>
  <si>
    <t>152,18</t>
  </si>
  <si>
    <t>15,80</t>
  </si>
  <si>
    <t>31,88</t>
  </si>
  <si>
    <t>44,84</t>
  </si>
  <si>
    <t>58,79</t>
  </si>
  <si>
    <t>151,76</t>
  </si>
  <si>
    <t>178,40</t>
  </si>
  <si>
    <t>194,40</t>
  </si>
  <si>
    <t>241,69</t>
  </si>
  <si>
    <t>284,87</t>
  </si>
  <si>
    <t>335,18</t>
  </si>
  <si>
    <t>101,91</t>
  </si>
  <si>
    <t>458,13</t>
  </si>
  <si>
    <t>120,95</t>
  </si>
  <si>
    <t>144,30</t>
  </si>
  <si>
    <t>92,77</t>
  </si>
  <si>
    <t>150,45</t>
  </si>
  <si>
    <t>186,21</t>
  </si>
  <si>
    <t>22,02</t>
  </si>
  <si>
    <t>240,91</t>
  </si>
  <si>
    <t>31,24</t>
  </si>
  <si>
    <t>298,50</t>
  </si>
  <si>
    <t>2,24</t>
  </si>
  <si>
    <t>7,20</t>
  </si>
  <si>
    <t>14,86</t>
  </si>
  <si>
    <t>250,90</t>
  </si>
  <si>
    <t>34,00</t>
  </si>
  <si>
    <t>52,61</t>
  </si>
  <si>
    <t>71,23</t>
  </si>
  <si>
    <t>13,12</t>
  </si>
  <si>
    <t>147,24</t>
  </si>
  <si>
    <t>193,01</t>
  </si>
  <si>
    <t>94,19</t>
  </si>
  <si>
    <t>47,11</t>
  </si>
  <si>
    <t>11,29</t>
  </si>
  <si>
    <t>36.466,78</t>
  </si>
  <si>
    <t>41.410,25</t>
  </si>
  <si>
    <t>27.342,65</t>
  </si>
  <si>
    <t>32.947,90</t>
  </si>
  <si>
    <t>112,61</t>
  </si>
  <si>
    <t>12,90</t>
  </si>
  <si>
    <t>786,92</t>
  </si>
  <si>
    <t>13,04</t>
  </si>
  <si>
    <t>237,00</t>
  </si>
  <si>
    <t>272,43</t>
  </si>
  <si>
    <t>553,30</t>
  </si>
  <si>
    <t>621,50</t>
  </si>
  <si>
    <t>156,41</t>
  </si>
  <si>
    <t>268,23</t>
  </si>
  <si>
    <t>325,72</t>
  </si>
  <si>
    <t>3.146,12</t>
  </si>
  <si>
    <t>528,48</t>
  </si>
  <si>
    <t>681,24</t>
  </si>
  <si>
    <t>1.517,24</t>
  </si>
  <si>
    <t>157,02</t>
  </si>
  <si>
    <t>595,73</t>
  </si>
  <si>
    <t>381,17</t>
  </si>
  <si>
    <t>303,54</t>
  </si>
  <si>
    <t>383,94</t>
  </si>
  <si>
    <t>318,00</t>
  </si>
  <si>
    <t>388,46</t>
  </si>
  <si>
    <t>19,26</t>
  </si>
  <si>
    <t>36,26</t>
  </si>
  <si>
    <t>75,77</t>
  </si>
  <si>
    <t>78,71</t>
  </si>
  <si>
    <t>102,27</t>
  </si>
  <si>
    <t>179,11</t>
  </si>
  <si>
    <t>220,44</t>
  </si>
  <si>
    <t>264,53</t>
  </si>
  <si>
    <t>108,84</t>
  </si>
  <si>
    <t>162,57</t>
  </si>
  <si>
    <t>174,66</t>
  </si>
  <si>
    <t>302,71</t>
  </si>
  <si>
    <t>537,00</t>
  </si>
  <si>
    <t>572,99</t>
  </si>
  <si>
    <t>769,31</t>
  </si>
  <si>
    <t>932,64</t>
  </si>
  <si>
    <t>2.514,60</t>
  </si>
  <si>
    <t>3.269,74</t>
  </si>
  <si>
    <t>1.434,98</t>
  </si>
  <si>
    <t>241,55</t>
  </si>
  <si>
    <t>136,40</t>
  </si>
  <si>
    <t>70,26</t>
  </si>
  <si>
    <t>137,77</t>
  </si>
  <si>
    <t>116,88</t>
  </si>
  <si>
    <t>220,33</t>
  </si>
  <si>
    <t>116,35</t>
  </si>
  <si>
    <t>54,03</t>
  </si>
  <si>
    <t>43,57</t>
  </si>
  <si>
    <t>100,66</t>
  </si>
  <si>
    <t>124,00</t>
  </si>
  <si>
    <t>211,51</t>
  </si>
  <si>
    <t>43,01</t>
  </si>
  <si>
    <t>2.755,55</t>
  </si>
  <si>
    <t>398,17</t>
  </si>
  <si>
    <t>1.662,97</t>
  </si>
  <si>
    <t>3.740,66</t>
  </si>
  <si>
    <t>4.181,55</t>
  </si>
  <si>
    <t>56,14</t>
  </si>
  <si>
    <t>154,97</t>
  </si>
  <si>
    <t>11,59</t>
  </si>
  <si>
    <t>27,00</t>
  </si>
  <si>
    <t>29,34</t>
  </si>
  <si>
    <t>36,50</t>
  </si>
  <si>
    <t>42,00</t>
  </si>
  <si>
    <t>75,50</t>
  </si>
  <si>
    <t>15,31</t>
  </si>
  <si>
    <t>2.670,71</t>
  </si>
  <si>
    <t>24,80</t>
  </si>
  <si>
    <t>31,31</t>
  </si>
  <si>
    <t>56,38</t>
  </si>
  <si>
    <t>21,26</t>
  </si>
  <si>
    <t>27,82</t>
  </si>
  <si>
    <t>51,31</t>
  </si>
  <si>
    <t>195.000,00</t>
  </si>
  <si>
    <t>203.639,24</t>
  </si>
  <si>
    <t>207.310,91</t>
  </si>
  <si>
    <t>171.550,62</t>
  </si>
  <si>
    <t>238.813,28</t>
  </si>
  <si>
    <t>239.738,92</t>
  </si>
  <si>
    <t>239.738,90</t>
  </si>
  <si>
    <t>217.400,31</t>
  </si>
  <si>
    <t>228.939,86</t>
  </si>
  <si>
    <t>159.825,95</t>
  </si>
  <si>
    <t>175.222,30</t>
  </si>
  <si>
    <t>174.605,22</t>
  </si>
  <si>
    <t>173.988,12</t>
  </si>
  <si>
    <t>249.303,79</t>
  </si>
  <si>
    <t>281.392,41</t>
  </si>
  <si>
    <t>253.191,45</t>
  </si>
  <si>
    <t>267.199,37</t>
  </si>
  <si>
    <t>264.113,92</t>
  </si>
  <si>
    <t>153,36</t>
  </si>
  <si>
    <t>20,84</t>
  </si>
  <si>
    <t>1,75</t>
  </si>
  <si>
    <t>17,40</t>
  </si>
  <si>
    <t>16,81</t>
  </si>
  <si>
    <t>5,09</t>
  </si>
  <si>
    <t>17,89</t>
  </si>
  <si>
    <t>6,63</t>
  </si>
  <si>
    <t>40,13</t>
  </si>
  <si>
    <t>2,64</t>
  </si>
  <si>
    <t>17,56</t>
  </si>
  <si>
    <t>51,89</t>
  </si>
  <si>
    <t>7,03</t>
  </si>
  <si>
    <t>6,06</t>
  </si>
  <si>
    <t>1,36</t>
  </si>
  <si>
    <t>7,60</t>
  </si>
  <si>
    <t>14,04</t>
  </si>
  <si>
    <t>31,65</t>
  </si>
  <si>
    <t>100,02</t>
  </si>
  <si>
    <t>149,03</t>
  </si>
  <si>
    <t>14,17</t>
  </si>
  <si>
    <t>10,90</t>
  </si>
  <si>
    <t>106,18</t>
  </si>
  <si>
    <t>180,41</t>
  </si>
  <si>
    <t>19,71</t>
  </si>
  <si>
    <t>20,07</t>
  </si>
  <si>
    <t>149,51</t>
  </si>
  <si>
    <t>183,68</t>
  </si>
  <si>
    <t>187,56</t>
  </si>
  <si>
    <t>57,88</t>
  </si>
  <si>
    <t>98,54</t>
  </si>
  <si>
    <t>11,79</t>
  </si>
  <si>
    <t>2.058,47</t>
  </si>
  <si>
    <t>12,59</t>
  </si>
  <si>
    <t>3.272,36</t>
  </si>
  <si>
    <t>107,00</t>
  </si>
  <si>
    <t>8.500,00</t>
  </si>
  <si>
    <t>11.531,46</t>
  </si>
  <si>
    <t>12.482,51</t>
  </si>
  <si>
    <t>13.433,56</t>
  </si>
  <si>
    <t>14.384,61</t>
  </si>
  <si>
    <t>16.405,59</t>
  </si>
  <si>
    <t>1.480,56</t>
  </si>
  <si>
    <t>25,67</t>
  </si>
  <si>
    <t>33,56</t>
  </si>
  <si>
    <t>44,96</t>
  </si>
  <si>
    <t>8.308,46</t>
  </si>
  <si>
    <t>404.662,71</t>
  </si>
  <si>
    <t>347.054,55</t>
  </si>
  <si>
    <t>351.269,73</t>
  </si>
  <si>
    <t>399.323,48</t>
  </si>
  <si>
    <t>489.670,01</t>
  </si>
  <si>
    <t>19,38</t>
  </si>
  <si>
    <t>3.384,36</t>
  </si>
  <si>
    <t>1.046,11</t>
  </si>
  <si>
    <t>697,40</t>
  </si>
  <si>
    <t>5,12</t>
  </si>
  <si>
    <t>6,50</t>
  </si>
  <si>
    <t>7,70</t>
  </si>
  <si>
    <t>55,78</t>
  </si>
  <si>
    <t>38,92</t>
  </si>
  <si>
    <t>1.488,26</t>
  </si>
  <si>
    <t>6,83</t>
  </si>
  <si>
    <t>17,50</t>
  </si>
  <si>
    <t>13,43</t>
  </si>
  <si>
    <t>13,36</t>
  </si>
  <si>
    <t>24,30</t>
  </si>
  <si>
    <t>21,09</t>
  </si>
  <si>
    <t>87,96</t>
  </si>
  <si>
    <t>29,36</t>
  </si>
  <si>
    <t>37,58</t>
  </si>
  <si>
    <t>44,43</t>
  </si>
  <si>
    <t>14,94</t>
  </si>
  <si>
    <t>24,29</t>
  </si>
  <si>
    <t>29,61</t>
  </si>
  <si>
    <t>45,47</t>
  </si>
  <si>
    <t>51,81</t>
  </si>
  <si>
    <t>16,48</t>
  </si>
  <si>
    <t>33,23</t>
  </si>
  <si>
    <t>63,18</t>
  </si>
  <si>
    <t>24,51</t>
  </si>
  <si>
    <t>90,10</t>
  </si>
  <si>
    <t>43,40</t>
  </si>
  <si>
    <t>55,29</t>
  </si>
  <si>
    <t>85,41</t>
  </si>
  <si>
    <t>50,49</t>
  </si>
  <si>
    <t>28,69</t>
  </si>
  <si>
    <t>35,61</t>
  </si>
  <si>
    <t>53,79</t>
  </si>
  <si>
    <t>24,12</t>
  </si>
  <si>
    <t>34,44</t>
  </si>
  <si>
    <t>12,09</t>
  </si>
  <si>
    <t>109,04</t>
  </si>
  <si>
    <t>13,46</t>
  </si>
  <si>
    <t>561,29</t>
  </si>
  <si>
    <t>189,81</t>
  </si>
  <si>
    <t>298,31</t>
  </si>
  <si>
    <t>445,53</t>
  </si>
  <si>
    <t>248,75</t>
  </si>
  <si>
    <t>392,39</t>
  </si>
  <si>
    <t>267,34</t>
  </si>
  <si>
    <t>289,99</t>
  </si>
  <si>
    <t>402,00</t>
  </si>
  <si>
    <t>163,14</t>
  </si>
  <si>
    <t>56,99</t>
  </si>
  <si>
    <t>184,34</t>
  </si>
  <si>
    <t>1.976,26</t>
  </si>
  <si>
    <t>12,48</t>
  </si>
  <si>
    <t>22,00</t>
  </si>
  <si>
    <t>21,20</t>
  </si>
  <si>
    <t>57,32</t>
  </si>
  <si>
    <t>13,53</t>
  </si>
  <si>
    <t>12,75</t>
  </si>
  <si>
    <t>18,34</t>
  </si>
  <si>
    <t>10,04</t>
  </si>
  <si>
    <t>12,21</t>
  </si>
  <si>
    <t>27,86</t>
  </si>
  <si>
    <t>9.661,00</t>
  </si>
  <si>
    <t>5.411,82</t>
  </si>
  <si>
    <t>95.688,49</t>
  </si>
  <si>
    <t>8.110,33</t>
  </si>
  <si>
    <t>7.000,72</t>
  </si>
  <si>
    <t>12.598,02</t>
  </si>
  <si>
    <t>11.971,23</t>
  </si>
  <si>
    <t>71.134,19</t>
  </si>
  <si>
    <t>57.322,82</t>
  </si>
  <si>
    <t>122.720,43</t>
  </si>
  <si>
    <t>133.299,67</t>
  </si>
  <si>
    <t>48.200,00</t>
  </si>
  <si>
    <t>31.035,58</t>
  </si>
  <si>
    <t>36.094,01</t>
  </si>
  <si>
    <t>48.338,31</t>
  </si>
  <si>
    <t>1.786,17</t>
  </si>
  <si>
    <t>288,94</t>
  </si>
  <si>
    <t>299,64</t>
  </si>
  <si>
    <t>310,35</t>
  </si>
  <si>
    <t>316,63</t>
  </si>
  <si>
    <t>260,00</t>
  </si>
  <si>
    <t>251,88</t>
  </si>
  <si>
    <t>262,19</t>
  </si>
  <si>
    <t>305,00</t>
  </si>
  <si>
    <t>321,92</t>
  </si>
  <si>
    <t>321,22</t>
  </si>
  <si>
    <t>388,87</t>
  </si>
  <si>
    <t>272,35</t>
  </si>
  <si>
    <t>317,84</t>
  </si>
  <si>
    <t>341,23</t>
  </si>
  <si>
    <t>354,83</t>
  </si>
  <si>
    <t>284,45</t>
  </si>
  <si>
    <t>328,54</t>
  </si>
  <si>
    <t>358,52</t>
  </si>
  <si>
    <t>382,47</t>
  </si>
  <si>
    <t>296,59</t>
  </si>
  <si>
    <t>340,31</t>
  </si>
  <si>
    <t>309,81</t>
  </si>
  <si>
    <t>353,15</t>
  </si>
  <si>
    <t>397,03</t>
  </si>
  <si>
    <t>470,87</t>
  </si>
  <si>
    <t>604,64</t>
  </si>
  <si>
    <t>834,73</t>
  </si>
  <si>
    <t>261,61</t>
  </si>
  <si>
    <t>264,11</t>
  </si>
  <si>
    <t>10,33</t>
  </si>
  <si>
    <t>8,06</t>
  </si>
  <si>
    <t>8,55</t>
  </si>
  <si>
    <t>14,26</t>
  </si>
  <si>
    <t>18,96</t>
  </si>
  <si>
    <t>128,65</t>
  </si>
  <si>
    <t>21,92</t>
  </si>
  <si>
    <t>6,71</t>
  </si>
  <si>
    <t>33,39</t>
  </si>
  <si>
    <t>7,15</t>
  </si>
  <si>
    <t>98,75</t>
  </si>
  <si>
    <t>154,08</t>
  </si>
  <si>
    <t>26,26</t>
  </si>
  <si>
    <t>19,74</t>
  </si>
  <si>
    <t>13,29</t>
  </si>
  <si>
    <t>152,48</t>
  </si>
  <si>
    <t>81,81</t>
  </si>
  <si>
    <t>24,36</t>
  </si>
  <si>
    <t>20,88</t>
  </si>
  <si>
    <t>37,62</t>
  </si>
  <si>
    <t>91,50</t>
  </si>
  <si>
    <t>152,32</t>
  </si>
  <si>
    <t>9,09</t>
  </si>
  <si>
    <t>7,89</t>
  </si>
  <si>
    <t>9,13</t>
  </si>
  <si>
    <t>9,11</t>
  </si>
  <si>
    <t>10,81</t>
  </si>
  <si>
    <t>16,08</t>
  </si>
  <si>
    <t>9,66</t>
  </si>
  <si>
    <t>9,81</t>
  </si>
  <si>
    <t>72,24</t>
  </si>
  <si>
    <t>87,10</t>
  </si>
  <si>
    <t>160,32</t>
  </si>
  <si>
    <t>33,12</t>
  </si>
  <si>
    <t>29,52</t>
  </si>
  <si>
    <t>8,73</t>
  </si>
  <si>
    <t>50,01</t>
  </si>
  <si>
    <t>8,21</t>
  </si>
  <si>
    <t>16,00</t>
  </si>
  <si>
    <t>14,82</t>
  </si>
  <si>
    <t>23,26</t>
  </si>
  <si>
    <t>28,87</t>
  </si>
  <si>
    <t>9,60</t>
  </si>
  <si>
    <t>21,67</t>
  </si>
  <si>
    <t>6,02</t>
  </si>
  <si>
    <t>31,11</t>
  </si>
  <si>
    <t>108,39</t>
  </si>
  <si>
    <t>8,92</t>
  </si>
  <si>
    <t>15,23</t>
  </si>
  <si>
    <t>15,59</t>
  </si>
  <si>
    <t>21,21</t>
  </si>
  <si>
    <t>8,77</t>
  </si>
  <si>
    <t>9,98</t>
  </si>
  <si>
    <t>16,63</t>
  </si>
  <si>
    <t>5,37</t>
  </si>
  <si>
    <t>5,45</t>
  </si>
  <si>
    <t>17,04</t>
  </si>
  <si>
    <t>50,98</t>
  </si>
  <si>
    <t>7,07</t>
  </si>
  <si>
    <t>3.383,72</t>
  </si>
  <si>
    <t>2.054,21</t>
  </si>
  <si>
    <t>9.846,00</t>
  </si>
  <si>
    <t>1.065,69</t>
  </si>
  <si>
    <t>1.593,87</t>
  </si>
  <si>
    <t>111,32</t>
  </si>
  <si>
    <t>3.596,72</t>
  </si>
  <si>
    <t>234,51</t>
  </si>
  <si>
    <t>8.753,57</t>
  </si>
  <si>
    <t>448,26</t>
  </si>
  <si>
    <t>90,79</t>
  </si>
  <si>
    <t>124,89</t>
  </si>
  <si>
    <t>2.749,77</t>
  </si>
  <si>
    <t>4.229,19</t>
  </si>
  <si>
    <t>193,29</t>
  </si>
  <si>
    <t>5.048,74</t>
  </si>
  <si>
    <t>345,69</t>
  </si>
  <si>
    <t>12.410,05</t>
  </si>
  <si>
    <t>649,15</t>
  </si>
  <si>
    <t>85,50</t>
  </si>
  <si>
    <t>892,03</t>
  </si>
  <si>
    <t>53,05</t>
  </si>
  <si>
    <t>9.256,78</t>
  </si>
  <si>
    <t>465,24</t>
  </si>
  <si>
    <t>3,20</t>
  </si>
  <si>
    <t>9.712,34</t>
  </si>
  <si>
    <t>80.065,20</t>
  </si>
  <si>
    <t>8,27</t>
  </si>
  <si>
    <t>310,28</t>
  </si>
  <si>
    <t>23,69</t>
  </si>
  <si>
    <t>37,60</t>
  </si>
  <si>
    <t>130,95</t>
  </si>
  <si>
    <t>125,57</t>
  </si>
  <si>
    <t>14,81</t>
  </si>
  <si>
    <t>52,78</t>
  </si>
  <si>
    <t>29,80</t>
  </si>
  <si>
    <t>8,83</t>
  </si>
  <si>
    <t>25,55</t>
  </si>
  <si>
    <t>72,21</t>
  </si>
  <si>
    <t>126,53</t>
  </si>
  <si>
    <t>141,12</t>
  </si>
  <si>
    <t>922,67</t>
  </si>
  <si>
    <t>19,57</t>
  </si>
  <si>
    <t>19,87</t>
  </si>
  <si>
    <t>16,37</t>
  </si>
  <si>
    <t>10,18</t>
  </si>
  <si>
    <t>57,99</t>
  </si>
  <si>
    <t>28,62</t>
  </si>
  <si>
    <t>88,20</t>
  </si>
  <si>
    <t>44,47</t>
  </si>
  <si>
    <t>62,72</t>
  </si>
  <si>
    <t>119,28</t>
  </si>
  <si>
    <t>174,05</t>
  </si>
  <si>
    <t>444,86</t>
  </si>
  <si>
    <t>17,68</t>
  </si>
  <si>
    <t>1.315,86</t>
  </si>
  <si>
    <t>23,99</t>
  </si>
  <si>
    <t>42,64</t>
  </si>
  <si>
    <t>49,13</t>
  </si>
  <si>
    <t>73,56</t>
  </si>
  <si>
    <t>37,55</t>
  </si>
  <si>
    <t>29,41</t>
  </si>
  <si>
    <t>10,53</t>
  </si>
  <si>
    <t>20,22</t>
  </si>
  <si>
    <t>93,83</t>
  </si>
  <si>
    <t>51,86</t>
  </si>
  <si>
    <t>134,67</t>
  </si>
  <si>
    <t>63,75</t>
  </si>
  <si>
    <t>84,25</t>
  </si>
  <si>
    <t>18,39</t>
  </si>
  <si>
    <t>45,39</t>
  </si>
  <si>
    <t>143,50</t>
  </si>
  <si>
    <t>99,39</t>
  </si>
  <si>
    <t>20,38</t>
  </si>
  <si>
    <t>38,30</t>
  </si>
  <si>
    <t>32,79</t>
  </si>
  <si>
    <t>137,07</t>
  </si>
  <si>
    <t>69,30</t>
  </si>
  <si>
    <t>46,96</t>
  </si>
  <si>
    <t>48,61</t>
  </si>
  <si>
    <t>18,06</t>
  </si>
  <si>
    <t>90,26</t>
  </si>
  <si>
    <t>28,32</t>
  </si>
  <si>
    <t>33,83</t>
  </si>
  <si>
    <t>98,52</t>
  </si>
  <si>
    <t>9,76</t>
  </si>
  <si>
    <t>22,55</t>
  </si>
  <si>
    <t>38,93</t>
  </si>
  <si>
    <t>46,73</t>
  </si>
  <si>
    <t>45,06</t>
  </si>
  <si>
    <t>11,44</t>
  </si>
  <si>
    <t>21,35</t>
  </si>
  <si>
    <t>5,32</t>
  </si>
  <si>
    <t>317,06</t>
  </si>
  <si>
    <t>624,39</t>
  </si>
  <si>
    <t>1.003,18</t>
  </si>
  <si>
    <t>88,11</t>
  </si>
  <si>
    <t>241,06</t>
  </si>
  <si>
    <t>356,37</t>
  </si>
  <si>
    <t>788,94</t>
  </si>
  <si>
    <t>1.138,46</t>
  </si>
  <si>
    <t>1.490,00</t>
  </si>
  <si>
    <t>192,75</t>
  </si>
  <si>
    <t>3,80</t>
  </si>
  <si>
    <t>15,55</t>
  </si>
  <si>
    <t>16,50</t>
  </si>
  <si>
    <t>101,43</t>
  </si>
  <si>
    <t>385,50</t>
  </si>
  <si>
    <t>600,46</t>
  </si>
  <si>
    <t>30,27</t>
  </si>
  <si>
    <t>21,08</t>
  </si>
  <si>
    <t>50,13</t>
  </si>
  <si>
    <t>32,61</t>
  </si>
  <si>
    <t>14,57</t>
  </si>
  <si>
    <t>31,37</t>
  </si>
  <si>
    <t>226,24</t>
  </si>
  <si>
    <t>18,09</t>
  </si>
  <si>
    <t>2,70</t>
  </si>
  <si>
    <t>2,09</t>
  </si>
  <si>
    <t>253,63</t>
  </si>
  <si>
    <t>24,34</t>
  </si>
  <si>
    <t>35,66</t>
  </si>
  <si>
    <t>54,23</t>
  </si>
  <si>
    <t>95,53</t>
  </si>
  <si>
    <t>129,21</t>
  </si>
  <si>
    <t>5,11</t>
  </si>
  <si>
    <t>13,79</t>
  </si>
  <si>
    <t>4,45</t>
  </si>
  <si>
    <t>30,10</t>
  </si>
  <si>
    <t>44,71</t>
  </si>
  <si>
    <t>106,25</t>
  </si>
  <si>
    <t>40,49</t>
  </si>
  <si>
    <t>29,46</t>
  </si>
  <si>
    <t>8,81</t>
  </si>
  <si>
    <t>98,01</t>
  </si>
  <si>
    <t>65,06</t>
  </si>
  <si>
    <t>293,87</t>
  </si>
  <si>
    <t>31,07</t>
  </si>
  <si>
    <t>24,56</t>
  </si>
  <si>
    <t>48,66</t>
  </si>
  <si>
    <t>122,85</t>
  </si>
  <si>
    <t>8,11</t>
  </si>
  <si>
    <t>23,48</t>
  </si>
  <si>
    <t>48,75</t>
  </si>
  <si>
    <t>97,41</t>
  </si>
  <si>
    <t>252,83</t>
  </si>
  <si>
    <t>20,55</t>
  </si>
  <si>
    <t>7,43</t>
  </si>
  <si>
    <t>30,47</t>
  </si>
  <si>
    <t>73,54</t>
  </si>
  <si>
    <t>102,26</t>
  </si>
  <si>
    <t>38,86</t>
  </si>
  <si>
    <t>31,15</t>
  </si>
  <si>
    <t>7,73</t>
  </si>
  <si>
    <t>112,32</t>
  </si>
  <si>
    <t>151,61</t>
  </si>
  <si>
    <t>306,36</t>
  </si>
  <si>
    <t>36,43</t>
  </si>
  <si>
    <t>29,93</t>
  </si>
  <si>
    <t>102,62</t>
  </si>
  <si>
    <t>146,76</t>
  </si>
  <si>
    <t>294,23</t>
  </si>
  <si>
    <t>44,13</t>
  </si>
  <si>
    <t>18,22</t>
  </si>
  <si>
    <t>139,92</t>
  </si>
  <si>
    <t>62,61</t>
  </si>
  <si>
    <t>182,23</t>
  </si>
  <si>
    <t>347,91</t>
  </si>
  <si>
    <t>870,28</t>
  </si>
  <si>
    <t>53,28</t>
  </si>
  <si>
    <t>104,64</t>
  </si>
  <si>
    <t>220,39</t>
  </si>
  <si>
    <t>27,14</t>
  </si>
  <si>
    <t>1,74</t>
  </si>
  <si>
    <t>2,28</t>
  </si>
  <si>
    <t>179,20</t>
  </si>
  <si>
    <t>17,75</t>
  </si>
  <si>
    <t>31,78</t>
  </si>
  <si>
    <t>80,48</t>
  </si>
  <si>
    <t>105,66</t>
  </si>
  <si>
    <t>27,80</t>
  </si>
  <si>
    <t>10,71</t>
  </si>
  <si>
    <t>2.689,39</t>
  </si>
  <si>
    <t>3.727,96</t>
  </si>
  <si>
    <t>3.095,71</t>
  </si>
  <si>
    <t>2.594,06</t>
  </si>
  <si>
    <t>37,56</t>
  </si>
  <si>
    <t>27,43</t>
  </si>
  <si>
    <t>21,14</t>
  </si>
  <si>
    <t>500,50</t>
  </si>
  <si>
    <t>22,28</t>
  </si>
  <si>
    <t>21,04</t>
  </si>
  <si>
    <t>1.614,08</t>
  </si>
  <si>
    <t>1.269,72</t>
  </si>
  <si>
    <t>1.965,94</t>
  </si>
  <si>
    <t>4.593,04</t>
  </si>
  <si>
    <t>373,56</t>
  </si>
  <si>
    <t>423,80</t>
  </si>
  <si>
    <t>594,76</t>
  </si>
  <si>
    <t>996,00</t>
  </si>
  <si>
    <t>871,15</t>
  </si>
  <si>
    <t>1.614,25</t>
  </si>
  <si>
    <t>1.368,14</t>
  </si>
  <si>
    <t>2.253,31</t>
  </si>
  <si>
    <t>4.817,18</t>
  </si>
  <si>
    <t>9,75</t>
  </si>
  <si>
    <t>17,67</t>
  </si>
  <si>
    <t>68,48</t>
  </si>
  <si>
    <t>81,80</t>
  </si>
  <si>
    <t>67,97</t>
  </si>
  <si>
    <t>104,26</t>
  </si>
  <si>
    <t>21,19</t>
  </si>
  <si>
    <t>84,78</t>
  </si>
  <si>
    <t>72,97</t>
  </si>
  <si>
    <t>82,09</t>
  </si>
  <si>
    <t>105,01</t>
  </si>
  <si>
    <t>186,65</t>
  </si>
  <si>
    <t>76,03</t>
  </si>
  <si>
    <t>93,41</t>
  </si>
  <si>
    <t>112,26</t>
  </si>
  <si>
    <t>195,06</t>
  </si>
  <si>
    <t>126,01</t>
  </si>
  <si>
    <t>134,33</t>
  </si>
  <si>
    <t>152,41</t>
  </si>
  <si>
    <t>286,91</t>
  </si>
  <si>
    <t>140,57</t>
  </si>
  <si>
    <t>144,92</t>
  </si>
  <si>
    <t>170,75</t>
  </si>
  <si>
    <t>352,34</t>
  </si>
  <si>
    <t>299,05</t>
  </si>
  <si>
    <t>150,15</t>
  </si>
  <si>
    <t>152,83</t>
  </si>
  <si>
    <t>163,43</t>
  </si>
  <si>
    <t>278,68</t>
  </si>
  <si>
    <t>170,02</t>
  </si>
  <si>
    <t>185,45</t>
  </si>
  <si>
    <t>186,55</t>
  </si>
  <si>
    <t>312,19</t>
  </si>
  <si>
    <t>345,73</t>
  </si>
  <si>
    <t>171,08</t>
  </si>
  <si>
    <t>171,20</t>
  </si>
  <si>
    <t>186,64</t>
  </si>
  <si>
    <t>348,28</t>
  </si>
  <si>
    <t>560,07</t>
  </si>
  <si>
    <t>212,42</t>
  </si>
  <si>
    <t>248,90</t>
  </si>
  <si>
    <t>239,88</t>
  </si>
  <si>
    <t>555,72</t>
  </si>
  <si>
    <t>219.233,16</t>
  </si>
  <si>
    <t>50.426,05</t>
  </si>
  <si>
    <t>26,91</t>
  </si>
  <si>
    <t>41,67</t>
  </si>
  <si>
    <t>104,42</t>
  </si>
  <si>
    <t>113,15</t>
  </si>
  <si>
    <t>114,79</t>
  </si>
  <si>
    <t>112,28</t>
  </si>
  <si>
    <t>131,84</t>
  </si>
  <si>
    <t>140,71</t>
  </si>
  <si>
    <t>73,35</t>
  </si>
  <si>
    <t>70,57</t>
  </si>
  <si>
    <t>82,14</t>
  </si>
  <si>
    <t>183,85</t>
  </si>
  <si>
    <t>81,34</t>
  </si>
  <si>
    <t>78,55</t>
  </si>
  <si>
    <t>66,85</t>
  </si>
  <si>
    <t>163,42</t>
  </si>
  <si>
    <t>157,85</t>
  </si>
  <si>
    <t>69,64</t>
  </si>
  <si>
    <t>59,42</t>
  </si>
  <si>
    <t>144,85</t>
  </si>
  <si>
    <t>176,42</t>
  </si>
  <si>
    <t>535,34</t>
  </si>
  <si>
    <t>381,07</t>
  </si>
  <si>
    <t>84.856,23</t>
  </si>
  <si>
    <t>28,02</t>
  </si>
  <si>
    <t>35,57</t>
  </si>
  <si>
    <t>32,22</t>
  </si>
  <si>
    <t>81,55</t>
  </si>
  <si>
    <t>87,85</t>
  </si>
  <si>
    <t>509,99</t>
  </si>
  <si>
    <t>1.189,38</t>
  </si>
  <si>
    <t>77,60</t>
  </si>
  <si>
    <t>188,88</t>
  </si>
  <si>
    <t>424,75</t>
  </si>
  <si>
    <t>63.364,47</t>
  </si>
  <si>
    <t>9,33</t>
  </si>
  <si>
    <t>12,51</t>
  </si>
  <si>
    <t>29,29</t>
  </si>
  <si>
    <t>25,78</t>
  </si>
  <si>
    <t>4,53</t>
  </si>
  <si>
    <t>10,84</t>
  </si>
  <si>
    <t>19,83</t>
  </si>
  <si>
    <t>2,90</t>
  </si>
  <si>
    <t>4,73</t>
  </si>
  <si>
    <t>127,51</t>
  </si>
  <si>
    <t>29,65</t>
  </si>
  <si>
    <t>29,19</t>
  </si>
  <si>
    <t>72,58</t>
  </si>
  <si>
    <t>42,62</t>
  </si>
  <si>
    <t>1,85</t>
  </si>
  <si>
    <t>0,98</t>
  </si>
  <si>
    <t>33,17</t>
  </si>
  <si>
    <t>44,19</t>
  </si>
  <si>
    <t>68,86</t>
  </si>
  <si>
    <t>23,63</t>
  </si>
  <si>
    <t>8,29</t>
  </si>
  <si>
    <t>61,41</t>
  </si>
  <si>
    <t>37,49</t>
  </si>
  <si>
    <t>1,52</t>
  </si>
  <si>
    <t>12,38</t>
  </si>
  <si>
    <t>3,60</t>
  </si>
  <si>
    <t>13,90</t>
  </si>
  <si>
    <t>2.426,85</t>
  </si>
  <si>
    <t>32.144,24</t>
  </si>
  <si>
    <t>151.334,50</t>
  </si>
  <si>
    <t>7,83</t>
  </si>
  <si>
    <t>319.274,99</t>
  </si>
  <si>
    <t>110.357,67</t>
  </si>
  <si>
    <t>94.500,00</t>
  </si>
  <si>
    <t>208.112,14</t>
  </si>
  <si>
    <t>217.687,49</t>
  </si>
  <si>
    <t>1.619,74</t>
  </si>
  <si>
    <t>4.820,31</t>
  </si>
  <si>
    <t>2,91</t>
  </si>
  <si>
    <t>69,24</t>
  </si>
  <si>
    <t>12.078,65</t>
  </si>
  <si>
    <t>78,81</t>
  </si>
  <si>
    <t>13.747,99</t>
  </si>
  <si>
    <t>107,74</t>
  </si>
  <si>
    <t>18.793,12</t>
  </si>
  <si>
    <t>70,24</t>
  </si>
  <si>
    <t>12.254,86</t>
  </si>
  <si>
    <t>79,26</t>
  </si>
  <si>
    <t>13.825,89</t>
  </si>
  <si>
    <t>108,62</t>
  </si>
  <si>
    <t>18.947,08</t>
  </si>
  <si>
    <t>66,43</t>
  </si>
  <si>
    <t>11.590,05</t>
  </si>
  <si>
    <t>74,80</t>
  </si>
  <si>
    <t>13.051,16</t>
  </si>
  <si>
    <t>26,50</t>
  </si>
  <si>
    <t>134.097,39</t>
  </si>
  <si>
    <t>869.921,87</t>
  </si>
  <si>
    <t>1.294.921,87</t>
  </si>
  <si>
    <t>199,21</t>
  </si>
  <si>
    <t>564,18</t>
  </si>
  <si>
    <t>481.874,65</t>
  </si>
  <si>
    <t>436.655,62</t>
  </si>
  <si>
    <t>457.204,12</t>
  </si>
  <si>
    <t>392.116,21</t>
  </si>
  <si>
    <t>468.505,80</t>
  </si>
  <si>
    <t>359.598,75</t>
  </si>
  <si>
    <t>428.949,93</t>
  </si>
  <si>
    <t>410.970,00</t>
  </si>
  <si>
    <t>463.894,71</t>
  </si>
  <si>
    <t>25,50</t>
  </si>
  <si>
    <t>50,65</t>
  </si>
  <si>
    <t>209,62</t>
  </si>
  <si>
    <t>254,99</t>
  </si>
  <si>
    <t>63,98</t>
  </si>
  <si>
    <t>64,58</t>
  </si>
  <si>
    <t>115,59</t>
  </si>
  <si>
    <t>703,00</t>
  </si>
  <si>
    <t>65.000,00</t>
  </si>
  <si>
    <t>137.983,16</t>
  </si>
  <si>
    <t>10,70</t>
  </si>
  <si>
    <t>2,74</t>
  </si>
  <si>
    <t>3,29</t>
  </si>
  <si>
    <t>210,22</t>
  </si>
  <si>
    <t>9,24</t>
  </si>
  <si>
    <t>24,90</t>
  </si>
  <si>
    <t>11,11</t>
  </si>
  <si>
    <t>111,52</t>
  </si>
  <si>
    <t>13,08</t>
  </si>
  <si>
    <t>5,53</t>
  </si>
  <si>
    <t>23,57</t>
  </si>
  <si>
    <t>2.300,13</t>
  </si>
  <si>
    <t>140,00</t>
  </si>
  <si>
    <t>443,07</t>
  </si>
  <si>
    <t>480,00</t>
  </si>
  <si>
    <t>221,53</t>
  </si>
  <si>
    <t>135,38</t>
  </si>
  <si>
    <t>160,00</t>
  </si>
  <si>
    <t>190,76</t>
  </si>
  <si>
    <t>112,86</t>
  </si>
  <si>
    <t>53,13</t>
  </si>
  <si>
    <t>101,16</t>
  </si>
  <si>
    <t>44,89</t>
  </si>
  <si>
    <t>80,97</t>
  </si>
  <si>
    <t>2,75</t>
  </si>
  <si>
    <t>147,48</t>
  </si>
  <si>
    <t>45,00</t>
  </si>
  <si>
    <t>46,56</t>
  </si>
  <si>
    <t>58,87</t>
  </si>
  <si>
    <t>36,86</t>
  </si>
  <si>
    <t>21,43</t>
  </si>
  <si>
    <t>53,34</t>
  </si>
  <si>
    <t>52,27</t>
  </si>
  <si>
    <t>22,52</t>
  </si>
  <si>
    <t>36,39</t>
  </si>
  <si>
    <t>25,95</t>
  </si>
  <si>
    <t>35,38</t>
  </si>
  <si>
    <t>9,48</t>
  </si>
  <si>
    <t>43,10</t>
  </si>
  <si>
    <t>41,63</t>
  </si>
  <si>
    <t>44,48</t>
  </si>
  <si>
    <t>23,93</t>
  </si>
  <si>
    <t>1,46</t>
  </si>
  <si>
    <t>27,56</t>
  </si>
  <si>
    <t>24,73</t>
  </si>
  <si>
    <t>15,85</t>
  </si>
  <si>
    <t>527,29</t>
  </si>
  <si>
    <t>732,39</t>
  </si>
  <si>
    <t>1.875,24</t>
  </si>
  <si>
    <t>2.563,11</t>
  </si>
  <si>
    <t>45,58</t>
  </si>
  <si>
    <t>73,30</t>
  </si>
  <si>
    <t>40,61</t>
  </si>
  <si>
    <t>41,42</t>
  </si>
  <si>
    <t>40,07</t>
  </si>
  <si>
    <t>1,53</t>
  </si>
  <si>
    <t>62,01</t>
  </si>
  <si>
    <t>68,38</t>
  </si>
  <si>
    <t>27,84</t>
  </si>
  <si>
    <t>59,55</t>
  </si>
  <si>
    <t>45,72</t>
  </si>
  <si>
    <t>160,02</t>
  </si>
  <si>
    <t>8,74</t>
  </si>
  <si>
    <t>89,62</t>
  </si>
  <si>
    <t>77,38</t>
  </si>
  <si>
    <t>12,49</t>
  </si>
  <si>
    <t>25,89</t>
  </si>
  <si>
    <t>20,57</t>
  </si>
  <si>
    <t>14,79</t>
  </si>
  <si>
    <t>48,31</t>
  </si>
  <si>
    <t>30,73</t>
  </si>
  <si>
    <t>65,32</t>
  </si>
  <si>
    <t>96,57</t>
  </si>
  <si>
    <t>162,24</t>
  </si>
  <si>
    <t>79,65</t>
  </si>
  <si>
    <t>102,73</t>
  </si>
  <si>
    <t>112,05</t>
  </si>
  <si>
    <t>120,18</t>
  </si>
  <si>
    <t>53,73</t>
  </si>
  <si>
    <t>2.483,94</t>
  </si>
  <si>
    <t>3.651,83</t>
  </si>
  <si>
    <t>3.918,09</t>
  </si>
  <si>
    <t>4.370,00</t>
  </si>
  <si>
    <t>1.408,44</t>
  </si>
  <si>
    <t>3.307,56</t>
  </si>
  <si>
    <t>557,79</t>
  </si>
  <si>
    <t>461,92</t>
  </si>
  <si>
    <t>2.983,33</t>
  </si>
  <si>
    <t>767,14</t>
  </si>
  <si>
    <t>2.360,69</t>
  </si>
  <si>
    <t>6.819,06</t>
  </si>
  <si>
    <t>3.043.277,94</t>
  </si>
  <si>
    <t>1.302.781,89</t>
  </si>
  <si>
    <t>25,94</t>
  </si>
  <si>
    <t>27,67</t>
  </si>
  <si>
    <t>26,00</t>
  </si>
  <si>
    <t>60,93</t>
  </si>
  <si>
    <t>892,77</t>
  </si>
  <si>
    <t>963,16</t>
  </si>
  <si>
    <t>1.059,54</t>
  </si>
  <si>
    <t>85,65</t>
  </si>
  <si>
    <t>92,67</t>
  </si>
  <si>
    <t>101,64</t>
  </si>
  <si>
    <t>306,98</t>
  </si>
  <si>
    <t>408,25</t>
  </si>
  <si>
    <t>572,35</t>
  </si>
  <si>
    <t>409,34</t>
  </si>
  <si>
    <t>476,02</t>
  </si>
  <si>
    <t>588,75</t>
  </si>
  <si>
    <t>757,11</t>
  </si>
  <si>
    <t>834,53</t>
  </si>
  <si>
    <t>426,37</t>
  </si>
  <si>
    <t>272,21</t>
  </si>
  <si>
    <t>228,84</t>
  </si>
  <si>
    <t>286,17</t>
  </si>
  <si>
    <t>190,65</t>
  </si>
  <si>
    <t>237,73</t>
  </si>
  <si>
    <t>34,55</t>
  </si>
  <si>
    <t>3.594,35</t>
  </si>
  <si>
    <t>12,54</t>
  </si>
  <si>
    <t>2.191,91</t>
  </si>
  <si>
    <t>29.190,47</t>
  </si>
  <si>
    <t>22.885,33</t>
  </si>
  <si>
    <t>246,39</t>
  </si>
  <si>
    <t>41,33</t>
  </si>
  <si>
    <t>21,18</t>
  </si>
  <si>
    <t>7,12</t>
  </si>
  <si>
    <t>92,01</t>
  </si>
  <si>
    <t>79,95</t>
  </si>
  <si>
    <t>95,44</t>
  </si>
  <si>
    <t>483,01</t>
  </si>
  <si>
    <t>1,90</t>
  </si>
  <si>
    <t>25,32</t>
  </si>
  <si>
    <t>61,78</t>
  </si>
  <si>
    <t>165,78</t>
  </si>
  <si>
    <t>229,30</t>
  </si>
  <si>
    <t>126,51</t>
  </si>
  <si>
    <t>160,77</t>
  </si>
  <si>
    <t>22,10</t>
  </si>
  <si>
    <t>329.800,00</t>
  </si>
  <si>
    <t>373.650,00</t>
  </si>
  <si>
    <t>694.100,00</t>
  </si>
  <si>
    <t>99.536,01</t>
  </si>
  <si>
    <t>88.974,14</t>
  </si>
  <si>
    <t>1.940,95</t>
  </si>
  <si>
    <t>64.270,40</t>
  </si>
  <si>
    <t>75.384,83</t>
  </si>
  <si>
    <t>91.814,86</t>
  </si>
  <si>
    <t>106.311,94</t>
  </si>
  <si>
    <t>57.234,48</t>
  </si>
  <si>
    <t>55.862,09</t>
  </si>
  <si>
    <t>80.275,18</t>
  </si>
  <si>
    <t>52.189,50</t>
  </si>
  <si>
    <t>43.582,39</t>
  </si>
  <si>
    <t>74.705,09</t>
  </si>
  <si>
    <t>66.513,28</t>
  </si>
  <si>
    <t>79.961,70</t>
  </si>
  <si>
    <t>47.003,12</t>
  </si>
  <si>
    <t>97,70</t>
  </si>
  <si>
    <t>111,43</t>
  </si>
  <si>
    <t>111,19</t>
  </si>
  <si>
    <t>11,00</t>
  </si>
  <si>
    <t>2.135,90</t>
  </si>
  <si>
    <t>2.438,36</t>
  </si>
  <si>
    <t>4.245,56</t>
  </si>
  <si>
    <t>576.706,00</t>
  </si>
  <si>
    <t>1.109.050,00</t>
  </si>
  <si>
    <t>1.885.384,99</t>
  </si>
  <si>
    <t>115.550,00</t>
  </si>
  <si>
    <t>182.000,00</t>
  </si>
  <si>
    <t>674.000,00</t>
  </si>
  <si>
    <t>45.500,00</t>
  </si>
  <si>
    <t>64.000,00</t>
  </si>
  <si>
    <t>149.600,00</t>
  </si>
  <si>
    <t>40,30</t>
  </si>
  <si>
    <t>31,17</t>
  </si>
  <si>
    <t>44,82</t>
  </si>
  <si>
    <t>222,35</t>
  </si>
  <si>
    <t>193,10</t>
  </si>
  <si>
    <t>60,68</t>
  </si>
  <si>
    <t>59,99</t>
  </si>
  <si>
    <t>40,55</t>
  </si>
  <si>
    <t>47,08</t>
  </si>
  <si>
    <t>2,73</t>
  </si>
  <si>
    <t>3.021,00</t>
  </si>
  <si>
    <t>2.736,34</t>
  </si>
  <si>
    <t>1.617,29</t>
  </si>
  <si>
    <t>1.703,32</t>
  </si>
  <si>
    <t>81.389,54</t>
  </si>
  <si>
    <t>86.585,51</t>
  </si>
  <si>
    <t>399,74</t>
  </si>
  <si>
    <t>664,35</t>
  </si>
  <si>
    <t>934,60</t>
  </si>
  <si>
    <t>292,76</t>
  </si>
  <si>
    <t>76,57</t>
  </si>
  <si>
    <t>82,20</t>
  </si>
  <si>
    <t>101,34</t>
  </si>
  <si>
    <t>1.508,87</t>
  </si>
  <si>
    <t>1.970,55</t>
  </si>
  <si>
    <t>33,96</t>
  </si>
  <si>
    <t>38,22</t>
  </si>
  <si>
    <t>23,68</t>
  </si>
  <si>
    <t>6.913,58</t>
  </si>
  <si>
    <t>20,15</t>
  </si>
  <si>
    <t>22,53</t>
  </si>
  <si>
    <t>31,96</t>
  </si>
  <si>
    <t>32,39</t>
  </si>
  <si>
    <t>17,71</t>
  </si>
  <si>
    <t>10,67</t>
  </si>
  <si>
    <t>14,10</t>
  </si>
  <si>
    <t>24,70</t>
  </si>
  <si>
    <t>23,74</t>
  </si>
  <si>
    <t>977,22</t>
  </si>
  <si>
    <t>354,91</t>
  </si>
  <si>
    <t>604,27</t>
  </si>
  <si>
    <t>20,58</t>
  </si>
  <si>
    <t>86,81</t>
  </si>
  <si>
    <t>4,12</t>
  </si>
  <si>
    <t>335,47</t>
  </si>
  <si>
    <t>270,20</t>
  </si>
  <si>
    <t>249,18</t>
  </si>
  <si>
    <t>473,28</t>
  </si>
  <si>
    <t>74,50</t>
  </si>
  <si>
    <t>206,96</t>
  </si>
  <si>
    <t>256,31</t>
  </si>
  <si>
    <t>118,90</t>
  </si>
  <si>
    <t>139,83</t>
  </si>
  <si>
    <t>291,32</t>
  </si>
  <si>
    <t>218,77</t>
  </si>
  <si>
    <t>341,82</t>
  </si>
  <si>
    <t>307,00</t>
  </si>
  <si>
    <t>175,40</t>
  </si>
  <si>
    <t>912,07</t>
  </si>
  <si>
    <t>756,38</t>
  </si>
  <si>
    <t>1.052,24</t>
  </si>
  <si>
    <t>1.302,51</t>
  </si>
  <si>
    <t>434,00</t>
  </si>
  <si>
    <t>509,79</t>
  </si>
  <si>
    <t>422,23</t>
  </si>
  <si>
    <t>601,16</t>
  </si>
  <si>
    <t>444,03</t>
  </si>
  <si>
    <t>712,25</t>
  </si>
  <si>
    <t>494,22</t>
  </si>
  <si>
    <t>558,59</t>
  </si>
  <si>
    <t>696,68</t>
  </si>
  <si>
    <t>784,93</t>
  </si>
  <si>
    <t>656,66</t>
  </si>
  <si>
    <t>823,74</t>
  </si>
  <si>
    <t>1.015,84</t>
  </si>
  <si>
    <t>457,33</t>
  </si>
  <si>
    <t>342,28</t>
  </si>
  <si>
    <t>413,89</t>
  </si>
  <si>
    <t>457,63</t>
  </si>
  <si>
    <t>484,70</t>
  </si>
  <si>
    <t>463,99</t>
  </si>
  <si>
    <t>417,77</t>
  </si>
  <si>
    <t>524,67</t>
  </si>
  <si>
    <t>635,44</t>
  </si>
  <si>
    <t>292,82</t>
  </si>
  <si>
    <t>371,12</t>
  </si>
  <si>
    <t>228,17</t>
  </si>
  <si>
    <t>229,92</t>
  </si>
  <si>
    <t>376,37</t>
  </si>
  <si>
    <t>195,19</t>
  </si>
  <si>
    <t>254,37</t>
  </si>
  <si>
    <t>507,72</t>
  </si>
  <si>
    <t>324,24</t>
  </si>
  <si>
    <t>258,98</t>
  </si>
  <si>
    <t>539,55</t>
  </si>
  <si>
    <t>202,60</t>
  </si>
  <si>
    <t>2.121,86</t>
  </si>
  <si>
    <t>2,30</t>
  </si>
  <si>
    <t>16,16</t>
  </si>
  <si>
    <t>35,44</t>
  </si>
  <si>
    <t>94,68</t>
  </si>
  <si>
    <t>110,45</t>
  </si>
  <si>
    <t>92,32</t>
  </si>
  <si>
    <t>107,28</t>
  </si>
  <si>
    <t>2,48</t>
  </si>
  <si>
    <t>10,92</t>
  </si>
  <si>
    <t>9,31</t>
  </si>
  <si>
    <t>24,52</t>
  </si>
  <si>
    <t>86,98</t>
  </si>
  <si>
    <t>2,55</t>
  </si>
  <si>
    <t>38,05</t>
  </si>
  <si>
    <t>58,00</t>
  </si>
  <si>
    <t>13,80</t>
  </si>
  <si>
    <t>34,34</t>
  </si>
  <si>
    <t>7,31</t>
  </si>
  <si>
    <t>7,02</t>
  </si>
  <si>
    <t>2,14</t>
  </si>
  <si>
    <t>37,13</t>
  </si>
  <si>
    <t>1,84</t>
  </si>
  <si>
    <t>20,25</t>
  </si>
  <si>
    <t>10,56</t>
  </si>
  <si>
    <t>74,21</t>
  </si>
  <si>
    <t>20,19</t>
  </si>
  <si>
    <t>26,63</t>
  </si>
  <si>
    <t>35,84</t>
  </si>
  <si>
    <t>9,02</t>
  </si>
  <si>
    <t>27,97</t>
  </si>
  <si>
    <t>55,50</t>
  </si>
  <si>
    <t>12,73</t>
  </si>
  <si>
    <t>21,76</t>
  </si>
  <si>
    <t>71,39</t>
  </si>
  <si>
    <t>13,19</t>
  </si>
  <si>
    <t>146,28</t>
  </si>
  <si>
    <t>2,85</t>
  </si>
  <si>
    <t>45,03</t>
  </si>
  <si>
    <t>51,00</t>
  </si>
  <si>
    <t>20,52</t>
  </si>
  <si>
    <t>24,38</t>
  </si>
  <si>
    <t>328,81</t>
  </si>
  <si>
    <t>11,48</t>
  </si>
  <si>
    <t>49,61</t>
  </si>
  <si>
    <t>13,21</t>
  </si>
  <si>
    <t>32,35</t>
  </si>
  <si>
    <t>23,82</t>
  </si>
  <si>
    <t>48,69</t>
  </si>
  <si>
    <t>6,76</t>
  </si>
  <si>
    <t>102,63</t>
  </si>
  <si>
    <t>39,98</t>
  </si>
  <si>
    <t>38,48</t>
  </si>
  <si>
    <t>92,20</t>
  </si>
  <si>
    <t>112,13</t>
  </si>
  <si>
    <t>6,64</t>
  </si>
  <si>
    <t>25,36</t>
  </si>
  <si>
    <t>52,62</t>
  </si>
  <si>
    <t>79,24</t>
  </si>
  <si>
    <t>110,38</t>
  </si>
  <si>
    <t>240,80</t>
  </si>
  <si>
    <t>392,06</t>
  </si>
  <si>
    <t>450,20</t>
  </si>
  <si>
    <t>254,69</t>
  </si>
  <si>
    <t>318,88</t>
  </si>
  <si>
    <t>442,27</t>
  </si>
  <si>
    <t>584,17</t>
  </si>
  <si>
    <t>222,53</t>
  </si>
  <si>
    <t>73,81</t>
  </si>
  <si>
    <t>109,82</t>
  </si>
  <si>
    <t>413,28</t>
  </si>
  <si>
    <t>341,92</t>
  </si>
  <si>
    <t>285,17</t>
  </si>
  <si>
    <t>29,59</t>
  </si>
  <si>
    <t>78,43</t>
  </si>
  <si>
    <t>86,00</t>
  </si>
  <si>
    <t>146,72</t>
  </si>
  <si>
    <t>126,26</t>
  </si>
  <si>
    <t>173,14</t>
  </si>
  <si>
    <t>172,56</t>
  </si>
  <si>
    <t>118,37</t>
  </si>
  <si>
    <t>258,91</t>
  </si>
  <si>
    <t>228,11</t>
  </si>
  <si>
    <t>246,94</t>
  </si>
  <si>
    <t>230,46</t>
  </si>
  <si>
    <t>249,29</t>
  </si>
  <si>
    <t>232,82</t>
  </si>
  <si>
    <t>261,08</t>
  </si>
  <si>
    <t>244,60</t>
  </si>
  <si>
    <t>249,50</t>
  </si>
  <si>
    <t>282,83</t>
  </si>
  <si>
    <t>291,86</t>
  </si>
  <si>
    <t>277,65</t>
  </si>
  <si>
    <t>310,69</t>
  </si>
  <si>
    <t>311,71</t>
  </si>
  <si>
    <t>346,61</t>
  </si>
  <si>
    <t>319,83</t>
  </si>
  <si>
    <t>376,01</t>
  </si>
  <si>
    <t>45,24</t>
  </si>
  <si>
    <t>42,24</t>
  </si>
  <si>
    <t>53,55</t>
  </si>
  <si>
    <t>41,48</t>
  </si>
  <si>
    <t>30,00</t>
  </si>
  <si>
    <t>34,30</t>
  </si>
  <si>
    <t>36,04</t>
  </si>
  <si>
    <t>37,79</t>
  </si>
  <si>
    <t>43,60</t>
  </si>
  <si>
    <t>248,83</t>
  </si>
  <si>
    <t>424,12</t>
  </si>
  <si>
    <t>45,23</t>
  </si>
  <si>
    <t>52,81</t>
  </si>
  <si>
    <t>21,24</t>
  </si>
  <si>
    <t>26,39</t>
  </si>
  <si>
    <t>66,31</t>
  </si>
  <si>
    <t>196,43</t>
  </si>
  <si>
    <t>14,62</t>
  </si>
  <si>
    <t>16,69</t>
  </si>
  <si>
    <t>56,34</t>
  </si>
  <si>
    <t>101,94</t>
  </si>
  <si>
    <t>45,04</t>
  </si>
  <si>
    <t>75,96</t>
  </si>
  <si>
    <t>58,95</t>
  </si>
  <si>
    <t>68,74</t>
  </si>
  <si>
    <t>41,95</t>
  </si>
  <si>
    <t>57,25</t>
  </si>
  <si>
    <t>48,26</t>
  </si>
  <si>
    <t>94,44</t>
  </si>
  <si>
    <t>2.069,00</t>
  </si>
  <si>
    <t>109,86</t>
  </si>
  <si>
    <t>111,99</t>
  </si>
  <si>
    <t>161,30</t>
  </si>
  <si>
    <t>176,96</t>
  </si>
  <si>
    <t>84,83</t>
  </si>
  <si>
    <t>69,92</t>
  </si>
  <si>
    <t>76,14</t>
  </si>
  <si>
    <t>111,23</t>
  </si>
  <si>
    <t>199,44</t>
  </si>
  <si>
    <t>202,42</t>
  </si>
  <si>
    <t>8,13</t>
  </si>
  <si>
    <t>1.421,37</t>
  </si>
  <si>
    <t>70.000,00</t>
  </si>
  <si>
    <t>59.441,80</t>
  </si>
  <si>
    <t>99.513,06</t>
  </si>
  <si>
    <t>168.889,54</t>
  </si>
  <si>
    <t>4.382,41</t>
  </si>
  <si>
    <t>724,78</t>
  </si>
  <si>
    <t>2,99</t>
  </si>
  <si>
    <t>430,00</t>
  </si>
  <si>
    <t>2,59</t>
  </si>
  <si>
    <t>550,00</t>
  </si>
  <si>
    <t>687,50</t>
  </si>
  <si>
    <t>624,47</t>
  </si>
  <si>
    <t>48,93</t>
  </si>
  <si>
    <t>39,05</t>
  </si>
  <si>
    <t>313,96</t>
  </si>
  <si>
    <t>118,03</t>
  </si>
  <si>
    <t>125,26</t>
  </si>
  <si>
    <t>29,56</t>
  </si>
  <si>
    <t>22,35</t>
  </si>
  <si>
    <t>45,98</t>
  </si>
  <si>
    <t>43,19</t>
  </si>
  <si>
    <t>163,54</t>
  </si>
  <si>
    <t>77,43</t>
  </si>
  <si>
    <t>72,14</t>
  </si>
  <si>
    <t>115,90</t>
  </si>
  <si>
    <t>214,49</t>
  </si>
  <si>
    <t>32,02</t>
  </si>
  <si>
    <t>34,05</t>
  </si>
  <si>
    <t>17,82</t>
  </si>
  <si>
    <t>76,56</t>
  </si>
  <si>
    <t>86,04</t>
  </si>
  <si>
    <t>282,05</t>
  </si>
  <si>
    <t>145,35</t>
  </si>
  <si>
    <t>65,10</t>
  </si>
  <si>
    <t>99,68</t>
  </si>
  <si>
    <t>58,12</t>
  </si>
  <si>
    <t>164,36</t>
  </si>
  <si>
    <t>344,18</t>
  </si>
  <si>
    <t>14,87</t>
  </si>
  <si>
    <t>19,99</t>
  </si>
  <si>
    <t>26,64</t>
  </si>
  <si>
    <t>24,74</t>
  </si>
  <si>
    <t>105,34</t>
  </si>
  <si>
    <t>163,19</t>
  </si>
  <si>
    <t>318,86</t>
  </si>
  <si>
    <t>431,21</t>
  </si>
  <si>
    <t>36,47</t>
  </si>
  <si>
    <t>9,17</t>
  </si>
  <si>
    <t>2,96</t>
  </si>
  <si>
    <t>6,56</t>
  </si>
  <si>
    <t>17,20</t>
  </si>
  <si>
    <t>47,33</t>
  </si>
  <si>
    <t>74,65</t>
  </si>
  <si>
    <t>135,99</t>
  </si>
  <si>
    <t>224,31</t>
  </si>
  <si>
    <t>6,60</t>
  </si>
  <si>
    <t>11,93</t>
  </si>
  <si>
    <t>9,84</t>
  </si>
  <si>
    <t>33,50</t>
  </si>
  <si>
    <t>35,92</t>
  </si>
  <si>
    <t>72,27</t>
  </si>
  <si>
    <t>97,73</t>
  </si>
  <si>
    <t>22,86</t>
  </si>
  <si>
    <t>7,47</t>
  </si>
  <si>
    <t>90,04</t>
  </si>
  <si>
    <t>146,86</t>
  </si>
  <si>
    <t>28,00</t>
  </si>
  <si>
    <t>56,26</t>
  </si>
  <si>
    <t>76,16</t>
  </si>
  <si>
    <t>22,36</t>
  </si>
  <si>
    <t>2,51</t>
  </si>
  <si>
    <t>7,64</t>
  </si>
  <si>
    <t>16,75</t>
  </si>
  <si>
    <t>25,17</t>
  </si>
  <si>
    <t>9,64</t>
  </si>
  <si>
    <t>24,24</t>
  </si>
  <si>
    <t>1,24</t>
  </si>
  <si>
    <t>13,23</t>
  </si>
  <si>
    <t>2,43</t>
  </si>
  <si>
    <t>11,68</t>
  </si>
  <si>
    <t>1.620,08</t>
  </si>
  <si>
    <t>15,58</t>
  </si>
  <si>
    <t>37,17</t>
  </si>
  <si>
    <t>128,11</t>
  </si>
  <si>
    <t>24,66</t>
  </si>
  <si>
    <t>98,50</t>
  </si>
  <si>
    <t>1.582,44</t>
  </si>
  <si>
    <t>618,20</t>
  </si>
  <si>
    <t>50,23</t>
  </si>
  <si>
    <t>10,54</t>
  </si>
  <si>
    <t>12,70</t>
  </si>
  <si>
    <t>52,38</t>
  </si>
  <si>
    <t>105,90</t>
  </si>
  <si>
    <t>1.804,97</t>
  </si>
  <si>
    <t>3.092,95</t>
  </si>
  <si>
    <t>1.538,50</t>
  </si>
  <si>
    <t>1.821,90</t>
  </si>
  <si>
    <t>21,80</t>
  </si>
  <si>
    <t>296,50</t>
  </si>
  <si>
    <t>365,48</t>
  </si>
  <si>
    <t>455,02</t>
  </si>
  <si>
    <t>485,84</t>
  </si>
  <si>
    <t>438,87</t>
  </si>
  <si>
    <t>523,27</t>
  </si>
  <si>
    <t>528,41</t>
  </si>
  <si>
    <t>689,87</t>
  </si>
  <si>
    <t>588,59</t>
  </si>
  <si>
    <t>741,25</t>
  </si>
  <si>
    <t>901,24</t>
  </si>
  <si>
    <t>1.027,47</t>
  </si>
  <si>
    <t>410.312,17</t>
  </si>
  <si>
    <t>364.788,50</t>
  </si>
  <si>
    <t>91,23</t>
  </si>
  <si>
    <t>144,71</t>
  </si>
  <si>
    <t>68,15</t>
  </si>
  <si>
    <t>15,03</t>
  </si>
  <si>
    <t>16,93</t>
  </si>
  <si>
    <t>24,55</t>
  </si>
  <si>
    <t>32,88</t>
  </si>
  <si>
    <t>40,83</t>
  </si>
  <si>
    <t>14,58</t>
  </si>
  <si>
    <t>44,68</t>
  </si>
  <si>
    <t>444.393,80</t>
  </si>
  <si>
    <t>57.285,96</t>
  </si>
  <si>
    <t>23.981,42</t>
  </si>
  <si>
    <t>12.387,88</t>
  </si>
  <si>
    <t>238.017,86</t>
  </si>
  <si>
    <t>14.256,33</t>
  </si>
  <si>
    <t>2.447,75</t>
  </si>
  <si>
    <t>7.990,00</t>
  </si>
  <si>
    <t>14.896,37</t>
  </si>
  <si>
    <t>17.141,91</t>
  </si>
  <si>
    <t>16.190,28</t>
  </si>
  <si>
    <t>18.216,27</t>
  </si>
  <si>
    <t>33.519,19</t>
  </si>
  <si>
    <t>18.746,43</t>
  </si>
  <si>
    <t>18.393,11</t>
  </si>
  <si>
    <t>77,53</t>
  </si>
  <si>
    <t>31,80</t>
  </si>
  <si>
    <t>144,77</t>
  </si>
  <si>
    <t>162,84</t>
  </si>
  <si>
    <t>690,92</t>
  </si>
  <si>
    <t>704,90</t>
  </si>
  <si>
    <t>5.774,80</t>
  </si>
  <si>
    <t>2.259,55</t>
  </si>
  <si>
    <t>2.025,21</t>
  </si>
  <si>
    <t>18,90</t>
  </si>
  <si>
    <t>8.195,00</t>
  </si>
  <si>
    <t>41,93</t>
  </si>
  <si>
    <t>7.316,02</t>
  </si>
  <si>
    <t>9.364,47</t>
  </si>
  <si>
    <t>501,36</t>
  </si>
  <si>
    <t>598,10</t>
  </si>
  <si>
    <t>661,03</t>
  </si>
  <si>
    <t>247,80</t>
  </si>
  <si>
    <t>266,87</t>
  </si>
  <si>
    <t>130.000,00</t>
  </si>
  <si>
    <t>200.628,14</t>
  </si>
  <si>
    <t>197.339,15</t>
  </si>
  <si>
    <t>240.753,77</t>
  </si>
  <si>
    <t>247.997,03</t>
  </si>
  <si>
    <t>88,27</t>
  </si>
  <si>
    <t>84,59</t>
  </si>
  <si>
    <t>207,30</t>
  </si>
  <si>
    <t>335,64</t>
  </si>
  <si>
    <t>8.996,30</t>
  </si>
  <si>
    <t>9.515,11</t>
  </si>
  <si>
    <t>11.321,70</t>
  </si>
  <si>
    <t>257,14</t>
  </si>
  <si>
    <t>45.031,49</t>
  </si>
  <si>
    <t>233,88</t>
  </si>
  <si>
    <t>150,85</t>
  </si>
  <si>
    <t>116,67</t>
  </si>
  <si>
    <t>99,30</t>
  </si>
  <si>
    <t>981,21</t>
  </si>
  <si>
    <t>1.900,40</t>
  </si>
  <si>
    <t>19,44</t>
  </si>
  <si>
    <t>3.394,33</t>
  </si>
  <si>
    <t>1.656,59</t>
  </si>
  <si>
    <t>4.426,11</t>
  </si>
  <si>
    <t>2.199,93</t>
  </si>
  <si>
    <t>2.067,67</t>
  </si>
  <si>
    <t>2.549,68</t>
  </si>
  <si>
    <t>536.000,00</t>
  </si>
  <si>
    <t>666.046,83</t>
  </si>
  <si>
    <t>701.100,22</t>
  </si>
  <si>
    <t>2.603,00</t>
  </si>
  <si>
    <t>1.290,74</t>
  </si>
  <si>
    <t>1.063,32</t>
  </si>
  <si>
    <t>1.040,19</t>
  </si>
  <si>
    <t>4.191,69</t>
  </si>
  <si>
    <t>3.953,81</t>
  </si>
  <si>
    <t>32,08</t>
  </si>
  <si>
    <t>5.597,73</t>
  </si>
  <si>
    <t>4.046,79</t>
  </si>
  <si>
    <t>29,72</t>
  </si>
  <si>
    <t>5.186,30</t>
  </si>
  <si>
    <t>4.529,73</t>
  </si>
  <si>
    <t>2.291,89</t>
  </si>
  <si>
    <t>32,17</t>
  </si>
  <si>
    <t>25,86</t>
  </si>
  <si>
    <t>21,78</t>
  </si>
  <si>
    <t>32,40</t>
  </si>
  <si>
    <t>57,47</t>
  </si>
  <si>
    <t>35,63</t>
  </si>
  <si>
    <t>137,93</t>
  </si>
  <si>
    <t>42,52</t>
  </si>
  <si>
    <t>87,35</t>
  </si>
  <si>
    <t>86,20</t>
  </si>
  <si>
    <t>167,78</t>
  </si>
  <si>
    <t>204,99</t>
  </si>
  <si>
    <t>216,49</t>
  </si>
  <si>
    <t>208,37</t>
  </si>
  <si>
    <t>9,36</t>
  </si>
  <si>
    <t>2,76</t>
  </si>
  <si>
    <t>26,34</t>
  </si>
  <si>
    <t>17,21</t>
  </si>
  <si>
    <t>3,83</t>
  </si>
  <si>
    <t>42,86</t>
  </si>
  <si>
    <t>69,00</t>
  </si>
  <si>
    <t>152,31</t>
  </si>
  <si>
    <t>253,07</t>
  </si>
  <si>
    <t>3,37</t>
  </si>
  <si>
    <t>36,49</t>
  </si>
  <si>
    <t>66,65</t>
  </si>
  <si>
    <t>58,86</t>
  </si>
  <si>
    <t>6,48</t>
  </si>
  <si>
    <t>56,89</t>
  </si>
  <si>
    <t>1.372,60</t>
  </si>
  <si>
    <t>17,25</t>
  </si>
  <si>
    <t>24,72</t>
  </si>
  <si>
    <t>4.755,85</t>
  </si>
  <si>
    <t>3.779,38</t>
  </si>
  <si>
    <t>3.647,24</t>
  </si>
  <si>
    <t>20,90</t>
  </si>
  <si>
    <t>24,59</t>
  </si>
  <si>
    <t>4.289,76</t>
  </si>
  <si>
    <t>26,65</t>
  </si>
  <si>
    <t>4.651,55</t>
  </si>
  <si>
    <t>29,21</t>
  </si>
  <si>
    <t>5.095,57</t>
  </si>
  <si>
    <t>42,23</t>
  </si>
  <si>
    <t>7.368,06</t>
  </si>
  <si>
    <t>25,13</t>
  </si>
  <si>
    <t>4.387,59</t>
  </si>
  <si>
    <t>4.315,37</t>
  </si>
  <si>
    <t>4.730,84</t>
  </si>
  <si>
    <t>5.803,88</t>
  </si>
  <si>
    <t>4.550,61</t>
  </si>
  <si>
    <t>27,99</t>
  </si>
  <si>
    <t>4.884,13</t>
  </si>
  <si>
    <t>29,08</t>
  </si>
  <si>
    <t>5.072,71</t>
  </si>
  <si>
    <t>26,20</t>
  </si>
  <si>
    <t>4.573,98</t>
  </si>
  <si>
    <t>4.194,32</t>
  </si>
  <si>
    <t>293.040,00</t>
  </si>
  <si>
    <t>330.000,00</t>
  </si>
  <si>
    <t>457.599,97</t>
  </si>
  <si>
    <t>520.959,97</t>
  </si>
  <si>
    <t>304.039,98</t>
  </si>
  <si>
    <t>36,19</t>
  </si>
  <si>
    <t>28,10</t>
  </si>
  <si>
    <t>59,30</t>
  </si>
  <si>
    <t>110,68</t>
  </si>
  <si>
    <t>206,10</t>
  </si>
  <si>
    <t>271,73</t>
  </si>
  <si>
    <t>143,01</t>
  </si>
  <si>
    <t>169,16</t>
  </si>
  <si>
    <t>46,06</t>
  </si>
  <si>
    <t>59,60</t>
  </si>
  <si>
    <t>979,12</t>
  </si>
  <si>
    <t>83,12</t>
  </si>
  <si>
    <t>245,32</t>
  </si>
  <si>
    <t>407,53</t>
  </si>
  <si>
    <t>94,50</t>
  </si>
  <si>
    <t>6,32</t>
  </si>
  <si>
    <t>11,78</t>
  </si>
  <si>
    <t>2,89</t>
  </si>
  <si>
    <t>4,87</t>
  </si>
  <si>
    <t>14,44</t>
  </si>
  <si>
    <t>14,02</t>
  </si>
  <si>
    <t>3,27</t>
  </si>
  <si>
    <t>70,61</t>
  </si>
  <si>
    <t>29,22</t>
  </si>
  <si>
    <t>115,66</t>
  </si>
  <si>
    <t>600,00</t>
  </si>
  <si>
    <t>16,40</t>
  </si>
  <si>
    <t>102,32</t>
  </si>
  <si>
    <t>88,30</t>
  </si>
  <si>
    <t>78,90</t>
  </si>
  <si>
    <t>92,05</t>
  </si>
  <si>
    <t>143,18</t>
  </si>
  <si>
    <t>265,13</t>
  </si>
  <si>
    <t>167,92</t>
  </si>
  <si>
    <t>295,71</t>
  </si>
  <si>
    <t>16,02</t>
  </si>
  <si>
    <t>174,00</t>
  </si>
  <si>
    <t>303,27</t>
  </si>
  <si>
    <t>254,57</t>
  </si>
  <si>
    <t>408,98</t>
  </si>
  <si>
    <t>2,53</t>
  </si>
  <si>
    <t>64,67</t>
  </si>
  <si>
    <t>70,71</t>
  </si>
  <si>
    <t>55,38</t>
  </si>
  <si>
    <t>60,42</t>
  </si>
  <si>
    <t>62,09</t>
  </si>
  <si>
    <t>59,91</t>
  </si>
  <si>
    <t>35,68</t>
  </si>
  <si>
    <t>32,05</t>
  </si>
  <si>
    <t>36,98</t>
  </si>
  <si>
    <t>18,08</t>
  </si>
  <si>
    <t>53,70</t>
  </si>
  <si>
    <t>59,04</t>
  </si>
  <si>
    <t>63,48</t>
  </si>
  <si>
    <t>71,73</t>
  </si>
  <si>
    <t>87,87</t>
  </si>
  <si>
    <t>22,32</t>
  </si>
  <si>
    <t>10.534,55</t>
  </si>
  <si>
    <t>73,65</t>
  </si>
  <si>
    <t>126,90</t>
  </si>
  <si>
    <t>201,12</t>
  </si>
  <si>
    <t>253,87</t>
  </si>
  <si>
    <t>393,60</t>
  </si>
  <si>
    <t>24,82</t>
  </si>
  <si>
    <t>52,94</t>
  </si>
  <si>
    <t>168,36</t>
  </si>
  <si>
    <t>76,10</t>
  </si>
  <si>
    <t>5,77</t>
  </si>
  <si>
    <t>12,97</t>
  </si>
  <si>
    <t>9,16</t>
  </si>
  <si>
    <t>2.016.997,48</t>
  </si>
  <si>
    <t>3.136.349,98</t>
  </si>
  <si>
    <t>767.865,01</t>
  </si>
  <si>
    <t>53.806,52</t>
  </si>
  <si>
    <t>7.754,07</t>
  </si>
  <si>
    <t>24.273,62</t>
  </si>
  <si>
    <t>13.275,59</t>
  </si>
  <si>
    <t>657.657,45</t>
  </si>
  <si>
    <t>421.244,25</t>
  </si>
  <si>
    <t>439.510,14</t>
  </si>
  <si>
    <t>38,42</t>
  </si>
  <si>
    <t>82,06</t>
  </si>
  <si>
    <t>134,18</t>
  </si>
  <si>
    <t>50,34</t>
  </si>
  <si>
    <t>43,29</t>
  </si>
  <si>
    <t>57,42</t>
  </si>
  <si>
    <t>35,42</t>
  </si>
  <si>
    <t>17,09</t>
  </si>
  <si>
    <t>2.587,24</t>
  </si>
  <si>
    <t>13,50</t>
  </si>
  <si>
    <t>2.357,98</t>
  </si>
  <si>
    <t>41,16</t>
  </si>
  <si>
    <t>187,49</t>
  </si>
  <si>
    <t>113,88</t>
  </si>
  <si>
    <t>182,52</t>
  </si>
  <si>
    <t>256,02</t>
  </si>
  <si>
    <t>32,41</t>
  </si>
  <si>
    <t>15,90</t>
  </si>
  <si>
    <t>82,50</t>
  </si>
  <si>
    <t>320,00</t>
  </si>
  <si>
    <t>241,50</t>
  </si>
  <si>
    <t>308,59</t>
  </si>
  <si>
    <t>348,84</t>
  </si>
  <si>
    <t>43,20</t>
  </si>
  <si>
    <t>91,69</t>
  </si>
  <si>
    <t>158,40</t>
  </si>
  <si>
    <t>118,80</t>
  </si>
  <si>
    <t>219,12</t>
  </si>
  <si>
    <t>117,48</t>
  </si>
  <si>
    <t>129,36</t>
  </si>
  <si>
    <t>99,00</t>
  </si>
  <si>
    <t>6,62</t>
  </si>
  <si>
    <t>125,17</t>
  </si>
  <si>
    <t>119,23</t>
  </si>
  <si>
    <t>309,92</t>
  </si>
  <si>
    <t>275,93</t>
  </si>
  <si>
    <t>153,78</t>
  </si>
  <si>
    <t>254,92</t>
  </si>
  <si>
    <t>243,22</t>
  </si>
  <si>
    <t>250,00</t>
  </si>
  <si>
    <t>79,15</t>
  </si>
  <si>
    <t>76,63</t>
  </si>
  <si>
    <t>79,20</t>
  </si>
  <si>
    <t>47,58</t>
  </si>
  <si>
    <t>40,12</t>
  </si>
  <si>
    <t>1.152,01</t>
  </si>
  <si>
    <t>723,60</t>
  </si>
  <si>
    <t>240,00</t>
  </si>
  <si>
    <t>22,42</t>
  </si>
  <si>
    <t>53,20</t>
  </si>
  <si>
    <t>554,40</t>
  </si>
  <si>
    <t>691,20</t>
  </si>
  <si>
    <t>36,00</t>
  </si>
  <si>
    <t>88,01</t>
  </si>
  <si>
    <t>52,92</t>
  </si>
  <si>
    <t>37,74</t>
  </si>
  <si>
    <t>29,35</t>
  </si>
  <si>
    <t>28,58</t>
  </si>
  <si>
    <t>0,55</t>
  </si>
  <si>
    <t>89,06</t>
  </si>
  <si>
    <t>145,26</t>
  </si>
  <si>
    <t>24,98</t>
  </si>
  <si>
    <t>65,90</t>
  </si>
  <si>
    <t>129,62</t>
  </si>
  <si>
    <t>52,86</t>
  </si>
  <si>
    <t>2.670,39</t>
  </si>
  <si>
    <t>6.346,57</t>
  </si>
  <si>
    <t>347,14</t>
  </si>
  <si>
    <t>19,55</t>
  </si>
  <si>
    <t>140,66</t>
  </si>
  <si>
    <t>9,29</t>
  </si>
  <si>
    <t>1.887,59</t>
  </si>
  <si>
    <t>849,03</t>
  </si>
  <si>
    <t>1.050,00</t>
  </si>
  <si>
    <t>1.086,61</t>
  </si>
  <si>
    <t>881,05</t>
  </si>
  <si>
    <t>608,46</t>
  </si>
  <si>
    <t>1.114,20</t>
  </si>
  <si>
    <t>912,47</t>
  </si>
  <si>
    <t>564,40</t>
  </si>
  <si>
    <t>220,00</t>
  </si>
  <si>
    <t>280,85</t>
  </si>
  <si>
    <t>349,19</t>
  </si>
  <si>
    <t>429,91</t>
  </si>
  <si>
    <t>290,21</t>
  </si>
  <si>
    <t>710,09</t>
  </si>
  <si>
    <t>589,74</t>
  </si>
  <si>
    <t>410,44</t>
  </si>
  <si>
    <t>70,21</t>
  </si>
  <si>
    <t>75,62</t>
  </si>
  <si>
    <t>80,02</t>
  </si>
  <si>
    <t>61,64</t>
  </si>
  <si>
    <t>159,96</t>
  </si>
  <si>
    <t>138,87</t>
  </si>
  <si>
    <t>122,39</t>
  </si>
  <si>
    <t>130,49</t>
  </si>
  <si>
    <t>135,29</t>
  </si>
  <si>
    <t>131,81</t>
  </si>
  <si>
    <t>93,21</t>
  </si>
  <si>
    <t>145,84</t>
  </si>
  <si>
    <t>160,05</t>
  </si>
  <si>
    <t>158,73</t>
  </si>
  <si>
    <t>140,75</t>
  </si>
  <si>
    <t>149,53</t>
  </si>
  <si>
    <t>207,13</t>
  </si>
  <si>
    <t>146,87</t>
  </si>
  <si>
    <t>225,02</t>
  </si>
  <si>
    <t>261,80</t>
  </si>
  <si>
    <t>428,23</t>
  </si>
  <si>
    <t>54,79</t>
  </si>
  <si>
    <t>35,18</t>
  </si>
  <si>
    <t>218,03</t>
  </si>
  <si>
    <t>1.172,59</t>
  </si>
  <si>
    <t>900,36</t>
  </si>
  <si>
    <t>817,12</t>
  </si>
  <si>
    <t>1.680,74</t>
  </si>
  <si>
    <t>1.078,02</t>
  </si>
  <si>
    <t>303,38</t>
  </si>
  <si>
    <t>1.527,36</t>
  </si>
  <si>
    <t>1.735,94</t>
  </si>
  <si>
    <t>1.476,39</t>
  </si>
  <si>
    <t>1.474,25</t>
  </si>
  <si>
    <t>1.100,00</t>
  </si>
  <si>
    <t>1.113,96</t>
  </si>
  <si>
    <t>1.543,24</t>
  </si>
  <si>
    <t>379,83</t>
  </si>
  <si>
    <t>902,83</t>
  </si>
  <si>
    <t>213,01</t>
  </si>
  <si>
    <t>310,73</t>
  </si>
  <si>
    <t>553,21</t>
  </si>
  <si>
    <t>770,37</t>
  </si>
  <si>
    <t>2.358,50</t>
  </si>
  <si>
    <t>4.666,50</t>
  </si>
  <si>
    <t>401,86</t>
  </si>
  <si>
    <t>543,51</t>
  </si>
  <si>
    <t>772,72</t>
  </si>
  <si>
    <t>285,48</t>
  </si>
  <si>
    <t>493,00</t>
  </si>
  <si>
    <t>601,44</t>
  </si>
  <si>
    <t>983,33</t>
  </si>
  <si>
    <t>1.641,51</t>
  </si>
  <si>
    <t>769,06</t>
  </si>
  <si>
    <t>1.061,23</t>
  </si>
  <si>
    <t>824,59</t>
  </si>
  <si>
    <t>661,32</t>
  </si>
  <si>
    <t>549,00</t>
  </si>
  <si>
    <t>278,53</t>
  </si>
  <si>
    <t>447,43</t>
  </si>
  <si>
    <t>274,50</t>
  </si>
  <si>
    <t>589,62</t>
  </si>
  <si>
    <t>355,08</t>
  </si>
  <si>
    <t>876,54</t>
  </si>
  <si>
    <t>917,92</t>
  </si>
  <si>
    <t>669,78</t>
  </si>
  <si>
    <t>878,40</t>
  </si>
  <si>
    <t>1.505,35</t>
  </si>
  <si>
    <t>2.525,40</t>
  </si>
  <si>
    <t>224,83</t>
  </si>
  <si>
    <t>631,35</t>
  </si>
  <si>
    <t>1.515,24</t>
  </si>
  <si>
    <t>325,34</t>
  </si>
  <si>
    <t>26,12</t>
  </si>
  <si>
    <t>55,25</t>
  </si>
  <si>
    <t>82,55</t>
  </si>
  <si>
    <t>36,88</t>
  </si>
  <si>
    <t>43,31</t>
  </si>
  <si>
    <t>59,78</t>
  </si>
  <si>
    <t>12,80</t>
  </si>
  <si>
    <t>10,35</t>
  </si>
  <si>
    <t>9,70</t>
  </si>
  <si>
    <t>179,66</t>
  </si>
  <si>
    <t>510,12</t>
  </si>
  <si>
    <t>58.535,35</t>
  </si>
  <si>
    <t>77.588,31</t>
  </si>
  <si>
    <t>465,45</t>
  </si>
  <si>
    <t>1,95</t>
  </si>
  <si>
    <t>22,34</t>
  </si>
  <si>
    <t>185,30</t>
  </si>
  <si>
    <t>7.092,92</t>
  </si>
  <si>
    <t>10,62</t>
  </si>
  <si>
    <t>105,52</t>
  </si>
  <si>
    <t>199,64</t>
  </si>
  <si>
    <t>239,38</t>
  </si>
  <si>
    <t>320,32</t>
  </si>
  <si>
    <t>512,34</t>
  </si>
  <si>
    <t>517,83</t>
  </si>
  <si>
    <t>700,79</t>
  </si>
  <si>
    <t>808,07</t>
  </si>
  <si>
    <t>545,94</t>
  </si>
  <si>
    <t>546,08</t>
  </si>
  <si>
    <t>823,93</t>
  </si>
  <si>
    <t>278,88</t>
  </si>
  <si>
    <t>356,33</t>
  </si>
  <si>
    <t>381,02</t>
  </si>
  <si>
    <t>494,58</t>
  </si>
  <si>
    <t>675,75</t>
  </si>
  <si>
    <t>678,85</t>
  </si>
  <si>
    <t>868,82</t>
  </si>
  <si>
    <t>38,57</t>
  </si>
  <si>
    <t>30,17</t>
  </si>
  <si>
    <t>110,83</t>
  </si>
  <si>
    <t>209,29</t>
  </si>
  <si>
    <t>295,05</t>
  </si>
  <si>
    <t>62,23</t>
  </si>
  <si>
    <t>63,42</t>
  </si>
  <si>
    <t>84,21</t>
  </si>
  <si>
    <t>140,39</t>
  </si>
  <si>
    <t>27,94</t>
  </si>
  <si>
    <t>71,49</t>
  </si>
  <si>
    <t>118,73</t>
  </si>
  <si>
    <t>164,52</t>
  </si>
  <si>
    <t>36,37</t>
  </si>
  <si>
    <t>67,47</t>
  </si>
  <si>
    <t>84,34</t>
  </si>
  <si>
    <t>14,49</t>
  </si>
  <si>
    <t>78,27</t>
  </si>
  <si>
    <t>12,82</t>
  </si>
  <si>
    <t>105,00</t>
  </si>
  <si>
    <t>109,38</t>
  </si>
  <si>
    <t>68,87</t>
  </si>
  <si>
    <t>33,09</t>
  </si>
  <si>
    <t>2.644.414,20</t>
  </si>
  <si>
    <t>28,14</t>
  </si>
  <si>
    <t>46,11</t>
  </si>
  <si>
    <t>51,32</t>
  </si>
  <si>
    <t>74,22</t>
  </si>
  <si>
    <t>151,42</t>
  </si>
  <si>
    <t>279,41</t>
  </si>
  <si>
    <t>394,66</t>
  </si>
  <si>
    <t>503,35</t>
  </si>
  <si>
    <t>508,04</t>
  </si>
  <si>
    <t>127,49</t>
  </si>
  <si>
    <t>18,03</t>
  </si>
  <si>
    <t>63,27</t>
  </si>
  <si>
    <t>15,15</t>
  </si>
  <si>
    <t>18,00</t>
  </si>
  <si>
    <t>51,60</t>
  </si>
  <si>
    <t>49,14</t>
  </si>
  <si>
    <t>36,80</t>
  </si>
  <si>
    <t>78,97</t>
  </si>
  <si>
    <t>36,31</t>
  </si>
  <si>
    <t>50,16</t>
  </si>
  <si>
    <t>47,52</t>
  </si>
  <si>
    <t>81,77</t>
  </si>
  <si>
    <t>64,77</t>
  </si>
  <si>
    <t>113,89</t>
  </si>
  <si>
    <t>236,20</t>
  </si>
  <si>
    <t>285,97</t>
  </si>
  <si>
    <t>30,11</t>
  </si>
  <si>
    <t>595,85</t>
  </si>
  <si>
    <t>89,91</t>
  </si>
  <si>
    <t>130,75</t>
  </si>
  <si>
    <t>125,01</t>
  </si>
  <si>
    <t>65,11</t>
  </si>
  <si>
    <t>73,45</t>
  </si>
  <si>
    <t>178,50</t>
  </si>
  <si>
    <t>24,15</t>
  </si>
  <si>
    <t>67,02</t>
  </si>
  <si>
    <t>69,27</t>
  </si>
  <si>
    <t>5.788,07</t>
  </si>
  <si>
    <t>12.535,76</t>
  </si>
  <si>
    <t>49,79</t>
  </si>
  <si>
    <t>68,04</t>
  </si>
  <si>
    <t>92,42</t>
  </si>
  <si>
    <t>34,15</t>
  </si>
  <si>
    <t>53,52</t>
  </si>
  <si>
    <t>216.658,53</t>
  </si>
  <si>
    <t>235.000,00</t>
  </si>
  <si>
    <t>243.597,54</t>
  </si>
  <si>
    <t>195,13</t>
  </si>
  <si>
    <t>121,95</t>
  </si>
  <si>
    <t>35,69</t>
  </si>
  <si>
    <t>110,35</t>
  </si>
  <si>
    <t>93,26</t>
  </si>
  <si>
    <t>2.339,00</t>
  </si>
  <si>
    <t>6.356,90</t>
  </si>
  <si>
    <t>47,63</t>
  </si>
  <si>
    <t>22,50</t>
  </si>
  <si>
    <t>24,28</t>
  </si>
  <si>
    <t>413.991,39</t>
  </si>
  <si>
    <t>390.000,00</t>
  </si>
  <si>
    <t>345.922,74</t>
  </si>
  <si>
    <t>259.450,26</t>
  </si>
  <si>
    <t>334.763,91</t>
  </si>
  <si>
    <t>249.544,19</t>
  </si>
  <si>
    <t>340.971,42</t>
  </si>
  <si>
    <t>75.325,73</t>
  </si>
  <si>
    <t>373.285,73</t>
  </si>
  <si>
    <t>306.428,57</t>
  </si>
  <si>
    <t>20.760,94</t>
  </si>
  <si>
    <t>15,02</t>
  </si>
  <si>
    <t>172,09</t>
  </si>
  <si>
    <t>226,48</t>
  </si>
  <si>
    <t>9,45</t>
  </si>
  <si>
    <t>70,85</t>
  </si>
  <si>
    <t>404,03</t>
  </si>
  <si>
    <t>71,37</t>
  </si>
  <si>
    <t>28,60</t>
  </si>
  <si>
    <t>37,47</t>
  </si>
  <si>
    <t>106.160,83</t>
  </si>
  <si>
    <t>124.825,17</t>
  </si>
  <si>
    <t>96.531,46</t>
  </si>
  <si>
    <t>31,03</t>
  </si>
  <si>
    <t>1.057,82</t>
  </si>
  <si>
    <t>4.261,89</t>
  </si>
  <si>
    <t>1.648,28</t>
  </si>
  <si>
    <t>32,10</t>
  </si>
  <si>
    <t>135,91</t>
  </si>
  <si>
    <t>137,57</t>
  </si>
  <si>
    <t>108,14</t>
  </si>
  <si>
    <t>114,52</t>
  </si>
  <si>
    <t>11,61</t>
  </si>
  <si>
    <t>1.201,92</t>
  </si>
  <si>
    <t>988,95</t>
  </si>
  <si>
    <t>136,01</t>
  </si>
  <si>
    <t>98,82</t>
  </si>
  <si>
    <t>114,02</t>
  </si>
  <si>
    <t>1.978,45</t>
  </si>
  <si>
    <t>67,42</t>
  </si>
  <si>
    <t>78,91</t>
  </si>
  <si>
    <t>44,42</t>
  </si>
  <si>
    <t>38,91</t>
  </si>
  <si>
    <t>28,15</t>
  </si>
  <si>
    <t>18,25</t>
  </si>
  <si>
    <t>22,03</t>
  </si>
  <si>
    <t>758,25</t>
  </si>
  <si>
    <t>3.974,31</t>
  </si>
  <si>
    <t>5.185,77</t>
  </si>
  <si>
    <t>5.447,24</t>
  </si>
  <si>
    <t>551,26</t>
  </si>
  <si>
    <t>2.688,76</t>
  </si>
  <si>
    <t>3.686,69</t>
  </si>
  <si>
    <t>204,34</t>
  </si>
  <si>
    <t>100,65</t>
  </si>
  <si>
    <t>22,70</t>
  </si>
  <si>
    <t>75,00</t>
  </si>
  <si>
    <t>93,09</t>
  </si>
  <si>
    <t>145,78</t>
  </si>
  <si>
    <t>9.466,59</t>
  </si>
  <si>
    <t>684,94</t>
  </si>
  <si>
    <t>999,00</t>
  </si>
  <si>
    <t>24,40</t>
  </si>
  <si>
    <t>40,69</t>
  </si>
  <si>
    <t>7,50</t>
  </si>
  <si>
    <t>21,17</t>
  </si>
  <si>
    <t>32,48</t>
  </si>
  <si>
    <t>51,33</t>
  </si>
  <si>
    <t>59,03</t>
  </si>
  <si>
    <t>147,59</t>
  </si>
  <si>
    <t>374,26</t>
  </si>
  <si>
    <t>458,60</t>
  </si>
  <si>
    <t>191,34</t>
  </si>
  <si>
    <t>89,61</t>
  </si>
  <si>
    <t>209,79</t>
  </si>
  <si>
    <t>137,05</t>
  </si>
  <si>
    <t>231,93</t>
  </si>
  <si>
    <t>295,19</t>
  </si>
  <si>
    <t>340,00</t>
  </si>
  <si>
    <t>405,36</t>
  </si>
  <si>
    <t>450,17</t>
  </si>
  <si>
    <t>1.434,32</t>
  </si>
  <si>
    <t>485,48</t>
  </si>
  <si>
    <t>20,98</t>
  </si>
  <si>
    <t>358,97</t>
  </si>
  <si>
    <t>39.500,00</t>
  </si>
  <si>
    <t>48.615,38</t>
  </si>
  <si>
    <t>27.742,47</t>
  </si>
  <si>
    <t>32.960,70</t>
  </si>
  <si>
    <t>26.223,24</t>
  </si>
  <si>
    <t>54.923,49</t>
  </si>
  <si>
    <t>57.565,63</t>
  </si>
  <si>
    <t>67.572,74</t>
  </si>
  <si>
    <t>96,73</t>
  </si>
  <si>
    <t>134,00</t>
  </si>
  <si>
    <t>475,91</t>
  </si>
  <si>
    <t>295,17</t>
  </si>
  <si>
    <t>164,18</t>
  </si>
  <si>
    <t>87,22</t>
  </si>
  <si>
    <t>110,37</t>
  </si>
  <si>
    <t>2.690,18</t>
  </si>
  <si>
    <t>8,89</t>
  </si>
  <si>
    <t>20,75</t>
  </si>
  <si>
    <t>42,98</t>
  </si>
  <si>
    <t>103,78</t>
  </si>
  <si>
    <t>126,28</t>
  </si>
  <si>
    <t>547,50</t>
  </si>
  <si>
    <t>22,08</t>
  </si>
  <si>
    <t>28,44</t>
  </si>
  <si>
    <t>250,41</t>
  </si>
  <si>
    <t>16,19</t>
  </si>
  <si>
    <t>61,68</t>
  </si>
  <si>
    <t>82,62</t>
  </si>
  <si>
    <t>217,58</t>
  </si>
  <si>
    <t>509,98</t>
  </si>
  <si>
    <t>29,02</t>
  </si>
  <si>
    <t>172,60</t>
  </si>
  <si>
    <t>24,09</t>
  </si>
  <si>
    <t>66,67</t>
  </si>
  <si>
    <t>35,96</t>
  </si>
  <si>
    <t>95,90</t>
  </si>
  <si>
    <t>181,58</t>
  </si>
  <si>
    <t>12,23</t>
  </si>
  <si>
    <t>22,93</t>
  </si>
  <si>
    <t>13,02</t>
  </si>
  <si>
    <t>19,25</t>
  </si>
  <si>
    <t>23,30</t>
  </si>
  <si>
    <t>34,64</t>
  </si>
  <si>
    <t>27,85</t>
  </si>
  <si>
    <t>35,37</t>
  </si>
  <si>
    <t>25,82</t>
  </si>
  <si>
    <t>69,76</t>
  </si>
  <si>
    <t>76,19</t>
  </si>
  <si>
    <t>38,56</t>
  </si>
  <si>
    <t>211,73</t>
  </si>
  <si>
    <t>374,27</t>
  </si>
  <si>
    <t>86,65</t>
  </si>
  <si>
    <t>32,65</t>
  </si>
  <si>
    <t>51,82</t>
  </si>
  <si>
    <t>29,96</t>
  </si>
  <si>
    <t>38,33</t>
  </si>
  <si>
    <t>179,29</t>
  </si>
  <si>
    <t>195,46</t>
  </si>
  <si>
    <t>198,52</t>
  </si>
  <si>
    <t>272,30</t>
  </si>
  <si>
    <t>111,20</t>
  </si>
  <si>
    <t>6,86</t>
  </si>
  <si>
    <t>29,15</t>
  </si>
  <si>
    <t>3,35</t>
  </si>
  <si>
    <t>94,64</t>
  </si>
  <si>
    <t>59,14</t>
  </si>
  <si>
    <t>12,22</t>
  </si>
  <si>
    <t>29,03</t>
  </si>
  <si>
    <t>41,08</t>
  </si>
  <si>
    <t>22,66</t>
  </si>
  <si>
    <t>117,35</t>
  </si>
  <si>
    <t>20,87</t>
  </si>
  <si>
    <t>62,74</t>
  </si>
  <si>
    <t>34,31</t>
  </si>
  <si>
    <t>21,29</t>
  </si>
  <si>
    <t>126,38</t>
  </si>
  <si>
    <t>13,88</t>
  </si>
  <si>
    <t>199,78</t>
  </si>
  <si>
    <t>320,25</t>
  </si>
  <si>
    <t>83,06</t>
  </si>
  <si>
    <t>162,19</t>
  </si>
  <si>
    <t>265,35</t>
  </si>
  <si>
    <t>30,07</t>
  </si>
  <si>
    <t>50,48</t>
  </si>
  <si>
    <t>86,11</t>
  </si>
  <si>
    <t>46,36</t>
  </si>
  <si>
    <t>58,57</t>
  </si>
  <si>
    <t>86,31</t>
  </si>
  <si>
    <t>64,47</t>
  </si>
  <si>
    <t>180,64</t>
  </si>
  <si>
    <t>689,32</t>
  </si>
  <si>
    <t>1.057,79</t>
  </si>
  <si>
    <t>1.169,65</t>
  </si>
  <si>
    <t>17,99</t>
  </si>
  <si>
    <t>3.140,64</t>
  </si>
  <si>
    <t>3.328,79</t>
  </si>
  <si>
    <t>2.964,32</t>
  </si>
  <si>
    <t>5.844,82</t>
  </si>
  <si>
    <t>46,77</t>
  </si>
  <si>
    <t>16,91</t>
  </si>
  <si>
    <t>20,42</t>
  </si>
  <si>
    <t>28,50</t>
  </si>
  <si>
    <t>42,85</t>
  </si>
  <si>
    <t>75,88</t>
  </si>
  <si>
    <t>90,43</t>
  </si>
  <si>
    <t>12,64</t>
  </si>
  <si>
    <t>35,41</t>
  </si>
  <si>
    <t>14,07</t>
  </si>
  <si>
    <t>760,22</t>
  </si>
  <si>
    <t>1.150,00</t>
  </si>
  <si>
    <t>66,69</t>
  </si>
  <si>
    <t>87,93</t>
  </si>
  <si>
    <t>71,17</t>
  </si>
  <si>
    <t>27,92</t>
  </si>
  <si>
    <t>140,40</t>
  </si>
  <si>
    <t>198,30</t>
  </si>
  <si>
    <t>176,72</t>
  </si>
  <si>
    <t>237,09</t>
  </si>
  <si>
    <t>273,62</t>
  </si>
  <si>
    <t>223,78</t>
  </si>
  <si>
    <t>305,17</t>
  </si>
  <si>
    <t>341,79</t>
  </si>
  <si>
    <t>70,04</t>
  </si>
  <si>
    <t>91,84</t>
  </si>
  <si>
    <t>34,22</t>
  </si>
  <si>
    <t>137,97</t>
  </si>
  <si>
    <t>90,58</t>
  </si>
  <si>
    <t>127,23</t>
  </si>
  <si>
    <t>47,36</t>
  </si>
  <si>
    <t>190,71</t>
  </si>
  <si>
    <t>29,13</t>
  </si>
  <si>
    <t>117,93</t>
  </si>
  <si>
    <t>137,44</t>
  </si>
  <si>
    <t>198,24</t>
  </si>
  <si>
    <t>218,96</t>
  </si>
  <si>
    <t>106,47</t>
  </si>
  <si>
    <t>249,14</t>
  </si>
  <si>
    <t>276,83</t>
  </si>
  <si>
    <t>304,64</t>
  </si>
  <si>
    <t>332,25</t>
  </si>
  <si>
    <t>359,94</t>
  </si>
  <si>
    <t>398,54</t>
  </si>
  <si>
    <t>263,56</t>
  </si>
  <si>
    <t>419,99</t>
  </si>
  <si>
    <t>551,58</t>
  </si>
  <si>
    <t>678,11</t>
  </si>
  <si>
    <t>754,76</t>
  </si>
  <si>
    <t>844,98</t>
  </si>
  <si>
    <t>97,69</t>
  </si>
  <si>
    <t>112,70</t>
  </si>
  <si>
    <t>120,71</t>
  </si>
  <si>
    <t>96,51</t>
  </si>
  <si>
    <t>90,42</t>
  </si>
  <si>
    <t>18,71</t>
  </si>
  <si>
    <t>19,24</t>
  </si>
  <si>
    <t>25,39</t>
  </si>
  <si>
    <t>36,95</t>
  </si>
  <si>
    <t>74,82</t>
  </si>
  <si>
    <t>11,64</t>
  </si>
  <si>
    <t>784,42</t>
  </si>
  <si>
    <t>1.100,94</t>
  </si>
  <si>
    <t>270,64</t>
  </si>
  <si>
    <t>509,45</t>
  </si>
  <si>
    <t>712,11</t>
  </si>
  <si>
    <t>912,76</t>
  </si>
  <si>
    <t>499,16</t>
  </si>
  <si>
    <t>1.537,39</t>
  </si>
  <si>
    <t>185,78</t>
  </si>
  <si>
    <t>821,46</t>
  </si>
  <si>
    <t>827,99</t>
  </si>
  <si>
    <t>944,88</t>
  </si>
  <si>
    <t>1.017,54</t>
  </si>
  <si>
    <t>11,06</t>
  </si>
  <si>
    <t>79,47</t>
  </si>
  <si>
    <t>19,42</t>
  </si>
  <si>
    <t>39,21</t>
  </si>
  <si>
    <t>58,77</t>
  </si>
  <si>
    <t>16,32</t>
  </si>
  <si>
    <t>77,61</t>
  </si>
  <si>
    <t>83,65</t>
  </si>
  <si>
    <t>59,31</t>
  </si>
  <si>
    <t>26,59</t>
  </si>
  <si>
    <t>25,72</t>
  </si>
  <si>
    <t>24,97</t>
  </si>
  <si>
    <t>28,30</t>
  </si>
  <si>
    <t>14,11</t>
  </si>
  <si>
    <t>11,15</t>
  </si>
  <si>
    <t>50,47</t>
  </si>
  <si>
    <t>33,65</t>
  </si>
  <si>
    <t>51,21</t>
  </si>
  <si>
    <t>17,60</t>
  </si>
  <si>
    <t>18,61</t>
  </si>
  <si>
    <t>40,45</t>
  </si>
  <si>
    <t>2.667,39</t>
  </si>
  <si>
    <t>57,82</t>
  </si>
  <si>
    <t>98,13</t>
  </si>
  <si>
    <t>631,17</t>
  </si>
  <si>
    <t>162,51</t>
  </si>
  <si>
    <t>83,73</t>
  </si>
  <si>
    <t>93,69</t>
  </si>
  <si>
    <t>97,83</t>
  </si>
  <si>
    <t>49,98</t>
  </si>
  <si>
    <t>15,39</t>
  </si>
  <si>
    <t>123,57</t>
  </si>
  <si>
    <t>15,26</t>
  </si>
  <si>
    <t>47,26</t>
  </si>
  <si>
    <t>78,46</t>
  </si>
  <si>
    <t>19,64</t>
  </si>
  <si>
    <t>29,63</t>
  </si>
  <si>
    <t>22,44</t>
  </si>
  <si>
    <t>29,78</t>
  </si>
  <si>
    <t>49.623,78</t>
  </si>
  <si>
    <t>7.670,77</t>
  </si>
  <si>
    <t>3.518,70</t>
  </si>
  <si>
    <t>9.674,67</t>
  </si>
  <si>
    <t>62.747,54</t>
  </si>
  <si>
    <t>13.572,14</t>
  </si>
  <si>
    <t>4.297,84</t>
  </si>
  <si>
    <t>15.834,16</t>
  </si>
  <si>
    <t>4.800,51</t>
  </si>
  <si>
    <t>25.838,85</t>
  </si>
  <si>
    <t>6.208,00</t>
  </si>
  <si>
    <t>35.442,40</t>
  </si>
  <si>
    <t>538.684,99</t>
  </si>
  <si>
    <t>2.219.192,64</t>
  </si>
  <si>
    <t>522.603,17</t>
  </si>
  <si>
    <t>677.500,00</t>
  </si>
  <si>
    <t>673.356,20</t>
  </si>
  <si>
    <t>998.058,98</t>
  </si>
  <si>
    <t>546.972,44</t>
  </si>
  <si>
    <t>141.308,40</t>
  </si>
  <si>
    <t>163.738,30</t>
  </si>
  <si>
    <t>48.224,29</t>
  </si>
  <si>
    <t>78.202,98</t>
  </si>
  <si>
    <t>120.000,00</t>
  </si>
  <si>
    <t>115.598,12</t>
  </si>
  <si>
    <t>128.971,95</t>
  </si>
  <si>
    <t>128,07</t>
  </si>
  <si>
    <t>553,05</t>
  </si>
  <si>
    <t>88,72</t>
  </si>
  <si>
    <t>29,18</t>
  </si>
  <si>
    <t>38,08</t>
  </si>
  <si>
    <t>53,29</t>
  </si>
  <si>
    <t>61,22</t>
  </si>
  <si>
    <t>25,14</t>
  </si>
  <si>
    <t>19,94</t>
  </si>
  <si>
    <t>42,12</t>
  </si>
  <si>
    <t>13,44</t>
  </si>
  <si>
    <t>70,35</t>
  </si>
  <si>
    <t>96,89</t>
  </si>
  <si>
    <t>145,06</t>
  </si>
  <si>
    <t>157,32</t>
  </si>
  <si>
    <t>39,44</t>
  </si>
  <si>
    <t>46,43</t>
  </si>
  <si>
    <t>18,51</t>
  </si>
  <si>
    <t>880,08</t>
  </si>
  <si>
    <t>82,51</t>
  </si>
  <si>
    <t>50,93</t>
  </si>
  <si>
    <t>1.688,70</t>
  </si>
  <si>
    <t>935,79</t>
  </si>
  <si>
    <t>25,25</t>
  </si>
  <si>
    <t>151,16</t>
  </si>
  <si>
    <t>216,09</t>
  </si>
  <si>
    <t>407,43</t>
  </si>
  <si>
    <t>266,91</t>
  </si>
  <si>
    <t>535,44</t>
  </si>
  <si>
    <t>309,68</t>
  </si>
  <si>
    <t>337,83</t>
  </si>
  <si>
    <t>401,88</t>
  </si>
  <si>
    <t>92,51</t>
  </si>
  <si>
    <t>149,92</t>
  </si>
  <si>
    <t>185,90</t>
  </si>
  <si>
    <t>241,94</t>
  </si>
  <si>
    <t>34,96</t>
  </si>
  <si>
    <t>354,72</t>
  </si>
  <si>
    <t>72,25</t>
  </si>
  <si>
    <t>98,57</t>
  </si>
  <si>
    <t>167,47</t>
  </si>
  <si>
    <t>193,05</t>
  </si>
  <si>
    <t>240,41</t>
  </si>
  <si>
    <t>326,71</t>
  </si>
  <si>
    <t>447,79</t>
  </si>
  <si>
    <t>120,09</t>
  </si>
  <si>
    <t>156,30</t>
  </si>
  <si>
    <t>206,40</t>
  </si>
  <si>
    <t>230,16</t>
  </si>
  <si>
    <t>283,16</t>
  </si>
  <si>
    <t>409,37</t>
  </si>
  <si>
    <t>207,56</t>
  </si>
  <si>
    <t>242,29</t>
  </si>
  <si>
    <t>294,15</t>
  </si>
  <si>
    <t>437,52</t>
  </si>
  <si>
    <t>953,20</t>
  </si>
  <si>
    <t>51,46</t>
  </si>
  <si>
    <t>71,81</t>
  </si>
  <si>
    <t>95,00</t>
  </si>
  <si>
    <t>133,34</t>
  </si>
  <si>
    <t>151,21</t>
  </si>
  <si>
    <t>186,68</t>
  </si>
  <si>
    <t>229,22</t>
  </si>
  <si>
    <t>246,65</t>
  </si>
  <si>
    <t>333,37</t>
  </si>
  <si>
    <t>513,70</t>
  </si>
  <si>
    <t>1.115,59</t>
  </si>
  <si>
    <t>54,12</t>
  </si>
  <si>
    <t>57,52</t>
  </si>
  <si>
    <t>69,68</t>
  </si>
  <si>
    <t>156,66</t>
  </si>
  <si>
    <t>235,32</t>
  </si>
  <si>
    <t>308,53</t>
  </si>
  <si>
    <t>324,22</t>
  </si>
  <si>
    <t>421,29</t>
  </si>
  <si>
    <t>618,37</t>
  </si>
  <si>
    <t>65,36</t>
  </si>
  <si>
    <t>84,54</t>
  </si>
  <si>
    <t>113,38</t>
  </si>
  <si>
    <t>166,03</t>
  </si>
  <si>
    <t>214,33</t>
  </si>
  <si>
    <t>293,27</t>
  </si>
  <si>
    <t>858,81</t>
  </si>
  <si>
    <t>195,48</t>
  </si>
  <si>
    <t>566,74</t>
  </si>
  <si>
    <t>1.229,87</t>
  </si>
  <si>
    <t>66,34</t>
  </si>
  <si>
    <t>382,13</t>
  </si>
  <si>
    <t>22,17</t>
  </si>
  <si>
    <t>57,34</t>
  </si>
  <si>
    <t>88,08</t>
  </si>
  <si>
    <t>139,58</t>
  </si>
  <si>
    <t>70,15</t>
  </si>
  <si>
    <t>80,06</t>
  </si>
  <si>
    <t>55,36</t>
  </si>
  <si>
    <t>95,81</t>
  </si>
  <si>
    <t>42,73</t>
  </si>
  <si>
    <t>69,84</t>
  </si>
  <si>
    <t>58,04</t>
  </si>
  <si>
    <t>18,67</t>
  </si>
  <si>
    <t>128,55</t>
  </si>
  <si>
    <t>189,40</t>
  </si>
  <si>
    <t>30,21</t>
  </si>
  <si>
    <t>287,17</t>
  </si>
  <si>
    <t>227,39</t>
  </si>
  <si>
    <t>26,33</t>
  </si>
  <si>
    <t>38,23</t>
  </si>
  <si>
    <t>74,87</t>
  </si>
  <si>
    <t>105,49</t>
  </si>
  <si>
    <t>154,21</t>
  </si>
  <si>
    <t>89,02</t>
  </si>
  <si>
    <t>73,26</t>
  </si>
  <si>
    <t>123,27</t>
  </si>
  <si>
    <t>159,94</t>
  </si>
  <si>
    <t>236,89</t>
  </si>
  <si>
    <t>36,56</t>
  </si>
  <si>
    <t>348,69</t>
  </si>
  <si>
    <t>23,90</t>
  </si>
  <si>
    <t>11,71</t>
  </si>
  <si>
    <t>19,76</t>
  </si>
  <si>
    <t>18,72</t>
  </si>
  <si>
    <t>54,56</t>
  </si>
  <si>
    <t>82,05</t>
  </si>
  <si>
    <t>20,39</t>
  </si>
  <si>
    <t>31,22</t>
  </si>
  <si>
    <t>51,97</t>
  </si>
  <si>
    <t>19,51</t>
  </si>
  <si>
    <t>23,50</t>
  </si>
  <si>
    <t>31,06</t>
  </si>
  <si>
    <t>57,35</t>
  </si>
  <si>
    <t>48,59</t>
  </si>
  <si>
    <t>62,71</t>
  </si>
  <si>
    <t>3.105,22</t>
  </si>
  <si>
    <t>5.446,09</t>
  </si>
  <si>
    <t>7.431,40</t>
  </si>
  <si>
    <t>163,36</t>
  </si>
  <si>
    <t>7.049,57</t>
  </si>
  <si>
    <t>2.816,42</t>
  </si>
  <si>
    <t>254,65</t>
  </si>
  <si>
    <t>623,97</t>
  </si>
  <si>
    <t>1.005,00</t>
  </si>
  <si>
    <t>1.764,41</t>
  </si>
  <si>
    <t>2.624,17</t>
  </si>
  <si>
    <t>1.315,95</t>
  </si>
  <si>
    <t>1.716,88</t>
  </si>
  <si>
    <t>32,58</t>
  </si>
  <si>
    <t>106,75</t>
  </si>
  <si>
    <t>355,66</t>
  </si>
  <si>
    <t>876,48</t>
  </si>
  <si>
    <t>1.607,79</t>
  </si>
  <si>
    <t>2.745,61</t>
  </si>
  <si>
    <t>22,41</t>
  </si>
  <si>
    <t>92,27</t>
  </si>
  <si>
    <t>22,33</t>
  </si>
  <si>
    <t>52,20</t>
  </si>
  <si>
    <t>105,05</t>
  </si>
  <si>
    <t>27,08</t>
  </si>
  <si>
    <t>77,32</t>
  </si>
  <si>
    <t>128,80</t>
  </si>
  <si>
    <t>190,53</t>
  </si>
  <si>
    <t>93,85</t>
  </si>
  <si>
    <t>166,89</t>
  </si>
  <si>
    <t>73,12</t>
  </si>
  <si>
    <t>126,80</t>
  </si>
  <si>
    <t>33,89</t>
  </si>
  <si>
    <t>66,08</t>
  </si>
  <si>
    <t>117,62</t>
  </si>
  <si>
    <t>174,50</t>
  </si>
  <si>
    <t>253,62</t>
  </si>
  <si>
    <t>11,56</t>
  </si>
  <si>
    <t>23,47</t>
  </si>
  <si>
    <t>44,69</t>
  </si>
  <si>
    <t>13,27</t>
  </si>
  <si>
    <t>26,55</t>
  </si>
  <si>
    <t>35,35</t>
  </si>
  <si>
    <t>28,55</t>
  </si>
  <si>
    <t>4,92</t>
  </si>
  <si>
    <t>14,30</t>
  </si>
  <si>
    <t>29,58</t>
  </si>
  <si>
    <t>6,67</t>
  </si>
  <si>
    <t>8,51</t>
  </si>
  <si>
    <t>30,18</t>
  </si>
  <si>
    <t>24,27</t>
  </si>
  <si>
    <t>93,07</t>
  </si>
  <si>
    <t>109,92</t>
  </si>
  <si>
    <t>156,61</t>
  </si>
  <si>
    <t>181,07</t>
  </si>
  <si>
    <t>23,54</t>
  </si>
  <si>
    <t>29,67</t>
  </si>
  <si>
    <t>1.503,32</t>
  </si>
  <si>
    <t>1.916,37</t>
  </si>
  <si>
    <t>1.938,27</t>
  </si>
  <si>
    <t>30,55</t>
  </si>
  <si>
    <t>126,82</t>
  </si>
  <si>
    <t>81,40</t>
  </si>
  <si>
    <t>205,08</t>
  </si>
  <si>
    <t>349,01</t>
  </si>
  <si>
    <t>71,78</t>
  </si>
  <si>
    <t>23,39</t>
  </si>
  <si>
    <t>45,69</t>
  </si>
  <si>
    <t>141,42</t>
  </si>
  <si>
    <t>114,21</t>
  </si>
  <si>
    <t>36,65</t>
  </si>
  <si>
    <t>206,69</t>
  </si>
  <si>
    <t>261,09</t>
  </si>
  <si>
    <t>47,05</t>
  </si>
  <si>
    <t>33,92</t>
  </si>
  <si>
    <t>82,52</t>
  </si>
  <si>
    <t>15,75</t>
  </si>
  <si>
    <t>127,85</t>
  </si>
  <si>
    <t>179,48</t>
  </si>
  <si>
    <t>18,86</t>
  </si>
  <si>
    <t>3,56</t>
  </si>
  <si>
    <t>5,29</t>
  </si>
  <si>
    <t>58,08</t>
  </si>
  <si>
    <t>119,38</t>
  </si>
  <si>
    <t>151,25</t>
  </si>
  <si>
    <t>383,05</t>
  </si>
  <si>
    <t>23,60</t>
  </si>
  <si>
    <t>54,60</t>
  </si>
  <si>
    <t>113,46</t>
  </si>
  <si>
    <t>168,43</t>
  </si>
  <si>
    <t>109,31</t>
  </si>
  <si>
    <t>156,39</t>
  </si>
  <si>
    <t>70,77</t>
  </si>
  <si>
    <t>102,72</t>
  </si>
  <si>
    <t>151,45</t>
  </si>
  <si>
    <t>81.627,80</t>
  </si>
  <si>
    <t>101.666,34</t>
  </si>
  <si>
    <t>1.977.613,23</t>
  </si>
  <si>
    <t>5.206.985,84</t>
  </si>
  <si>
    <t>392.649,25</t>
  </si>
  <si>
    <t>527.982,35</t>
  </si>
  <si>
    <t>647.029,46</t>
  </si>
  <si>
    <t>700.000,00</t>
  </si>
  <si>
    <t>372.817,95</t>
  </si>
  <si>
    <t>1.610.000,00</t>
  </si>
  <si>
    <t>830.514,15</t>
  </si>
  <si>
    <t>160,54</t>
  </si>
  <si>
    <t>186,50</t>
  </si>
  <si>
    <t>151,08</t>
  </si>
  <si>
    <t>99,38</t>
  </si>
  <si>
    <t>42,78</t>
  </si>
  <si>
    <t>184,66</t>
  </si>
  <si>
    <t>36,54</t>
  </si>
  <si>
    <t>167,58</t>
  </si>
  <si>
    <t>93,77</t>
  </si>
  <si>
    <t>33,05</t>
  </si>
  <si>
    <t>229,73</t>
  </si>
  <si>
    <t>404,31</t>
  </si>
  <si>
    <t>120,11</t>
  </si>
  <si>
    <t>107,48</t>
  </si>
  <si>
    <t>240,65</t>
  </si>
  <si>
    <t>168,28</t>
  </si>
  <si>
    <t>52,82</t>
  </si>
  <si>
    <t>332,39</t>
  </si>
  <si>
    <t>515,54</t>
  </si>
  <si>
    <t>63,94</t>
  </si>
  <si>
    <t>37,00</t>
  </si>
  <si>
    <t>149,30</t>
  </si>
  <si>
    <t>93,17</t>
  </si>
  <si>
    <t>33,86</t>
  </si>
  <si>
    <t>203,88</t>
  </si>
  <si>
    <t>353,85</t>
  </si>
  <si>
    <t>36,93</t>
  </si>
  <si>
    <t>28,24</t>
  </si>
  <si>
    <t>54,16</t>
  </si>
  <si>
    <t>69,66</t>
  </si>
  <si>
    <t>86,56</t>
  </si>
  <si>
    <t>91,02</t>
  </si>
  <si>
    <t>33,30</t>
  </si>
  <si>
    <t>58,02</t>
  </si>
  <si>
    <t>37,24</t>
  </si>
  <si>
    <t>59,97</t>
  </si>
  <si>
    <t>245,51</t>
  </si>
  <si>
    <t>30.941,89</t>
  </si>
  <si>
    <t>2,05</t>
  </si>
  <si>
    <t>848,20</t>
  </si>
  <si>
    <t>921,96</t>
  </si>
  <si>
    <t>1.034,21</t>
  </si>
  <si>
    <t>2.225,00</t>
  </si>
  <si>
    <t>1.996,02</t>
  </si>
  <si>
    <t>2.431,39</t>
  </si>
  <si>
    <t>2.122.524,44</t>
  </si>
  <si>
    <t>893.558,15</t>
  </si>
  <si>
    <t>900.033,27</t>
  </si>
  <si>
    <t>1.090.400,00</t>
  </si>
  <si>
    <t>966.078,80</t>
  </si>
  <si>
    <t>1.670,78</t>
  </si>
  <si>
    <t>351,01</t>
  </si>
  <si>
    <t>305,55</t>
  </si>
  <si>
    <t>794,44</t>
  </si>
  <si>
    <t>928,88</t>
  </si>
  <si>
    <t>273,77</t>
  </si>
  <si>
    <t>85,55</t>
  </si>
  <si>
    <t>121,59</t>
  </si>
  <si>
    <t>197,38</t>
  </si>
  <si>
    <t>97,77</t>
  </si>
  <si>
    <t>146,66</t>
  </si>
  <si>
    <t>105,54</t>
  </si>
  <si>
    <t>183,33</t>
  </si>
  <si>
    <t>55,00</t>
  </si>
  <si>
    <t>73,33</t>
  </si>
  <si>
    <t>103,88</t>
  </si>
  <si>
    <t>61,11</t>
  </si>
  <si>
    <t>189,44</t>
  </si>
  <si>
    <t>212,64</t>
  </si>
  <si>
    <t>125,47</t>
  </si>
  <si>
    <t>163,80</t>
  </si>
  <si>
    <t>230,00</t>
  </si>
  <si>
    <t>268,00</t>
  </si>
  <si>
    <t>204,56</t>
  </si>
  <si>
    <t>45,38</t>
  </si>
  <si>
    <t>27,22</t>
  </si>
  <si>
    <t>35,76</t>
  </si>
  <si>
    <t>20,00</t>
  </si>
  <si>
    <t>1.718,40</t>
  </si>
  <si>
    <t>145,51</t>
  </si>
  <si>
    <t>CRONOGRAMA</t>
  </si>
  <si>
    <t>2.0</t>
  </si>
  <si>
    <t>2.1</t>
  </si>
  <si>
    <t>4.0</t>
  </si>
  <si>
    <t>4.1</t>
  </si>
  <si>
    <t>5.0</t>
  </si>
  <si>
    <t>5.1</t>
  </si>
  <si>
    <t>6.0</t>
  </si>
  <si>
    <t>6.1</t>
  </si>
  <si>
    <t>7.0</t>
  </si>
  <si>
    <t>7.1</t>
  </si>
  <si>
    <t>LOCALIDADE: MUNICÍPIO DE PAUDALHO - PE.</t>
  </si>
  <si>
    <t xml:space="preserve">DATA ESTIM.: </t>
  </si>
  <si>
    <t>VALOR DESONERADO</t>
  </si>
  <si>
    <t>VALOR ONERADO</t>
  </si>
  <si>
    <t>COLOCAR VALOR DO BDI AQUI</t>
  </si>
  <si>
    <t>1.1.2</t>
  </si>
  <si>
    <t>COMPOSIÇÃO</t>
  </si>
  <si>
    <t>001</t>
  </si>
  <si>
    <t>SINAPI</t>
  </si>
  <si>
    <t>MÊS</t>
  </si>
  <si>
    <t>8.0</t>
  </si>
  <si>
    <t>8.1</t>
  </si>
  <si>
    <t>9.0</t>
  </si>
  <si>
    <t>9.1</t>
  </si>
  <si>
    <t>10.0</t>
  </si>
  <si>
    <t>10.1</t>
  </si>
  <si>
    <t>TABELA</t>
  </si>
  <si>
    <t>CODIGO</t>
  </si>
  <si>
    <t>UND</t>
  </si>
  <si>
    <t>COEFICIENTE</t>
  </si>
  <si>
    <t>PREÇO UNITARIO</t>
  </si>
  <si>
    <t>PREÇO TOTAL</t>
  </si>
  <si>
    <t>PREÇO UNITÁRIO</t>
  </si>
  <si>
    <t>TOTAL:</t>
  </si>
  <si>
    <t xml:space="preserve">ADMINISTRAÇÃO DA OBRA </t>
  </si>
  <si>
    <t>11.0</t>
  </si>
  <si>
    <t>11.1</t>
  </si>
  <si>
    <t>11.1.1</t>
  </si>
  <si>
    <t>RELAÇÃO DAS RUAS E VALORES</t>
  </si>
  <si>
    <t>VALOR</t>
  </si>
  <si>
    <t>RUA</t>
  </si>
  <si>
    <t>12.0</t>
  </si>
  <si>
    <t>AV. PACHECO LEITE FILHO</t>
  </si>
  <si>
    <t>3.1.2</t>
  </si>
  <si>
    <t>4.1.2</t>
  </si>
  <si>
    <t>2.1.2</t>
  </si>
  <si>
    <t>AV. SENADOR PINHEIRO RAMOS</t>
  </si>
  <si>
    <t>SINALIZAÇÃO</t>
  </si>
  <si>
    <t>10.1.1</t>
  </si>
  <si>
    <t>Trecho 01</t>
  </si>
  <si>
    <t>Trecho 02</t>
  </si>
  <si>
    <t>Trecho 03</t>
  </si>
  <si>
    <t>Trecho 04</t>
  </si>
  <si>
    <t>OBJETO:CONTRATAÇÃO DE EMPRESA DE ENGENHARIA PARA IMPLEMENTAÇÃO DE SINALIZAÇÃO HORIZONTAL E VERTICAL DAS RUAS, COM DEFINAÇÃO DE ÁREA PARA ZONA AZUL  EM  DIVERSAS RUAS, DO MUNICÍPIO DE PAUDALHO - PE.</t>
  </si>
  <si>
    <t>RUA PADRE EMIDIO</t>
  </si>
  <si>
    <t xml:space="preserve">Faixa de Pedestre </t>
  </si>
  <si>
    <t>Faixa de Retenção</t>
  </si>
  <si>
    <t>Lombada</t>
  </si>
  <si>
    <t>Faixa de Pedestre</t>
  </si>
  <si>
    <t>Trecho 05</t>
  </si>
  <si>
    <t>RUA DR. ANTÔNIO MONTENEGRO</t>
  </si>
  <si>
    <t>Cor amarela - Lado direito</t>
  </si>
  <si>
    <t>Cor branca - Lado esquerdo</t>
  </si>
  <si>
    <t>Cor Amarela por ser uma ponte - Lado esquerdo</t>
  </si>
  <si>
    <t>Cor branca - Lado Esquerdo</t>
  </si>
  <si>
    <t>Cor amarela por ser proibido estacionar - Lado esquerdo</t>
  </si>
  <si>
    <t>RUA GENUÍNO SILVA</t>
  </si>
  <si>
    <t>Cor amarela - lado esquerdo</t>
  </si>
  <si>
    <t>Trecho 01 - Cor Branca</t>
  </si>
  <si>
    <t>Trecho 02 - Cor Branca</t>
  </si>
  <si>
    <t>Trecho 03 - Cor Branca</t>
  </si>
  <si>
    <t>Trecho 04 - Cor Amarela</t>
  </si>
  <si>
    <t>Trecho 05 - Cor Amarela</t>
  </si>
  <si>
    <t>Trecho 01 - Cor branca</t>
  </si>
  <si>
    <t>Trecho 02 -  Cor Amarela</t>
  </si>
  <si>
    <t>Faixa Central</t>
  </si>
  <si>
    <t>Faixa Zebrada</t>
  </si>
  <si>
    <t>FAIXA DE BORDA</t>
  </si>
  <si>
    <t>Faixa Central Dupla</t>
  </si>
  <si>
    <t>Trecho 06</t>
  </si>
  <si>
    <t>Trecho 07</t>
  </si>
  <si>
    <t>Trecho 08</t>
  </si>
  <si>
    <t>RUA HENRIQUE DIAS</t>
  </si>
  <si>
    <t>RUA TERENCIO BACALHAU</t>
  </si>
  <si>
    <t xml:space="preserve">Trecho 01 </t>
  </si>
  <si>
    <t>Total item 6.1.2</t>
  </si>
  <si>
    <t>Total item 8.1.2</t>
  </si>
  <si>
    <t>PINTURA DE FAIXA COM TERMOPLÁSTICO EM ALTO RELEVO TIPO IV POR EXTRUSÃO - RELEVO SIMPLES SEM BASE</t>
  </si>
  <si>
    <t>PINTURA DE FAIXA COM TERMOPLÁSTICO POR ASPERSÃO - ESPESSURA DE 1,5 MM</t>
  </si>
  <si>
    <t>SICRO</t>
  </si>
  <si>
    <t>2.1.1</t>
  </si>
  <si>
    <t>3.1.1</t>
  </si>
  <si>
    <t>4.1.1</t>
  </si>
  <si>
    <t>5.1.1</t>
  </si>
  <si>
    <t>6.1.1</t>
  </si>
  <si>
    <t>7.1.1</t>
  </si>
  <si>
    <t>8.1.1</t>
  </si>
  <si>
    <t>9.1.1</t>
  </si>
  <si>
    <t>9.1.2</t>
  </si>
  <si>
    <t>10.1.2</t>
  </si>
  <si>
    <t>8.1.2</t>
  </si>
  <si>
    <t>11.1.2</t>
  </si>
  <si>
    <t>RUA RAUL BANDEIRA E PRAÇA DIVINO ESPIRITO SANTO</t>
  </si>
  <si>
    <t xml:space="preserve">SINALIZAÇÃO </t>
  </si>
  <si>
    <t>AV. MIGUEL ARRAIS DE ALENCAR</t>
  </si>
  <si>
    <t>FONTE DE PRECOS: (ONERADA) SICRO ABRIL 2022</t>
  </si>
  <si>
    <t>AV. MARECHAL DEODORO DA FONSECA</t>
  </si>
  <si>
    <t>LADEIRA PRETA</t>
  </si>
  <si>
    <t>12.1</t>
  </si>
  <si>
    <t xml:space="preserve">  </t>
  </si>
  <si>
    <t>FAIXA DE PEDESTRE ( EM FRENTE A PIZZARIA KI PIZZA )</t>
  </si>
  <si>
    <t>FAIXA DE RETENÇÃO</t>
  </si>
  <si>
    <t>FAIXA DE BORDO</t>
  </si>
  <si>
    <t>ZEBRADO ( ENTRADA DA CIDADE )</t>
  </si>
  <si>
    <t>LOMBADA ( EM FRENTE A PIZZARIA KI PIZZA )</t>
  </si>
  <si>
    <t>LOMBADA ( PRÓXIMO A NUTRIOVOS )</t>
  </si>
  <si>
    <t>LOMBADA ( EM FRENTE A GM SOLUÇÕES )</t>
  </si>
  <si>
    <t>FAIXA CENTRAL DUPLA ( 1° TRECHO )</t>
  </si>
  <si>
    <t>FAIXA CENTRAL DUPLA ( 2° TRECHO )</t>
  </si>
  <si>
    <t>FAIXA ÚNICA SECCIONADA ( 1° TRECHO )</t>
  </si>
  <si>
    <t>FAIXA ÚNICA SECCIONADA ( 2° TRECHO )</t>
  </si>
  <si>
    <t>FAIXA DE PEDESTRE ( EM FRENTE A AGENCIA DO TRABALHO )</t>
  </si>
  <si>
    <t>FAIXA DE PEDESTRE ( EM FRENTE AO MIX MERCADINHO )</t>
  </si>
  <si>
    <t>FAIXA DE PEDESTRE ( EM FRENTE ANTIGO MERCADO DE CARNE )</t>
  </si>
  <si>
    <t>FAIXA DE PEDESTRE ( EM FRENTE AO MARANATA )</t>
  </si>
  <si>
    <t>FAIXA DE PEDESTRE ( PRAÇA DE LAIA )</t>
  </si>
  <si>
    <t>LOMBADA ( EM FRENTE A CASA N° 595 )</t>
  </si>
  <si>
    <t>LOMBADA ( EM FRENTE AO SINDICATO TRABALHADOR RURAL )</t>
  </si>
  <si>
    <t>LOMBADA ( EM FRENTE A ROSA MASTER )</t>
  </si>
  <si>
    <t>LOMBADA ( EM FRENTE A BOTICÁRIO )</t>
  </si>
  <si>
    <t>LOMBADA ( EM FRENTE ANTIGO MERCADO DE CARNE )</t>
  </si>
  <si>
    <t>FAIXA CENTRAL DUPLA ( 3° TRECHO )</t>
  </si>
  <si>
    <t>FAIXA CENTRAL DUPLA ( 4° TRECHO )</t>
  </si>
  <si>
    <t>FAIXA CENTRAL DUPLA ( 5° TRECHO )</t>
  </si>
  <si>
    <t>FAIXA ÚNICA SECCIONADA ( 3° TRECHO )</t>
  </si>
  <si>
    <t>LOMBADA ( EM FRENTE AO HERCULANO BANDEIRA )</t>
  </si>
  <si>
    <t>LOMBADA ( EM FRENTE AO BANCO DO NORDESTE )</t>
  </si>
  <si>
    <t>FAIXA DE PEDESTRE ( EM FRENTE AO HERCULANO BANDEIRA )</t>
  </si>
  <si>
    <t>FAIXA CENTRAL ÚNICA</t>
  </si>
  <si>
    <t>FAIXA DE PEDESTRE ( AO LADO DA FARMÁCIA CENTER )</t>
  </si>
  <si>
    <t>FAIXA DE PEDESTRE ( AO LADO DA AGENCIA DO TRABALHO )</t>
  </si>
  <si>
    <t>6.1.2</t>
  </si>
  <si>
    <t>TRAV. RAUL BANDEIRA</t>
  </si>
  <si>
    <t>FAIXA DE PEDESTRE ( EM FRENTE AO TEATRO MUNICIPAL )</t>
  </si>
  <si>
    <t>7.1.2</t>
  </si>
  <si>
    <t>FAIXA DE PEDESTRE ( AO LADO DO PLAYGROUND )</t>
  </si>
  <si>
    <t>FAIXA DE PEDESTRE ( EM FRENTE A PREFEITURA )</t>
  </si>
  <si>
    <t>FAIXA CENTRAL DUPLA</t>
  </si>
  <si>
    <t>FAIXA DE PEDESTRE ( EM FRENTE AO MILK SHAKE )</t>
  </si>
  <si>
    <t>FAIXA DE PEDESTRE ( AO LADO DO CMP )</t>
  </si>
  <si>
    <t>FAIXA DE PEDESTRE ( ENTRADA DO TACREDO NEVES )</t>
  </si>
  <si>
    <t>FAIXA DE PEDESTRE ( EM FRENTE AO CMP )</t>
  </si>
  <si>
    <t>FAIXA DE RETENÇÃO 1</t>
  </si>
  <si>
    <t>FAIXA DE RETENÇÃO 2</t>
  </si>
  <si>
    <t>5.1.2</t>
  </si>
  <si>
    <t>OBJETO:CONTRATAÇÃO DE EMPRESA DE ENGENHARIA PARA IMPLEMENTAÇÃO DE SINALIZAÇÃO HORIZONTAL  EM  DIVERSAS RUAS, DO MUNICÍPIO DE PAUDALHO - 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</si>
</sst>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quot;R$&quot;\ #,##0.00"/>
    <numFmt numFmtId="167" formatCode="&quot;R$ &quot;#,##0_);\(&quot;R$ &quot;#,##0\)"/>
    <numFmt numFmtId="168" formatCode="0.0000%"/>
  </numFmts>
  <fonts count="40" x14ac:knownFonts="1">
    <font>
      <sz val="11"/>
      <color theme="1"/>
      <name val="Calibri"/>
      <family val="2"/>
      <scheme val="minor"/>
    </font>
    <font>
      <sz val="10"/>
      <name val="Arial"/>
      <family val="2"/>
    </font>
    <font>
      <b/>
      <u/>
      <sz val="13"/>
      <name val="Arial"/>
      <family val="2"/>
    </font>
    <font>
      <b/>
      <sz val="13"/>
      <name val="Arial"/>
      <family val="2"/>
    </font>
    <font>
      <b/>
      <sz val="10"/>
      <name val="Arial"/>
      <family val="2"/>
    </font>
    <font>
      <b/>
      <sz val="9"/>
      <name val="Arial"/>
      <family val="2"/>
    </font>
    <font>
      <b/>
      <sz val="8"/>
      <name val="Arial"/>
      <family val="2"/>
    </font>
    <font>
      <b/>
      <u/>
      <sz val="8"/>
      <name val="Arial"/>
      <family val="2"/>
    </font>
    <font>
      <sz val="8"/>
      <name val="Arial"/>
      <family val="2"/>
    </font>
    <font>
      <b/>
      <u/>
      <sz val="14"/>
      <name val="Arial"/>
      <family val="2"/>
    </font>
    <font>
      <b/>
      <sz val="14"/>
      <name val="Arial"/>
      <family val="2"/>
    </font>
    <font>
      <sz val="9"/>
      <name val="Arial"/>
      <family val="2"/>
    </font>
    <font>
      <b/>
      <sz val="12"/>
      <name val="Arial"/>
      <family val="2"/>
    </font>
    <font>
      <b/>
      <u/>
      <sz val="12"/>
      <name val="Arial"/>
      <family val="2"/>
    </font>
    <font>
      <sz val="10"/>
      <color indexed="8"/>
      <name val="Calibri"/>
      <family val="2"/>
    </font>
    <font>
      <i/>
      <sz val="10"/>
      <color indexed="8"/>
      <name val="Calibri"/>
      <family val="2"/>
    </font>
    <font>
      <b/>
      <sz val="10"/>
      <color indexed="8"/>
      <name val="Calibri"/>
      <family val="2"/>
    </font>
    <font>
      <sz val="8"/>
      <name val="Courier"/>
      <family val="3"/>
    </font>
    <font>
      <b/>
      <sz val="11"/>
      <name val="Arial"/>
      <family val="2"/>
    </font>
    <font>
      <sz val="10"/>
      <name val="Courier New"/>
      <family val="3"/>
    </font>
    <font>
      <sz val="8"/>
      <name val="Calibri"/>
      <family val="2"/>
    </font>
    <font>
      <sz val="8"/>
      <color indexed="8"/>
      <name val="Arial"/>
      <family val="2"/>
    </font>
    <font>
      <sz val="8"/>
      <color indexed="8"/>
      <name val="Courier"/>
      <family val="3"/>
    </font>
    <font>
      <b/>
      <sz val="8"/>
      <color indexed="8"/>
      <name val="Courier"/>
      <family val="3"/>
    </font>
    <font>
      <sz val="11"/>
      <color theme="1"/>
      <name val="Calibri"/>
      <family val="2"/>
      <scheme val="minor"/>
    </font>
    <font>
      <b/>
      <sz val="11"/>
      <color theme="1"/>
      <name val="Calibri"/>
      <family val="2"/>
      <scheme val="minor"/>
    </font>
    <font>
      <b/>
      <sz val="9"/>
      <color theme="1"/>
      <name val="Arial"/>
      <family val="2"/>
    </font>
    <font>
      <sz val="9"/>
      <color theme="1"/>
      <name val="Arial"/>
      <family val="2"/>
    </font>
    <font>
      <b/>
      <sz val="8"/>
      <color theme="1"/>
      <name val="Arial"/>
      <family val="2"/>
    </font>
    <font>
      <sz val="9"/>
      <color theme="1"/>
      <name val="Calibri"/>
      <family val="2"/>
      <scheme val="minor"/>
    </font>
    <font>
      <sz val="11"/>
      <name val="Calibri"/>
      <family val="2"/>
      <scheme val="minor"/>
    </font>
    <font>
      <b/>
      <sz val="11"/>
      <name val="Calibri"/>
      <family val="2"/>
      <scheme val="minor"/>
    </font>
    <font>
      <b/>
      <sz val="9"/>
      <name val="Calibri"/>
      <family val="2"/>
      <scheme val="minor"/>
    </font>
    <font>
      <sz val="9"/>
      <name val="Calibri"/>
      <family val="2"/>
      <scheme val="minor"/>
    </font>
    <font>
      <sz val="8"/>
      <color theme="1"/>
      <name val="Arial"/>
      <family val="2"/>
    </font>
    <font>
      <b/>
      <sz val="12"/>
      <color theme="1"/>
      <name val="Calibri"/>
      <family val="2"/>
      <scheme val="minor"/>
    </font>
    <font>
      <b/>
      <sz val="9"/>
      <color theme="1"/>
      <name val="Calibri"/>
      <family val="2"/>
      <scheme val="minor"/>
    </font>
    <font>
      <sz val="11"/>
      <color rgb="FF000000"/>
      <name val="Calibri"/>
      <family val="2"/>
    </font>
    <font>
      <sz val="8"/>
      <name val="Calibri"/>
      <family val="2"/>
      <scheme val="minor"/>
    </font>
    <font>
      <i/>
      <sz val="8"/>
      <name val="Arial"/>
      <family val="2"/>
    </font>
  </fonts>
  <fills count="13">
    <fill>
      <patternFill patternType="none"/>
    </fill>
    <fill>
      <patternFill patternType="gray125"/>
    </fill>
    <fill>
      <patternFill patternType="solid">
        <fgColor indexed="9"/>
        <bgColor indexed="8"/>
      </patternFill>
    </fill>
    <fill>
      <patternFill patternType="solid">
        <fgColor theme="0" tint="-0.14999847407452621"/>
        <bgColor indexed="64"/>
      </patternFill>
    </fill>
    <fill>
      <patternFill patternType="solid">
        <fgColor theme="0"/>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rgb="FFFFFF00"/>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theme="1" tint="0.499984740745262"/>
        <bgColor indexed="8"/>
      </patternFill>
    </fill>
    <fill>
      <patternFill patternType="solid">
        <fgColor theme="4" tint="0.79998168889431442"/>
        <bgColor indexed="64"/>
      </patternFill>
    </fill>
  </fills>
  <borders count="82">
    <border>
      <left/>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top/>
      <bottom/>
      <diagonal/>
    </border>
    <border>
      <left style="medium">
        <color indexed="64"/>
      </left>
      <right/>
      <top/>
      <bottom style="hair">
        <color indexed="64"/>
      </bottom>
      <diagonal/>
    </border>
    <border>
      <left/>
      <right/>
      <top/>
      <bottom style="medium">
        <color indexed="64"/>
      </bottom>
      <diagonal/>
    </border>
    <border>
      <left style="medium">
        <color indexed="64"/>
      </left>
      <right/>
      <top/>
      <bottom style="medium">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right/>
      <top style="medium">
        <color indexed="64"/>
      </top>
      <bottom/>
      <diagonal/>
    </border>
    <border>
      <left style="medium">
        <color indexed="64"/>
      </left>
      <right style="medium">
        <color indexed="64"/>
      </right>
      <top/>
      <bottom style="hair">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hair">
        <color indexed="64"/>
      </bottom>
      <diagonal/>
    </border>
    <border>
      <left style="thin">
        <color indexed="64"/>
      </left>
      <right style="thin">
        <color indexed="64"/>
      </right>
      <top/>
      <bottom style="hair">
        <color indexed="64"/>
      </bottom>
      <diagonal/>
    </border>
    <border>
      <left/>
      <right/>
      <top style="hair">
        <color indexed="64"/>
      </top>
      <bottom style="hair">
        <color indexed="64"/>
      </bottom>
      <diagonal/>
    </border>
    <border>
      <left/>
      <right/>
      <top style="hair">
        <color indexed="64"/>
      </top>
      <bottom/>
      <diagonal/>
    </border>
    <border>
      <left style="hair">
        <color indexed="64"/>
      </left>
      <right/>
      <top style="hair">
        <color indexed="64"/>
      </top>
      <bottom style="hair">
        <color indexed="64"/>
      </bottom>
      <diagonal/>
    </border>
    <border>
      <left style="hair">
        <color indexed="64"/>
      </left>
      <right/>
      <top/>
      <bottom/>
      <diagonal/>
    </border>
    <border>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hair">
        <color indexed="64"/>
      </bottom>
      <diagonal/>
    </border>
    <border>
      <left style="medium">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style="hair">
        <color indexed="64"/>
      </top>
      <bottom/>
      <diagonal/>
    </border>
    <border>
      <left style="thin">
        <color indexed="64"/>
      </left>
      <right style="medium">
        <color indexed="64"/>
      </right>
      <top style="hair">
        <color indexed="64"/>
      </top>
      <bottom/>
      <diagonal/>
    </border>
    <border>
      <left style="medium">
        <color indexed="64"/>
      </left>
      <right style="thin">
        <color indexed="64"/>
      </right>
      <top style="hair">
        <color indexed="64"/>
      </top>
      <bottom style="hair">
        <color indexed="64"/>
      </bottom>
      <diagonal/>
    </border>
    <border>
      <left/>
      <right style="medium">
        <color indexed="64"/>
      </right>
      <top/>
      <bottom style="medium">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bottom style="hair">
        <color indexed="64"/>
      </bottom>
      <diagonal/>
    </border>
    <border>
      <left/>
      <right style="thin">
        <color indexed="64"/>
      </right>
      <top/>
      <bottom style="hair">
        <color indexed="64"/>
      </bottom>
      <diagonal/>
    </border>
    <border>
      <left style="thin">
        <color indexed="64"/>
      </left>
      <right style="thin">
        <color indexed="64"/>
      </right>
      <top style="hair">
        <color indexed="64"/>
      </top>
      <bottom/>
      <diagonal/>
    </border>
    <border>
      <left style="medium">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hair">
        <color indexed="64"/>
      </bottom>
      <diagonal/>
    </border>
    <border>
      <left style="thin">
        <color indexed="64"/>
      </left>
      <right style="medium">
        <color indexed="64"/>
      </right>
      <top/>
      <bottom/>
      <diagonal/>
    </border>
    <border>
      <left style="thin">
        <color indexed="64"/>
      </left>
      <right/>
      <top style="medium">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medium">
        <color indexed="64"/>
      </right>
      <top style="hair">
        <color indexed="64"/>
      </top>
      <bottom style="thin">
        <color indexed="64"/>
      </bottom>
      <diagonal/>
    </border>
    <border>
      <left style="medium">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right style="thin">
        <color indexed="64"/>
      </right>
      <top style="thin">
        <color indexed="64"/>
      </top>
      <bottom style="thin">
        <color indexed="64"/>
      </bottom>
      <diagonal/>
    </border>
  </borders>
  <cellStyleXfs count="42">
    <xf numFmtId="0" fontId="0" fillId="0" borderId="0"/>
    <xf numFmtId="0" fontId="1" fillId="0" borderId="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 fillId="0" borderId="0"/>
    <xf numFmtId="0" fontId="1" fillId="0" borderId="0"/>
    <xf numFmtId="0" fontId="1" fillId="0" borderId="0"/>
    <xf numFmtId="0" fontId="37" fillId="0" borderId="0"/>
    <xf numFmtId="9" fontId="2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24" fillId="0" borderId="0" applyFont="0" applyFill="0" applyBorder="0" applyAlignment="0" applyProtection="0"/>
    <xf numFmtId="165" fontId="1" fillId="0" borderId="0" applyFont="0" applyFill="0" applyBorder="0" applyAlignment="0" applyProtection="0"/>
  </cellStyleXfs>
  <cellXfs count="665">
    <xf numFmtId="0" fontId="0" fillId="0" borderId="0" xfId="0"/>
    <xf numFmtId="0" fontId="0" fillId="0" borderId="0" xfId="0" applyAlignment="1">
      <alignment wrapText="1"/>
    </xf>
    <xf numFmtId="0" fontId="0" fillId="0" borderId="0" xfId="0" applyAlignment="1">
      <alignment horizontal="center" vertical="center"/>
    </xf>
    <xf numFmtId="4" fontId="8" fillId="0" borderId="1" xfId="9" applyNumberFormat="1" applyFont="1" applyFill="1" applyBorder="1" applyAlignment="1">
      <alignment horizontal="center" vertical="center" wrapText="1"/>
    </xf>
    <xf numFmtId="0" fontId="1" fillId="0" borderId="0" xfId="9"/>
    <xf numFmtId="4" fontId="5" fillId="0" borderId="2" xfId="21" applyNumberFormat="1" applyFont="1" applyBorder="1" applyAlignment="1">
      <alignment horizontal="center"/>
    </xf>
    <xf numFmtId="0" fontId="6" fillId="0" borderId="2" xfId="21" applyFont="1" applyBorder="1" applyAlignment="1">
      <alignment horizontal="center" vertical="center"/>
    </xf>
    <xf numFmtId="0" fontId="0" fillId="3" borderId="0" xfId="0" applyFill="1"/>
    <xf numFmtId="4" fontId="8" fillId="0" borderId="0" xfId="9" applyNumberFormat="1" applyFont="1" applyFill="1" applyBorder="1" applyAlignment="1">
      <alignment horizontal="center" vertical="center" wrapText="1"/>
    </xf>
    <xf numFmtId="4" fontId="0" fillId="0" borderId="0" xfId="0" applyNumberFormat="1"/>
    <xf numFmtId="4" fontId="0" fillId="0" borderId="0" xfId="0" applyNumberFormat="1" applyAlignment="1">
      <alignment horizontal="center"/>
    </xf>
    <xf numFmtId="4" fontId="0" fillId="0" borderId="0" xfId="0" applyNumberFormat="1" applyAlignment="1">
      <alignment vertical="center"/>
    </xf>
    <xf numFmtId="10" fontId="8" fillId="0" borderId="2" xfId="21" applyNumberFormat="1" applyFont="1" applyBorder="1" applyAlignment="1">
      <alignment horizontal="center"/>
    </xf>
    <xf numFmtId="4" fontId="0" fillId="0" borderId="0" xfId="0" applyNumberFormat="1" applyAlignment="1">
      <alignment horizontal="center" vertical="center"/>
    </xf>
    <xf numFmtId="4" fontId="0" fillId="0" borderId="0" xfId="0" applyNumberFormat="1" applyBorder="1" applyAlignment="1">
      <alignment horizontal="center" vertical="center"/>
    </xf>
    <xf numFmtId="0" fontId="1" fillId="0" borderId="0" xfId="9" applyBorder="1" applyAlignment="1"/>
    <xf numFmtId="0" fontId="26" fillId="0" borderId="0" xfId="9" applyFont="1" applyBorder="1" applyAlignment="1"/>
    <xf numFmtId="0" fontId="0" fillId="0" borderId="0" xfId="0" applyBorder="1"/>
    <xf numFmtId="0" fontId="8" fillId="0" borderId="4" xfId="17" applyFont="1" applyFill="1" applyBorder="1" applyAlignment="1">
      <alignment horizontal="center" vertical="center"/>
    </xf>
    <xf numFmtId="4" fontId="8" fillId="0" borderId="4" xfId="17" applyNumberFormat="1" applyFont="1" applyFill="1" applyBorder="1" applyAlignment="1">
      <alignment horizontal="center" vertical="center"/>
    </xf>
    <xf numFmtId="0" fontId="8" fillId="0" borderId="4" xfId="17" applyFont="1" applyFill="1" applyBorder="1" applyAlignment="1">
      <alignment horizontal="center" vertical="center" wrapText="1"/>
    </xf>
    <xf numFmtId="0" fontId="11" fillId="0" borderId="0" xfId="19" applyFont="1" applyFill="1" applyBorder="1" applyAlignment="1">
      <alignment horizontal="center" vertical="center"/>
    </xf>
    <xf numFmtId="0" fontId="11" fillId="0" borderId="0" xfId="19" applyFont="1" applyFill="1" applyBorder="1"/>
    <xf numFmtId="0" fontId="11" fillId="0" borderId="0" xfId="19" applyFont="1" applyFill="1" applyBorder="1" applyAlignment="1"/>
    <xf numFmtId="0" fontId="11" fillId="0" borderId="0" xfId="19" applyFont="1" applyFill="1" applyBorder="1" applyAlignment="1">
      <alignment horizontal="center"/>
    </xf>
    <xf numFmtId="0" fontId="5" fillId="0" borderId="0" xfId="19" applyFont="1" applyFill="1" applyBorder="1" applyAlignment="1">
      <alignment vertical="top"/>
    </xf>
    <xf numFmtId="0" fontId="5" fillId="0" borderId="0" xfId="19" applyFont="1" applyFill="1" applyBorder="1" applyAlignment="1">
      <alignment horizontal="center" vertical="top"/>
    </xf>
    <xf numFmtId="0" fontId="0" fillId="0" borderId="5" xfId="0" applyBorder="1"/>
    <xf numFmtId="0" fontId="5" fillId="0" borderId="5" xfId="19" applyFont="1" applyFill="1" applyBorder="1" applyAlignment="1">
      <alignment horizontal="center" vertical="center"/>
    </xf>
    <xf numFmtId="0" fontId="8" fillId="0" borderId="4" xfId="9" applyFont="1" applyFill="1" applyBorder="1" applyAlignment="1">
      <alignment horizontal="center" vertical="center" wrapText="1"/>
    </xf>
    <xf numFmtId="0" fontId="5" fillId="0" borderId="0" xfId="19" applyFont="1" applyFill="1" applyBorder="1" applyAlignment="1">
      <alignment horizontal="center" vertical="center"/>
    </xf>
    <xf numFmtId="0" fontId="0" fillId="0" borderId="7" xfId="0" applyBorder="1"/>
    <xf numFmtId="0" fontId="8" fillId="0" borderId="2" xfId="21" applyFont="1" applyBorder="1"/>
    <xf numFmtId="0" fontId="1" fillId="0" borderId="5" xfId="9" applyBorder="1"/>
    <xf numFmtId="0" fontId="1" fillId="0" borderId="0" xfId="9" applyBorder="1"/>
    <xf numFmtId="0" fontId="1" fillId="0" borderId="8" xfId="9" applyBorder="1"/>
    <xf numFmtId="4" fontId="8" fillId="0" borderId="9" xfId="9" applyNumberFormat="1" applyFont="1" applyFill="1" applyBorder="1" applyAlignment="1">
      <alignment horizontal="center" wrapText="1"/>
    </xf>
    <xf numFmtId="4" fontId="6" fillId="0" borderId="9" xfId="9" applyNumberFormat="1" applyFont="1" applyFill="1" applyBorder="1" applyAlignment="1">
      <alignment horizontal="center" wrapText="1"/>
    </xf>
    <xf numFmtId="4" fontId="0" fillId="0" borderId="0" xfId="0" applyNumberFormat="1" applyAlignment="1"/>
    <xf numFmtId="4" fontId="6" fillId="4" borderId="9" xfId="9" applyNumberFormat="1" applyFont="1" applyFill="1" applyBorder="1" applyAlignment="1">
      <alignment horizontal="center" wrapText="1"/>
    </xf>
    <xf numFmtId="4" fontId="8" fillId="4" borderId="9" xfId="9" applyNumberFormat="1" applyFont="1" applyFill="1" applyBorder="1" applyAlignment="1">
      <alignment horizontal="center" wrapText="1"/>
    </xf>
    <xf numFmtId="0" fontId="6" fillId="0" borderId="4" xfId="9" applyFont="1" applyFill="1" applyBorder="1" applyAlignment="1">
      <alignment horizontal="center" vertical="center" wrapText="1"/>
    </xf>
    <xf numFmtId="0" fontId="6" fillId="0" borderId="10" xfId="9" applyFont="1" applyFill="1" applyBorder="1" applyAlignment="1">
      <alignment horizontal="center" vertical="center" wrapText="1"/>
    </xf>
    <xf numFmtId="0" fontId="6" fillId="0" borderId="9" xfId="9" applyFont="1" applyFill="1" applyBorder="1" applyAlignment="1">
      <alignment horizontal="center" vertical="center" wrapText="1"/>
    </xf>
    <xf numFmtId="4" fontId="8" fillId="0" borderId="4" xfId="17" applyNumberFormat="1" applyFont="1" applyFill="1" applyBorder="1" applyAlignment="1">
      <alignment horizontal="center" vertical="center" wrapText="1"/>
    </xf>
    <xf numFmtId="0" fontId="27" fillId="0" borderId="0" xfId="9" applyFont="1" applyBorder="1" applyAlignment="1"/>
    <xf numFmtId="0" fontId="5" fillId="0" borderId="0" xfId="19" applyFont="1" applyFill="1" applyBorder="1" applyAlignment="1">
      <alignment vertical="center"/>
    </xf>
    <xf numFmtId="0" fontId="26" fillId="0" borderId="7" xfId="9" applyFont="1" applyBorder="1" applyAlignment="1"/>
    <xf numFmtId="0" fontId="6" fillId="0" borderId="6" xfId="9" applyFont="1" applyFill="1" applyBorder="1" applyAlignment="1">
      <alignment horizontal="center" vertical="center" wrapText="1"/>
    </xf>
    <xf numFmtId="4" fontId="8" fillId="0" borderId="0" xfId="17" applyNumberFormat="1" applyFont="1" applyFill="1" applyBorder="1" applyAlignment="1">
      <alignment horizontal="center" vertical="center"/>
    </xf>
    <xf numFmtId="0" fontId="6" fillId="0" borderId="12" xfId="9" applyFont="1" applyFill="1" applyBorder="1" applyAlignment="1">
      <alignment horizontal="center" vertical="center" wrapText="1"/>
    </xf>
    <xf numFmtId="0" fontId="9" fillId="0" borderId="0" xfId="19" applyFont="1" applyFill="1" applyBorder="1" applyAlignment="1">
      <alignment horizontal="center"/>
    </xf>
    <xf numFmtId="0" fontId="10" fillId="0" borderId="0" xfId="19" applyFont="1" applyFill="1" applyBorder="1" applyAlignment="1">
      <alignment horizontal="center" vertical="center"/>
    </xf>
    <xf numFmtId="0" fontId="2" fillId="0" borderId="0" xfId="19" applyFont="1" applyFill="1" applyBorder="1" applyAlignment="1">
      <alignment horizontal="center"/>
    </xf>
    <xf numFmtId="0" fontId="10" fillId="0" borderId="0" xfId="19" applyFont="1" applyFill="1" applyBorder="1" applyAlignment="1">
      <alignment horizontal="center"/>
    </xf>
    <xf numFmtId="0" fontId="4" fillId="0" borderId="0" xfId="19" applyFont="1" applyFill="1" applyBorder="1" applyAlignment="1">
      <alignment horizontal="justify" vertical="top" wrapText="1"/>
    </xf>
    <xf numFmtId="0" fontId="4" fillId="0" borderId="0" xfId="19" applyFont="1" applyFill="1" applyBorder="1" applyAlignment="1">
      <alignment horizontal="left"/>
    </xf>
    <xf numFmtId="0" fontId="5" fillId="0" borderId="0" xfId="19" applyFont="1" applyFill="1" applyBorder="1" applyAlignment="1">
      <alignment horizontal="center" vertical="center" wrapText="1"/>
    </xf>
    <xf numFmtId="166" fontId="5" fillId="5" borderId="0" xfId="19" applyNumberFormat="1" applyFont="1" applyFill="1" applyBorder="1" applyAlignment="1">
      <alignment horizontal="center" vertical="center"/>
    </xf>
    <xf numFmtId="4" fontId="6" fillId="6" borderId="0" xfId="17" applyNumberFormat="1" applyFont="1" applyFill="1" applyBorder="1" applyAlignment="1">
      <alignment horizontal="center" vertical="center"/>
    </xf>
    <xf numFmtId="0" fontId="0" fillId="0" borderId="0" xfId="0" applyFont="1"/>
    <xf numFmtId="0" fontId="0" fillId="0" borderId="0" xfId="0" applyFont="1" applyBorder="1"/>
    <xf numFmtId="0" fontId="0" fillId="0" borderId="0" xfId="0" applyAlignment="1">
      <alignment horizontal="left" wrapText="1"/>
    </xf>
    <xf numFmtId="4" fontId="0" fillId="0" borderId="0" xfId="0" applyNumberFormat="1" applyAlignment="1">
      <alignment horizontal="center" wrapText="1"/>
    </xf>
    <xf numFmtId="4" fontId="0" fillId="3" borderId="0" xfId="0" applyNumberFormat="1" applyFill="1" applyAlignment="1">
      <alignment horizontal="center" wrapText="1"/>
    </xf>
    <xf numFmtId="4" fontId="0" fillId="3" borderId="0" xfId="0" applyNumberFormat="1" applyFill="1" applyAlignment="1">
      <alignment horizontal="center"/>
    </xf>
    <xf numFmtId="0" fontId="25" fillId="0" borderId="0" xfId="0" applyFont="1" applyBorder="1" applyAlignment="1">
      <alignment horizontal="center" vertical="center"/>
    </xf>
    <xf numFmtId="4" fontId="25" fillId="0" borderId="0" xfId="0" applyNumberFormat="1" applyFont="1" applyBorder="1" applyAlignment="1">
      <alignment horizontal="center" vertical="center"/>
    </xf>
    <xf numFmtId="4" fontId="25" fillId="0" borderId="0" xfId="0" applyNumberFormat="1" applyFont="1" applyBorder="1" applyAlignment="1">
      <alignment horizontal="center" vertical="center" wrapText="1"/>
    </xf>
    <xf numFmtId="0" fontId="0" fillId="0" borderId="0" xfId="0" applyFont="1" applyBorder="1" applyAlignment="1">
      <alignment horizontal="center"/>
    </xf>
    <xf numFmtId="4" fontId="0" fillId="0" borderId="0" xfId="0" applyNumberFormat="1" applyFont="1" applyBorder="1" applyAlignment="1">
      <alignment horizontal="center"/>
    </xf>
    <xf numFmtId="4" fontId="0" fillId="0" borderId="0" xfId="0" applyNumberFormat="1" applyFont="1" applyBorder="1" applyAlignment="1">
      <alignment horizontal="center" wrapText="1"/>
    </xf>
    <xf numFmtId="0" fontId="0" fillId="0" borderId="0" xfId="0" applyFont="1" applyFill="1" applyBorder="1" applyAlignment="1">
      <alignment horizontal="center"/>
    </xf>
    <xf numFmtId="4" fontId="0" fillId="0" borderId="0" xfId="0" applyNumberFormat="1" applyFont="1" applyFill="1" applyBorder="1" applyAlignment="1">
      <alignment horizontal="center"/>
    </xf>
    <xf numFmtId="4" fontId="0" fillId="0" borderId="0" xfId="0" applyNumberFormat="1" applyFont="1" applyFill="1" applyBorder="1" applyAlignment="1">
      <alignment horizontal="center" wrapText="1"/>
    </xf>
    <xf numFmtId="0" fontId="0" fillId="0" borderId="0" xfId="0" applyFill="1"/>
    <xf numFmtId="4" fontId="0" fillId="0" borderId="0" xfId="0" applyNumberFormat="1" applyBorder="1" applyAlignment="1">
      <alignment horizontal="center"/>
    </xf>
    <xf numFmtId="4" fontId="0" fillId="0" borderId="0" xfId="0" applyNumberFormat="1" applyBorder="1" applyAlignment="1">
      <alignment horizontal="center" wrapText="1"/>
    </xf>
    <xf numFmtId="4" fontId="8" fillId="7" borderId="0" xfId="17" applyNumberFormat="1" applyFont="1" applyFill="1" applyBorder="1" applyAlignment="1">
      <alignment horizontal="center" vertical="center"/>
    </xf>
    <xf numFmtId="0" fontId="4" fillId="0" borderId="0" xfId="19" applyFont="1" applyFill="1" applyBorder="1" applyAlignment="1">
      <alignment horizontal="left" wrapText="1"/>
    </xf>
    <xf numFmtId="0" fontId="2" fillId="0" borderId="0" xfId="19" applyFont="1" applyFill="1" applyBorder="1" applyAlignment="1">
      <alignment horizontal="left" wrapText="1"/>
    </xf>
    <xf numFmtId="0" fontId="9" fillId="0" borderId="0" xfId="19" applyFont="1" applyFill="1" applyBorder="1" applyAlignment="1">
      <alignment horizontal="left" wrapText="1"/>
    </xf>
    <xf numFmtId="0" fontId="10" fillId="0" borderId="0" xfId="19" applyFont="1" applyFill="1" applyBorder="1" applyAlignment="1">
      <alignment horizontal="left" vertical="center" wrapText="1"/>
    </xf>
    <xf numFmtId="0" fontId="10" fillId="0" borderId="0" xfId="19" applyFont="1" applyFill="1" applyBorder="1" applyAlignment="1">
      <alignment horizontal="left" wrapText="1"/>
    </xf>
    <xf numFmtId="0" fontId="4" fillId="0" borderId="0" xfId="19" applyFont="1" applyFill="1" applyBorder="1" applyAlignment="1">
      <alignment horizontal="left" vertical="top" wrapText="1"/>
    </xf>
    <xf numFmtId="0" fontId="5" fillId="0" borderId="0" xfId="19" applyFont="1" applyFill="1" applyBorder="1" applyAlignment="1">
      <alignment horizontal="left" vertical="center" wrapText="1"/>
    </xf>
    <xf numFmtId="0" fontId="0" fillId="7" borderId="0" xfId="0" applyFont="1" applyFill="1" applyBorder="1" applyAlignment="1">
      <alignment horizontal="center"/>
    </xf>
    <xf numFmtId="4" fontId="0" fillId="7" borderId="0" xfId="0" applyNumberFormat="1" applyFont="1" applyFill="1" applyBorder="1" applyAlignment="1">
      <alignment horizontal="center"/>
    </xf>
    <xf numFmtId="4" fontId="0" fillId="7" borderId="0" xfId="0" applyNumberFormat="1" applyFont="1" applyFill="1" applyBorder="1" applyAlignment="1">
      <alignment horizontal="center" wrapText="1"/>
    </xf>
    <xf numFmtId="0" fontId="0" fillId="7" borderId="0" xfId="0" applyFill="1"/>
    <xf numFmtId="0" fontId="0" fillId="7" borderId="0" xfId="0" applyFont="1" applyFill="1" applyBorder="1"/>
    <xf numFmtId="0" fontId="0" fillId="7" borderId="0" xfId="0" applyFont="1" applyFill="1"/>
    <xf numFmtId="0" fontId="0" fillId="0" borderId="0" xfId="0" applyAlignment="1">
      <alignment horizontal="center" wrapText="1"/>
    </xf>
    <xf numFmtId="0" fontId="8" fillId="4" borderId="4" xfId="17" applyFont="1" applyFill="1" applyBorder="1" applyAlignment="1">
      <alignment horizontal="center" vertical="center"/>
    </xf>
    <xf numFmtId="0" fontId="8" fillId="4" borderId="4" xfId="17" applyFont="1" applyFill="1" applyBorder="1" applyAlignment="1">
      <alignment horizontal="center" vertical="center" wrapText="1"/>
    </xf>
    <xf numFmtId="0" fontId="8" fillId="4" borderId="4" xfId="17" applyFont="1" applyFill="1" applyBorder="1" applyAlignment="1">
      <alignment horizontal="left" vertical="center" wrapText="1"/>
    </xf>
    <xf numFmtId="4" fontId="8" fillId="4" borderId="4" xfId="17" applyNumberFormat="1" applyFont="1" applyFill="1" applyBorder="1" applyAlignment="1">
      <alignment horizontal="center" vertical="center" wrapText="1"/>
    </xf>
    <xf numFmtId="4" fontId="8" fillId="4" borderId="4" xfId="17" applyNumberFormat="1" applyFont="1" applyFill="1" applyBorder="1" applyAlignment="1">
      <alignment horizontal="center" vertical="center"/>
    </xf>
    <xf numFmtId="0" fontId="8" fillId="4" borderId="4" xfId="17" applyFont="1" applyFill="1" applyBorder="1" applyAlignment="1">
      <alignment vertical="center" wrapText="1"/>
    </xf>
    <xf numFmtId="166" fontId="5" fillId="4" borderId="0" xfId="19" applyNumberFormat="1" applyFont="1" applyFill="1" applyBorder="1" applyAlignment="1">
      <alignment horizontal="left" vertical="center" wrapText="1"/>
    </xf>
    <xf numFmtId="4" fontId="6" fillId="4" borderId="0" xfId="17" applyNumberFormat="1" applyFont="1" applyFill="1" applyBorder="1" applyAlignment="1">
      <alignment horizontal="left" vertical="center" wrapText="1"/>
    </xf>
    <xf numFmtId="4" fontId="8" fillId="4" borderId="0" xfId="17" applyNumberFormat="1" applyFont="1" applyFill="1" applyBorder="1" applyAlignment="1">
      <alignment horizontal="left" vertical="center" wrapText="1"/>
    </xf>
    <xf numFmtId="0" fontId="5" fillId="4" borderId="0" xfId="19" applyFont="1" applyFill="1" applyBorder="1" applyAlignment="1">
      <alignment horizontal="left" vertical="top" wrapText="1"/>
    </xf>
    <xf numFmtId="0" fontId="5" fillId="4" borderId="0" xfId="19" applyFont="1" applyFill="1" applyBorder="1" applyAlignment="1">
      <alignment horizontal="left" vertical="center" wrapText="1"/>
    </xf>
    <xf numFmtId="0" fontId="0" fillId="4" borderId="0" xfId="0" applyFill="1" applyAlignment="1">
      <alignment horizontal="left" wrapText="1"/>
    </xf>
    <xf numFmtId="0" fontId="0" fillId="4" borderId="0" xfId="0" applyFill="1" applyAlignment="1"/>
    <xf numFmtId="0" fontId="0" fillId="4" borderId="0" xfId="0" applyFill="1"/>
    <xf numFmtId="0" fontId="0" fillId="4" borderId="0" xfId="0" applyFill="1" applyAlignment="1">
      <alignment horizontal="center" vertical="center"/>
    </xf>
    <xf numFmtId="0" fontId="0" fillId="4" borderId="0" xfId="0" applyFill="1" applyAlignment="1">
      <alignment horizontal="center" vertical="center" wrapText="1"/>
    </xf>
    <xf numFmtId="0" fontId="0" fillId="4" borderId="0" xfId="0" applyFill="1" applyAlignment="1">
      <alignment wrapText="1"/>
    </xf>
    <xf numFmtId="4" fontId="0" fillId="4" borderId="13" xfId="0" applyNumberFormat="1" applyFill="1" applyBorder="1" applyAlignment="1">
      <alignment horizontal="center" wrapText="1"/>
    </xf>
    <xf numFmtId="4" fontId="0" fillId="4" borderId="13" xfId="0" applyNumberFormat="1" applyFill="1" applyBorder="1" applyAlignment="1">
      <alignment horizontal="center"/>
    </xf>
    <xf numFmtId="0" fontId="0" fillId="4" borderId="0" xfId="0" applyFill="1" applyAlignment="1">
      <alignment horizontal="center"/>
    </xf>
    <xf numFmtId="4" fontId="0" fillId="4" borderId="0" xfId="0" applyNumberFormat="1" applyFill="1" applyAlignment="1">
      <alignment horizontal="center"/>
    </xf>
    <xf numFmtId="0" fontId="0" fillId="4" borderId="0" xfId="0" applyFill="1" applyAlignment="1">
      <alignment horizontal="center" wrapText="1"/>
    </xf>
    <xf numFmtId="4" fontId="0" fillId="4" borderId="0" xfId="0" applyNumberFormat="1" applyFill="1"/>
    <xf numFmtId="0" fontId="28" fillId="6" borderId="0" xfId="9" applyFont="1" applyFill="1" applyBorder="1" applyAlignment="1">
      <alignment vertical="center" wrapText="1"/>
    </xf>
    <xf numFmtId="0" fontId="9" fillId="0" borderId="0" xfId="19" applyFont="1" applyFill="1" applyBorder="1" applyAlignment="1"/>
    <xf numFmtId="0" fontId="10" fillId="0" borderId="0" xfId="19" applyFont="1" applyFill="1" applyBorder="1" applyAlignment="1">
      <alignment vertical="center"/>
    </xf>
    <xf numFmtId="0" fontId="2" fillId="0" borderId="0" xfId="19" applyFont="1" applyFill="1" applyBorder="1" applyAlignment="1"/>
    <xf numFmtId="0" fontId="4" fillId="0" borderId="0" xfId="19" applyFont="1" applyFill="1" applyBorder="1" applyAlignment="1">
      <alignment vertical="top" wrapText="1"/>
    </xf>
    <xf numFmtId="0" fontId="4" fillId="0" borderId="0" xfId="19" applyFont="1" applyFill="1" applyBorder="1" applyAlignment="1"/>
    <xf numFmtId="166" fontId="5" fillId="0" borderId="0" xfId="19" applyNumberFormat="1" applyFont="1" applyFill="1" applyBorder="1" applyAlignment="1">
      <alignment horizontal="center" vertical="center"/>
    </xf>
    <xf numFmtId="4" fontId="8" fillId="4" borderId="0" xfId="17" applyNumberFormat="1" applyFont="1" applyFill="1" applyBorder="1" applyAlignment="1">
      <alignment horizontal="center" vertical="center"/>
    </xf>
    <xf numFmtId="0" fontId="5" fillId="4" borderId="14" xfId="19" applyFont="1" applyFill="1" applyBorder="1" applyAlignment="1">
      <alignment vertical="center"/>
    </xf>
    <xf numFmtId="0" fontId="5" fillId="4" borderId="15" xfId="19" applyFont="1" applyFill="1" applyBorder="1" applyAlignment="1">
      <alignment vertical="center"/>
    </xf>
    <xf numFmtId="0" fontId="5" fillId="4" borderId="16" xfId="19" applyFont="1" applyFill="1" applyBorder="1" applyAlignment="1">
      <alignment vertical="center"/>
    </xf>
    <xf numFmtId="0" fontId="5" fillId="4" borderId="0" xfId="19" applyFont="1" applyFill="1" applyBorder="1" applyAlignment="1">
      <alignment vertical="center"/>
    </xf>
    <xf numFmtId="0" fontId="15" fillId="0" borderId="17" xfId="0" applyFont="1" applyBorder="1" applyAlignment="1">
      <alignment horizontal="center"/>
    </xf>
    <xf numFmtId="0" fontId="15" fillId="0" borderId="13" xfId="0" applyFont="1" applyBorder="1" applyAlignment="1">
      <alignment horizontal="center"/>
    </xf>
    <xf numFmtId="0" fontId="14" fillId="0" borderId="18" xfId="0" applyFont="1" applyBorder="1"/>
    <xf numFmtId="0" fontId="14" fillId="0" borderId="19" xfId="0" applyFont="1" applyFill="1" applyBorder="1" applyAlignment="1">
      <alignment horizontal="center"/>
    </xf>
    <xf numFmtId="0" fontId="14" fillId="0" borderId="20" xfId="0" applyFont="1" applyBorder="1"/>
    <xf numFmtId="0" fontId="14" fillId="0" borderId="9" xfId="0" applyFont="1" applyFill="1" applyBorder="1" applyAlignment="1">
      <alignment horizontal="center"/>
    </xf>
    <xf numFmtId="0" fontId="14" fillId="0" borderId="21" xfId="0" applyFont="1" applyBorder="1"/>
    <xf numFmtId="0" fontId="14" fillId="0" borderId="22" xfId="0" applyFont="1" applyBorder="1"/>
    <xf numFmtId="0" fontId="14" fillId="0" borderId="10" xfId="0" applyFont="1" applyBorder="1"/>
    <xf numFmtId="0" fontId="14" fillId="0" borderId="1" xfId="0" applyFont="1" applyFill="1" applyBorder="1" applyAlignment="1">
      <alignment horizontal="center"/>
    </xf>
    <xf numFmtId="0" fontId="14" fillId="0" borderId="23" xfId="0" applyFont="1" applyBorder="1"/>
    <xf numFmtId="0" fontId="14" fillId="0" borderId="0" xfId="0" applyFont="1" applyBorder="1"/>
    <xf numFmtId="0" fontId="14" fillId="0" borderId="24" xfId="0" applyFont="1" applyBorder="1"/>
    <xf numFmtId="0" fontId="14" fillId="0" borderId="25" xfId="0" applyFont="1" applyFill="1" applyBorder="1" applyAlignment="1">
      <alignment horizontal="center"/>
    </xf>
    <xf numFmtId="0" fontId="13" fillId="0" borderId="0" xfId="19" applyFont="1" applyFill="1" applyBorder="1" applyAlignment="1"/>
    <xf numFmtId="0" fontId="12" fillId="0" borderId="0" xfId="19" applyFont="1" applyFill="1" applyBorder="1" applyAlignment="1">
      <alignment vertical="center"/>
    </xf>
    <xf numFmtId="0" fontId="0" fillId="0" borderId="0" xfId="0" applyFill="1" applyBorder="1"/>
    <xf numFmtId="0" fontId="0" fillId="7" borderId="0" xfId="0" applyFill="1" applyBorder="1"/>
    <xf numFmtId="4" fontId="10" fillId="0" borderId="0" xfId="19" applyNumberFormat="1" applyFont="1" applyFill="1" applyBorder="1" applyAlignment="1">
      <alignment horizontal="center"/>
    </xf>
    <xf numFmtId="0" fontId="4" fillId="0" borderId="0" xfId="19" applyFont="1" applyFill="1" applyBorder="1" applyAlignment="1">
      <alignment vertical="center" wrapText="1"/>
    </xf>
    <xf numFmtId="0" fontId="4" fillId="0" borderId="0" xfId="19" applyFont="1" applyFill="1" applyBorder="1" applyAlignment="1">
      <alignment vertical="center"/>
    </xf>
    <xf numFmtId="0" fontId="14" fillId="0" borderId="5" xfId="0" applyFont="1" applyBorder="1"/>
    <xf numFmtId="0" fontId="14" fillId="0" borderId="26" xfId="0" applyFont="1" applyBorder="1"/>
    <xf numFmtId="0" fontId="15" fillId="0" borderId="27" xfId="0" applyFont="1" applyBorder="1" applyAlignment="1">
      <alignment horizontal="center"/>
    </xf>
    <xf numFmtId="0" fontId="15" fillId="0" borderId="28" xfId="0" applyFont="1" applyBorder="1" applyAlignment="1">
      <alignment horizontal="center"/>
    </xf>
    <xf numFmtId="0" fontId="14" fillId="0" borderId="6" xfId="0" applyFont="1" applyBorder="1"/>
    <xf numFmtId="10" fontId="16" fillId="0" borderId="29" xfId="26" applyNumberFormat="1" applyFont="1" applyFill="1" applyBorder="1" applyProtection="1">
      <protection locked="0"/>
    </xf>
    <xf numFmtId="0" fontId="14" fillId="0" borderId="30" xfId="0" applyFont="1" applyBorder="1"/>
    <xf numFmtId="10" fontId="16" fillId="0" borderId="31" xfId="26" applyNumberFormat="1" applyFont="1" applyFill="1" applyBorder="1" applyProtection="1">
      <protection locked="0"/>
    </xf>
    <xf numFmtId="0" fontId="14" fillId="0" borderId="32" xfId="0" applyFont="1" applyBorder="1"/>
    <xf numFmtId="10" fontId="16" fillId="0" borderId="33" xfId="26" applyNumberFormat="1" applyFont="1" applyFill="1" applyBorder="1" applyProtection="1">
      <protection locked="0"/>
    </xf>
    <xf numFmtId="10" fontId="14" fillId="0" borderId="33" xfId="26" applyNumberFormat="1" applyFont="1" applyFill="1" applyBorder="1" applyProtection="1">
      <protection locked="0"/>
    </xf>
    <xf numFmtId="10" fontId="14" fillId="0" borderId="31" xfId="26" applyNumberFormat="1" applyFont="1" applyFill="1" applyBorder="1" applyProtection="1"/>
    <xf numFmtId="10" fontId="14" fillId="0" borderId="33" xfId="26" applyNumberFormat="1" applyFont="1" applyFill="1" applyBorder="1" applyAlignment="1" applyProtection="1">
      <alignment horizontal="right"/>
    </xf>
    <xf numFmtId="2" fontId="8" fillId="0" borderId="31" xfId="9" applyNumberFormat="1" applyFont="1" applyFill="1" applyBorder="1" applyAlignment="1">
      <alignment horizontal="center" wrapText="1"/>
    </xf>
    <xf numFmtId="0" fontId="29" fillId="0" borderId="0" xfId="0" applyFont="1"/>
    <xf numFmtId="0" fontId="29" fillId="4" borderId="0" xfId="0" applyFont="1" applyFill="1"/>
    <xf numFmtId="0" fontId="11" fillId="4" borderId="4" xfId="17" applyFont="1" applyFill="1" applyBorder="1" applyAlignment="1">
      <alignment horizontal="center" vertical="center" wrapText="1"/>
    </xf>
    <xf numFmtId="0" fontId="29" fillId="4" borderId="0" xfId="0" applyFont="1" applyFill="1" applyAlignment="1">
      <alignment wrapText="1"/>
    </xf>
    <xf numFmtId="44" fontId="8" fillId="4" borderId="4" xfId="2" applyFont="1" applyFill="1" applyBorder="1" applyAlignment="1">
      <alignment horizontal="center" vertical="center"/>
    </xf>
    <xf numFmtId="44" fontId="24" fillId="4" borderId="0" xfId="2" applyFont="1" applyFill="1"/>
    <xf numFmtId="44" fontId="24" fillId="4" borderId="0" xfId="2" applyFont="1" applyFill="1" applyAlignment="1">
      <alignment wrapText="1"/>
    </xf>
    <xf numFmtId="44" fontId="24" fillId="0" borderId="0" xfId="2" applyFont="1" applyAlignment="1">
      <alignment wrapText="1"/>
    </xf>
    <xf numFmtId="44" fontId="24" fillId="0" borderId="0" xfId="2" applyFont="1"/>
    <xf numFmtId="44" fontId="24" fillId="0" borderId="0" xfId="2" applyFont="1" applyAlignment="1">
      <alignment horizontal="center" wrapText="1"/>
    </xf>
    <xf numFmtId="44" fontId="5" fillId="0" borderId="3" xfId="2" applyFont="1" applyFill="1" applyBorder="1" applyAlignment="1">
      <alignment horizontal="center" vertical="center" wrapText="1"/>
    </xf>
    <xf numFmtId="44" fontId="24" fillId="4" borderId="13" xfId="2" applyFont="1" applyFill="1" applyBorder="1" applyAlignment="1">
      <alignment horizontal="center" wrapText="1"/>
    </xf>
    <xf numFmtId="44" fontId="24" fillId="4" borderId="13" xfId="2" applyFont="1" applyFill="1" applyBorder="1" applyAlignment="1">
      <alignment horizontal="center"/>
    </xf>
    <xf numFmtId="44" fontId="24" fillId="4" borderId="0" xfId="2" applyFont="1" applyFill="1" applyAlignment="1">
      <alignment horizontal="center"/>
    </xf>
    <xf numFmtId="0" fontId="6" fillId="8" borderId="4" xfId="9" applyFont="1" applyFill="1" applyBorder="1" applyAlignment="1">
      <alignment horizontal="center" vertical="center" wrapText="1"/>
    </xf>
    <xf numFmtId="0" fontId="7" fillId="8" borderId="4" xfId="9" applyFont="1" applyFill="1" applyBorder="1" applyAlignment="1">
      <alignment horizontal="left" vertical="center" wrapText="1"/>
    </xf>
    <xf numFmtId="44" fontId="6" fillId="8" borderId="4" xfId="2" applyFont="1" applyFill="1" applyBorder="1" applyAlignment="1">
      <alignment horizontal="center"/>
    </xf>
    <xf numFmtId="0" fontId="8" fillId="8" borderId="4" xfId="9" applyFont="1" applyFill="1" applyBorder="1" applyAlignment="1">
      <alignment horizontal="center" vertical="center" wrapText="1"/>
    </xf>
    <xf numFmtId="4" fontId="30" fillId="0" borderId="0" xfId="0" applyNumberFormat="1" applyFont="1" applyBorder="1" applyAlignment="1"/>
    <xf numFmtId="0" fontId="6" fillId="0" borderId="34" xfId="24" applyFont="1" applyFill="1" applyBorder="1" applyAlignment="1">
      <alignment horizontal="right" vertical="center"/>
    </xf>
    <xf numFmtId="0" fontId="1" fillId="0" borderId="7" xfId="9" applyBorder="1"/>
    <xf numFmtId="0" fontId="1" fillId="0" borderId="35" xfId="9" applyBorder="1"/>
    <xf numFmtId="0" fontId="16" fillId="9" borderId="36" xfId="0" applyFont="1" applyFill="1" applyBorder="1"/>
    <xf numFmtId="0" fontId="16" fillId="9" borderId="37" xfId="0" applyFont="1" applyFill="1" applyBorder="1"/>
    <xf numFmtId="10" fontId="16" fillId="9" borderId="38" xfId="26" applyNumberFormat="1" applyFont="1" applyFill="1" applyBorder="1"/>
    <xf numFmtId="0" fontId="11" fillId="4" borderId="0" xfId="19" applyFont="1" applyFill="1" applyBorder="1"/>
    <xf numFmtId="0" fontId="5" fillId="4" borderId="0" xfId="19" applyFont="1" applyFill="1" applyBorder="1" applyAlignment="1">
      <alignment vertical="top"/>
    </xf>
    <xf numFmtId="0" fontId="0" fillId="0" borderId="0" xfId="0" applyAlignment="1"/>
    <xf numFmtId="0" fontId="0" fillId="0" borderId="0" xfId="0" applyNumberFormat="1" applyAlignment="1">
      <alignment horizontal="center" vertical="center"/>
    </xf>
    <xf numFmtId="0" fontId="19" fillId="0" borderId="0" xfId="0" applyNumberFormat="1" applyFont="1" applyAlignment="1">
      <alignment horizontal="center" vertical="center"/>
    </xf>
    <xf numFmtId="0" fontId="19" fillId="0" borderId="0" xfId="0" applyFont="1" applyAlignment="1">
      <alignment horizontal="left" wrapText="1"/>
    </xf>
    <xf numFmtId="0" fontId="19" fillId="0" borderId="0" xfId="0" applyFont="1" applyAlignment="1">
      <alignment horizontal="center" vertical="center"/>
    </xf>
    <xf numFmtId="0" fontId="5" fillId="0" borderId="0" xfId="9" applyFont="1" applyFill="1" applyBorder="1" applyAlignment="1">
      <alignment horizontal="center" vertical="center" wrapText="1"/>
    </xf>
    <xf numFmtId="4" fontId="30" fillId="0" borderId="5" xfId="0" applyNumberFormat="1" applyFont="1" applyBorder="1" applyAlignment="1">
      <alignment horizontal="center" vertical="center"/>
    </xf>
    <xf numFmtId="4" fontId="30" fillId="0" borderId="0" xfId="0" applyNumberFormat="1" applyFont="1" applyBorder="1" applyAlignment="1">
      <alignment horizontal="center" vertical="center"/>
    </xf>
    <xf numFmtId="0" fontId="17" fillId="0" borderId="5" xfId="0" applyFont="1" applyBorder="1" applyAlignment="1">
      <alignment horizontal="center" vertical="center"/>
    </xf>
    <xf numFmtId="0" fontId="0" fillId="0" borderId="0" xfId="0" applyAlignment="1">
      <alignment horizontal="left" vertical="center"/>
    </xf>
    <xf numFmtId="0" fontId="0" fillId="4" borderId="0" xfId="0" applyFill="1" applyAlignment="1">
      <alignment horizontal="left" vertical="center"/>
    </xf>
    <xf numFmtId="0" fontId="0" fillId="4" borderId="0" xfId="0" applyFill="1" applyAlignment="1">
      <alignment horizontal="left" vertical="center" wrapText="1"/>
    </xf>
    <xf numFmtId="2" fontId="6" fillId="0" borderId="31" xfId="9" applyNumberFormat="1" applyFont="1" applyFill="1" applyBorder="1" applyAlignment="1">
      <alignment horizontal="center" wrapText="1"/>
    </xf>
    <xf numFmtId="2" fontId="0" fillId="0" borderId="0" xfId="0" applyNumberFormat="1" applyAlignment="1">
      <alignment horizontal="center"/>
    </xf>
    <xf numFmtId="2" fontId="0" fillId="0" borderId="0" xfId="0" applyNumberFormat="1"/>
    <xf numFmtId="0" fontId="8" fillId="0" borderId="41" xfId="9" applyFont="1" applyFill="1" applyBorder="1" applyAlignment="1">
      <alignment horizontal="right" vertical="center" wrapText="1"/>
    </xf>
    <xf numFmtId="0" fontId="0" fillId="0" borderId="0" xfId="0" applyAlignment="1">
      <alignment vertical="center" wrapText="1"/>
    </xf>
    <xf numFmtId="0" fontId="0" fillId="0" borderId="0" xfId="0" applyAlignment="1">
      <alignment vertical="center"/>
    </xf>
    <xf numFmtId="0" fontId="0" fillId="0" borderId="0" xfId="0" applyAlignment="1">
      <alignment horizontal="left" vertical="center" wrapText="1"/>
    </xf>
    <xf numFmtId="2" fontId="5" fillId="0" borderId="3" xfId="2" applyNumberFormat="1" applyFont="1" applyFill="1" applyBorder="1" applyAlignment="1">
      <alignment horizontal="center" vertical="center" wrapText="1"/>
    </xf>
    <xf numFmtId="2" fontId="8" fillId="4" borderId="4" xfId="17" applyNumberFormat="1" applyFont="1" applyFill="1" applyBorder="1" applyAlignment="1">
      <alignment horizontal="center" vertical="center" wrapText="1"/>
    </xf>
    <xf numFmtId="2" fontId="8" fillId="4" borderId="4" xfId="2" applyNumberFormat="1" applyFont="1" applyFill="1" applyBorder="1" applyAlignment="1">
      <alignment horizontal="center" vertical="center" wrapText="1"/>
    </xf>
    <xf numFmtId="2" fontId="8" fillId="8" borderId="4" xfId="17" applyNumberFormat="1" applyFont="1" applyFill="1" applyBorder="1" applyAlignment="1">
      <alignment horizontal="center"/>
    </xf>
    <xf numFmtId="2" fontId="24" fillId="0" borderId="0" xfId="2" applyNumberFormat="1" applyFont="1"/>
    <xf numFmtId="2" fontId="0" fillId="4" borderId="0" xfId="0" applyNumberFormat="1" applyFill="1"/>
    <xf numFmtId="2" fontId="24" fillId="4" borderId="0" xfId="2" applyNumberFormat="1" applyFont="1" applyFill="1"/>
    <xf numFmtId="2" fontId="0" fillId="4" borderId="0" xfId="0" applyNumberFormat="1" applyFill="1" applyAlignment="1">
      <alignment wrapText="1"/>
    </xf>
    <xf numFmtId="2" fontId="24" fillId="4" borderId="13" xfId="2" applyNumberFormat="1" applyFont="1" applyFill="1" applyBorder="1" applyAlignment="1">
      <alignment horizontal="center" wrapText="1"/>
    </xf>
    <xf numFmtId="2" fontId="24" fillId="4" borderId="13" xfId="2" applyNumberFormat="1" applyFont="1" applyFill="1" applyBorder="1" applyAlignment="1">
      <alignment horizontal="center"/>
    </xf>
    <xf numFmtId="2" fontId="24" fillId="4" borderId="0" xfId="2" applyNumberFormat="1" applyFont="1" applyFill="1" applyAlignment="1">
      <alignment horizontal="center"/>
    </xf>
    <xf numFmtId="0" fontId="26" fillId="10" borderId="12" xfId="9" applyFont="1" applyFill="1" applyBorder="1" applyAlignment="1">
      <alignment horizontal="center" vertical="center" wrapText="1"/>
    </xf>
    <xf numFmtId="0" fontId="26" fillId="10" borderId="12" xfId="9" applyFont="1" applyFill="1" applyBorder="1" applyAlignment="1">
      <alignment vertical="center" wrapText="1"/>
    </xf>
    <xf numFmtId="0" fontId="26" fillId="10" borderId="6" xfId="9" applyFont="1" applyFill="1" applyBorder="1" applyAlignment="1">
      <alignment vertical="center" wrapText="1"/>
    </xf>
    <xf numFmtId="0" fontId="26" fillId="10" borderId="19" xfId="9" applyFont="1" applyFill="1" applyBorder="1" applyAlignment="1">
      <alignment horizontal="center" vertical="center" wrapText="1"/>
    </xf>
    <xf numFmtId="0" fontId="5" fillId="8" borderId="6" xfId="9" applyFont="1" applyFill="1" applyBorder="1" applyAlignment="1">
      <alignment horizontal="center" vertical="center" wrapText="1"/>
    </xf>
    <xf numFmtId="0" fontId="5" fillId="8" borderId="12" xfId="9" applyFont="1" applyFill="1" applyBorder="1" applyAlignment="1">
      <alignment horizontal="center" vertical="center" wrapText="1"/>
    </xf>
    <xf numFmtId="0" fontId="5" fillId="8" borderId="42" xfId="9" applyFont="1" applyFill="1" applyBorder="1" applyAlignment="1">
      <alignment horizontal="left" vertical="center" wrapText="1"/>
    </xf>
    <xf numFmtId="0" fontId="5" fillId="8" borderId="19" xfId="9" applyFont="1" applyFill="1" applyBorder="1" applyAlignment="1">
      <alignment horizontal="center" vertical="center" wrapText="1"/>
    </xf>
    <xf numFmtId="0" fontId="6" fillId="0" borderId="9" xfId="9" applyFont="1" applyFill="1" applyBorder="1" applyAlignment="1">
      <alignment horizontal="left" vertical="center" wrapText="1"/>
    </xf>
    <xf numFmtId="0" fontId="26" fillId="10" borderId="19" xfId="9" applyFont="1" applyFill="1" applyBorder="1" applyAlignment="1">
      <alignment vertical="center" wrapText="1"/>
    </xf>
    <xf numFmtId="2" fontId="26" fillId="10" borderId="29" xfId="9" applyNumberFormat="1" applyFont="1" applyFill="1" applyBorder="1" applyAlignment="1">
      <alignment vertical="center" wrapText="1"/>
    </xf>
    <xf numFmtId="4" fontId="32" fillId="0" borderId="5" xfId="0" applyNumberFormat="1" applyFont="1" applyBorder="1" applyAlignment="1">
      <alignment horizontal="center" vertical="center"/>
    </xf>
    <xf numFmtId="4" fontId="33" fillId="0" borderId="0" xfId="0" applyNumberFormat="1" applyFont="1" applyBorder="1" applyAlignment="1">
      <alignment horizontal="center" vertical="center"/>
    </xf>
    <xf numFmtId="4" fontId="33" fillId="0" borderId="0" xfId="0" applyNumberFormat="1" applyFont="1" applyBorder="1" applyAlignment="1"/>
    <xf numFmtId="4" fontId="5" fillId="8" borderId="19" xfId="9" applyNumberFormat="1" applyFont="1" applyFill="1" applyBorder="1" applyAlignment="1">
      <alignment horizontal="center" wrapText="1"/>
    </xf>
    <xf numFmtId="2" fontId="5" fillId="8" borderId="29" xfId="9" applyNumberFormat="1" applyFont="1" applyFill="1" applyBorder="1" applyAlignment="1">
      <alignment horizontal="center" wrapText="1"/>
    </xf>
    <xf numFmtId="9" fontId="33" fillId="0" borderId="0" xfId="26" applyFont="1" applyBorder="1" applyAlignment="1"/>
    <xf numFmtId="0" fontId="28" fillId="10" borderId="4" xfId="9" applyFont="1" applyFill="1" applyBorder="1" applyAlignment="1">
      <alignment horizontal="left" vertical="center" wrapText="1"/>
    </xf>
    <xf numFmtId="0" fontId="26" fillId="10" borderId="4" xfId="9" applyFont="1" applyFill="1" applyBorder="1" applyAlignment="1">
      <alignment horizontal="left" vertical="center" wrapText="1"/>
    </xf>
    <xf numFmtId="0" fontId="34" fillId="10" borderId="4" xfId="9" applyFont="1" applyFill="1" applyBorder="1" applyAlignment="1">
      <alignment horizontal="left" vertical="center" wrapText="1"/>
    </xf>
    <xf numFmtId="2" fontId="28" fillId="10" borderId="4" xfId="9" applyNumberFormat="1" applyFont="1" applyFill="1" applyBorder="1" applyAlignment="1">
      <alignment horizontal="left" vertical="center" wrapText="1"/>
    </xf>
    <xf numFmtId="44" fontId="28" fillId="10" borderId="4" xfId="2" applyFont="1" applyFill="1" applyBorder="1" applyAlignment="1">
      <alignment horizontal="center" vertical="center" wrapText="1"/>
    </xf>
    <xf numFmtId="0" fontId="5" fillId="8" borderId="4" xfId="9" applyFont="1" applyFill="1" applyBorder="1" applyAlignment="1">
      <alignment horizontal="center" vertical="center" wrapText="1"/>
    </xf>
    <xf numFmtId="0" fontId="6" fillId="10" borderId="4" xfId="9" applyFont="1" applyFill="1" applyBorder="1" applyAlignment="1">
      <alignment horizontal="center" vertical="center" wrapText="1"/>
    </xf>
    <xf numFmtId="0" fontId="5" fillId="10" borderId="30" xfId="9" applyFont="1" applyFill="1" applyBorder="1" applyAlignment="1">
      <alignment horizontal="center" vertical="center" wrapText="1"/>
    </xf>
    <xf numFmtId="0" fontId="8" fillId="10" borderId="4" xfId="9" applyFont="1" applyFill="1" applyBorder="1" applyAlignment="1">
      <alignment horizontal="center" vertical="center" wrapText="1"/>
    </xf>
    <xf numFmtId="2" fontId="8" fillId="10" borderId="4" xfId="17" applyNumberFormat="1" applyFont="1" applyFill="1" applyBorder="1" applyAlignment="1">
      <alignment horizontal="center"/>
    </xf>
    <xf numFmtId="44" fontId="6" fillId="10" borderId="4" xfId="2" applyFont="1" applyFill="1" applyBorder="1" applyAlignment="1">
      <alignment horizontal="center"/>
    </xf>
    <xf numFmtId="0" fontId="3" fillId="4" borderId="11" xfId="9" applyFont="1" applyFill="1" applyBorder="1" applyAlignment="1">
      <alignment vertical="center" wrapText="1"/>
    </xf>
    <xf numFmtId="0" fontId="3" fillId="4" borderId="11" xfId="9" applyFont="1" applyFill="1" applyBorder="1" applyAlignment="1">
      <alignment horizontal="center" vertical="center" wrapText="1"/>
    </xf>
    <xf numFmtId="2" fontId="3" fillId="4" borderId="40" xfId="9" applyNumberFormat="1" applyFont="1" applyFill="1" applyBorder="1" applyAlignment="1">
      <alignment vertical="center" wrapText="1"/>
    </xf>
    <xf numFmtId="4" fontId="4" fillId="4" borderId="0" xfId="9" applyNumberFormat="1" applyFont="1" applyFill="1" applyBorder="1" applyAlignment="1">
      <alignment horizontal="center" wrapText="1"/>
    </xf>
    <xf numFmtId="2" fontId="4" fillId="4" borderId="26" xfId="9" applyNumberFormat="1" applyFont="1" applyFill="1" applyBorder="1" applyAlignment="1">
      <alignment horizontal="center" wrapText="1"/>
    </xf>
    <xf numFmtId="0" fontId="10" fillId="4" borderId="7" xfId="19" applyFont="1" applyFill="1" applyBorder="1" applyAlignment="1">
      <alignment horizontal="center"/>
    </xf>
    <xf numFmtId="2" fontId="10" fillId="4" borderId="7" xfId="19" applyNumberFormat="1" applyFont="1" applyFill="1" applyBorder="1" applyAlignment="1">
      <alignment horizontal="center"/>
    </xf>
    <xf numFmtId="2" fontId="10" fillId="4" borderId="7" xfId="2" applyNumberFormat="1" applyFont="1" applyFill="1" applyBorder="1" applyAlignment="1">
      <alignment horizontal="center"/>
    </xf>
    <xf numFmtId="44" fontId="10" fillId="4" borderId="7" xfId="2" applyFont="1" applyFill="1" applyBorder="1" applyAlignment="1">
      <alignment horizontal="center"/>
    </xf>
    <xf numFmtId="0" fontId="0" fillId="4" borderId="11" xfId="0" applyFill="1" applyBorder="1"/>
    <xf numFmtId="0" fontId="29" fillId="4" borderId="11" xfId="0" applyFont="1" applyFill="1" applyBorder="1"/>
    <xf numFmtId="0" fontId="0" fillId="4" borderId="11" xfId="0" applyFill="1" applyBorder="1" applyAlignment="1">
      <alignment horizontal="left" vertical="center"/>
    </xf>
    <xf numFmtId="2" fontId="0" fillId="4" borderId="11" xfId="0" applyNumberFormat="1" applyFill="1" applyBorder="1"/>
    <xf numFmtId="2" fontId="24" fillId="4" borderId="11" xfId="2" applyNumberFormat="1" applyFont="1" applyFill="1" applyBorder="1"/>
    <xf numFmtId="44" fontId="24" fillId="4" borderId="11" xfId="2" applyFont="1" applyFill="1" applyBorder="1"/>
    <xf numFmtId="0" fontId="0" fillId="4" borderId="0" xfId="0" applyFill="1" applyBorder="1"/>
    <xf numFmtId="2" fontId="0" fillId="4" borderId="0" xfId="0" applyNumberFormat="1" applyFill="1" applyBorder="1"/>
    <xf numFmtId="2" fontId="24" fillId="4" borderId="0" xfId="2" applyNumberFormat="1" applyFont="1" applyFill="1" applyBorder="1"/>
    <xf numFmtId="44" fontId="24" fillId="4" borderId="0" xfId="2" applyFont="1" applyFill="1" applyBorder="1"/>
    <xf numFmtId="2" fontId="11" fillId="4" borderId="0" xfId="2" applyNumberFormat="1" applyFont="1" applyFill="1" applyBorder="1" applyAlignment="1">
      <alignment horizontal="center"/>
    </xf>
    <xf numFmtId="44" fontId="11" fillId="4" borderId="0" xfId="2" applyFont="1" applyFill="1" applyBorder="1" applyAlignment="1">
      <alignment horizontal="center"/>
    </xf>
    <xf numFmtId="0" fontId="5" fillId="4" borderId="0" xfId="19" applyFont="1" applyFill="1" applyBorder="1" applyAlignment="1">
      <alignment horizontal="center" vertical="center"/>
    </xf>
    <xf numFmtId="2" fontId="5" fillId="4" borderId="0" xfId="2" applyNumberFormat="1" applyFont="1" applyFill="1" applyBorder="1" applyAlignment="1">
      <alignment horizontal="center" vertical="center"/>
    </xf>
    <xf numFmtId="44" fontId="5" fillId="4" borderId="0" xfId="2" applyFont="1" applyFill="1" applyBorder="1" applyAlignment="1">
      <alignment horizontal="center" vertical="center"/>
    </xf>
    <xf numFmtId="0" fontId="5" fillId="4" borderId="8" xfId="19" applyFont="1" applyFill="1" applyBorder="1" applyAlignment="1">
      <alignment vertical="center"/>
    </xf>
    <xf numFmtId="0" fontId="5" fillId="4" borderId="7" xfId="19" applyFont="1" applyFill="1" applyBorder="1" applyAlignment="1">
      <alignment vertical="center"/>
    </xf>
    <xf numFmtId="0" fontId="5" fillId="4" borderId="35" xfId="19" applyFont="1" applyFill="1" applyBorder="1" applyAlignment="1">
      <alignment vertical="center"/>
    </xf>
    <xf numFmtId="0" fontId="27" fillId="0" borderId="7" xfId="9" applyFont="1" applyBorder="1" applyAlignment="1"/>
    <xf numFmtId="0" fontId="4" fillId="4" borderId="0" xfId="9" applyFont="1" applyFill="1" applyBorder="1" applyAlignment="1">
      <alignment horizontal="center" vertical="center" wrapText="1"/>
    </xf>
    <xf numFmtId="9" fontId="24" fillId="0" borderId="0" xfId="26" applyFont="1"/>
    <xf numFmtId="10" fontId="24" fillId="0" borderId="0" xfId="26" applyNumberFormat="1" applyFont="1"/>
    <xf numFmtId="44" fontId="28" fillId="10" borderId="4" xfId="2" applyFont="1" applyFill="1" applyBorder="1" applyAlignment="1">
      <alignment horizontal="left" vertical="center" wrapText="1"/>
    </xf>
    <xf numFmtId="44" fontId="8" fillId="8" borderId="4" xfId="2" applyFont="1" applyFill="1" applyBorder="1" applyAlignment="1">
      <alignment horizontal="center"/>
    </xf>
    <xf numFmtId="44" fontId="8" fillId="0" borderId="4" xfId="2" applyFont="1" applyFill="1" applyBorder="1" applyAlignment="1">
      <alignment horizontal="center" vertical="center" wrapText="1"/>
    </xf>
    <xf numFmtId="44" fontId="8" fillId="10" borderId="4" xfId="2" applyFont="1" applyFill="1" applyBorder="1" applyAlignment="1">
      <alignment horizontal="center"/>
    </xf>
    <xf numFmtId="0" fontId="2" fillId="0" borderId="0" xfId="21" applyFont="1" applyFill="1" applyBorder="1" applyAlignment="1">
      <alignment vertical="center"/>
    </xf>
    <xf numFmtId="44" fontId="8" fillId="0" borderId="2" xfId="2" applyFont="1" applyBorder="1" applyAlignment="1">
      <alignment horizontal="center"/>
    </xf>
    <xf numFmtId="0" fontId="36" fillId="0" borderId="57" xfId="0" applyFont="1" applyBorder="1" applyAlignment="1">
      <alignment horizontal="center" vertical="center"/>
    </xf>
    <xf numFmtId="0" fontId="36" fillId="0" borderId="13" xfId="0" applyFont="1" applyBorder="1" applyAlignment="1">
      <alignment horizontal="center" vertical="center"/>
    </xf>
    <xf numFmtId="0" fontId="36" fillId="0" borderId="13" xfId="0" applyFont="1" applyBorder="1" applyAlignment="1">
      <alignment horizontal="center" vertical="center" wrapText="1"/>
    </xf>
    <xf numFmtId="0" fontId="36" fillId="0" borderId="28" xfId="0" applyFont="1" applyBorder="1" applyAlignment="1">
      <alignment horizontal="center" vertical="center" wrapText="1"/>
    </xf>
    <xf numFmtId="44" fontId="0" fillId="0" borderId="26" xfId="0" applyNumberFormat="1" applyBorder="1"/>
    <xf numFmtId="0" fontId="22" fillId="11" borderId="57" xfId="25" applyFont="1" applyFill="1" applyBorder="1" applyAlignment="1">
      <alignment horizontal="center" vertical="center" wrapText="1"/>
    </xf>
    <xf numFmtId="0" fontId="23" fillId="11" borderId="13" xfId="25" applyFont="1" applyFill="1" applyBorder="1" applyAlignment="1">
      <alignment horizontal="left" vertical="center" wrapText="1"/>
    </xf>
    <xf numFmtId="0" fontId="23" fillId="11" borderId="13" xfId="25" applyFont="1" applyFill="1" applyBorder="1" applyAlignment="1">
      <alignment horizontal="center" vertical="center" wrapText="1"/>
    </xf>
    <xf numFmtId="4" fontId="23" fillId="11" borderId="13" xfId="25" applyNumberFormat="1" applyFont="1" applyFill="1" applyBorder="1" applyAlignment="1">
      <alignment horizontal="center" vertical="center" wrapText="1"/>
    </xf>
    <xf numFmtId="44" fontId="23" fillId="11" borderId="28" xfId="2" applyFont="1" applyFill="1" applyBorder="1" applyAlignment="1">
      <alignment horizontal="center" vertical="center" wrapText="1"/>
    </xf>
    <xf numFmtId="0" fontId="21" fillId="2" borderId="57" xfId="25" applyFont="1" applyFill="1" applyBorder="1" applyAlignment="1">
      <alignment horizontal="center" vertical="center" wrapText="1"/>
    </xf>
    <xf numFmtId="0" fontId="21" fillId="2" borderId="13" xfId="25" applyFont="1" applyFill="1" applyBorder="1" applyAlignment="1">
      <alignment horizontal="center" vertical="center" wrapText="1"/>
    </xf>
    <xf numFmtId="0" fontId="21" fillId="2" borderId="13" xfId="25" applyFont="1" applyFill="1" applyBorder="1" applyAlignment="1">
      <alignment horizontal="left" vertical="center" wrapText="1"/>
    </xf>
    <xf numFmtId="164" fontId="21" fillId="2" borderId="13" xfId="25" applyNumberFormat="1" applyFont="1" applyFill="1" applyBorder="1" applyAlignment="1">
      <alignment horizontal="center" vertical="center" wrapText="1"/>
    </xf>
    <xf numFmtId="164" fontId="21" fillId="2" borderId="28" xfId="25" applyNumberFormat="1" applyFont="1" applyFill="1" applyBorder="1" applyAlignment="1">
      <alignment horizontal="center" vertical="center" wrapText="1"/>
    </xf>
    <xf numFmtId="164" fontId="30" fillId="3" borderId="58" xfId="0" applyNumberFormat="1" applyFont="1" applyFill="1" applyBorder="1"/>
    <xf numFmtId="44" fontId="24" fillId="0" borderId="13" xfId="3" applyFont="1" applyBorder="1" applyAlignment="1"/>
    <xf numFmtId="0" fontId="0" fillId="0" borderId="13" xfId="0" applyBorder="1"/>
    <xf numFmtId="0" fontId="0" fillId="0" borderId="28" xfId="0" applyBorder="1"/>
    <xf numFmtId="49" fontId="22" fillId="11" borderId="13" xfId="25" applyNumberFormat="1" applyFont="1" applyFill="1" applyBorder="1" applyAlignment="1">
      <alignment horizontal="center" vertical="center" wrapText="1"/>
    </xf>
    <xf numFmtId="3" fontId="21" fillId="2" borderId="13" xfId="25" applyNumberFormat="1" applyFont="1" applyFill="1" applyBorder="1" applyAlignment="1">
      <alignment horizontal="center" vertical="center" wrapText="1"/>
    </xf>
    <xf numFmtId="0" fontId="1" fillId="0" borderId="11" xfId="9" applyBorder="1"/>
    <xf numFmtId="0" fontId="1" fillId="0" borderId="40" xfId="9" applyBorder="1"/>
    <xf numFmtId="0" fontId="1" fillId="0" borderId="26" xfId="9" applyBorder="1"/>
    <xf numFmtId="0" fontId="8" fillId="0" borderId="39" xfId="21" applyFont="1" applyBorder="1"/>
    <xf numFmtId="0" fontId="6" fillId="0" borderId="11" xfId="21" applyFont="1" applyBorder="1" applyAlignment="1">
      <alignment horizontal="center" vertical="center"/>
    </xf>
    <xf numFmtId="4" fontId="8" fillId="0" borderId="11" xfId="21" applyNumberFormat="1" applyFont="1" applyBorder="1" applyAlignment="1">
      <alignment horizontal="center"/>
    </xf>
    <xf numFmtId="10" fontId="8" fillId="0" borderId="11" xfId="21" applyNumberFormat="1" applyFont="1" applyBorder="1" applyAlignment="1">
      <alignment horizontal="center"/>
    </xf>
    <xf numFmtId="4" fontId="1" fillId="0" borderId="11" xfId="9" applyNumberFormat="1" applyBorder="1"/>
    <xf numFmtId="2" fontId="8" fillId="12" borderId="4" xfId="9" applyNumberFormat="1" applyFont="1" applyFill="1" applyBorder="1" applyAlignment="1">
      <alignment horizontal="center" vertical="center" wrapText="1"/>
    </xf>
    <xf numFmtId="2" fontId="8" fillId="10" borderId="4" xfId="9" applyNumberFormat="1" applyFont="1" applyFill="1" applyBorder="1" applyAlignment="1">
      <alignment horizontal="center"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19" xfId="9" applyFont="1" applyFill="1" applyBorder="1" applyAlignment="1">
      <alignment horizontal="center" vertical="center" wrapText="1"/>
    </xf>
    <xf numFmtId="4" fontId="5" fillId="4" borderId="19" xfId="9" applyNumberFormat="1" applyFont="1" applyFill="1" applyBorder="1" applyAlignment="1">
      <alignment horizontal="center" wrapText="1"/>
    </xf>
    <xf numFmtId="2" fontId="5" fillId="4" borderId="29" xfId="9" applyNumberFormat="1" applyFont="1" applyFill="1" applyBorder="1" applyAlignment="1">
      <alignment horizontal="center" wrapText="1"/>
    </xf>
    <xf numFmtId="4" fontId="31" fillId="4" borderId="5" xfId="0" applyNumberFormat="1" applyFont="1" applyFill="1" applyBorder="1" applyAlignment="1">
      <alignment horizontal="center" vertical="center"/>
    </xf>
    <xf numFmtId="4" fontId="30" fillId="4" borderId="0" xfId="0" applyNumberFormat="1" applyFont="1" applyFill="1" applyBorder="1" applyAlignment="1">
      <alignment horizontal="center" vertical="center"/>
    </xf>
    <xf numFmtId="9" fontId="30" fillId="4" borderId="0" xfId="26" applyFont="1" applyFill="1" applyBorder="1" applyAlignment="1"/>
    <xf numFmtId="0" fontId="1" fillId="0" borderId="16" xfId="9" applyBorder="1"/>
    <xf numFmtId="0" fontId="1" fillId="0" borderId="15" xfId="9" applyBorder="1"/>
    <xf numFmtId="0" fontId="5" fillId="0" borderId="0" xfId="19" applyFont="1" applyFill="1" applyBorder="1" applyAlignment="1">
      <alignment horizontal="center" vertical="center"/>
    </xf>
    <xf numFmtId="0" fontId="4" fillId="0" borderId="40" xfId="27" applyNumberFormat="1" applyFont="1" applyFill="1" applyBorder="1" applyAlignment="1">
      <alignment horizontal="center" vertical="center" wrapText="1"/>
    </xf>
    <xf numFmtId="44" fontId="5" fillId="0" borderId="16" xfId="2" applyFont="1" applyFill="1" applyBorder="1" applyAlignment="1">
      <alignment horizontal="center" vertical="center"/>
    </xf>
    <xf numFmtId="0" fontId="0" fillId="0" borderId="0" xfId="0" applyBorder="1" applyAlignment="1">
      <alignment horizontal="left" vertical="center"/>
    </xf>
    <xf numFmtId="44" fontId="10" fillId="4" borderId="48" xfId="2" applyFont="1" applyFill="1" applyBorder="1" applyAlignment="1">
      <alignment horizontal="center"/>
    </xf>
    <xf numFmtId="44" fontId="5" fillId="0" borderId="67" xfId="2" applyFont="1" applyFill="1" applyBorder="1" applyAlignment="1">
      <alignment horizontal="center" vertical="center"/>
    </xf>
    <xf numFmtId="0" fontId="28" fillId="10" borderId="31" xfId="9" applyFont="1" applyFill="1" applyBorder="1" applyAlignment="1">
      <alignment horizontal="center" vertical="center" wrapText="1"/>
    </xf>
    <xf numFmtId="44" fontId="28" fillId="10" borderId="34" xfId="2" applyFont="1" applyFill="1" applyBorder="1" applyAlignment="1">
      <alignment horizontal="center" vertical="center" wrapText="1"/>
    </xf>
    <xf numFmtId="0" fontId="6" fillId="8" borderId="31" xfId="9" applyFont="1" applyFill="1" applyBorder="1" applyAlignment="1">
      <alignment horizontal="center" vertical="center" wrapText="1"/>
    </xf>
    <xf numFmtId="44" fontId="6" fillId="8" borderId="34" xfId="2" applyFont="1" applyFill="1" applyBorder="1" applyAlignment="1">
      <alignment horizontal="center" vertical="center"/>
    </xf>
    <xf numFmtId="44" fontId="8" fillId="4" borderId="34" xfId="2" applyFont="1" applyFill="1" applyBorder="1" applyAlignment="1">
      <alignment horizontal="center" vertical="center"/>
    </xf>
    <xf numFmtId="0" fontId="6" fillId="10" borderId="31" xfId="9" applyFont="1" applyFill="1" applyBorder="1" applyAlignment="1">
      <alignment horizontal="center" vertical="center" wrapText="1"/>
    </xf>
    <xf numFmtId="44" fontId="6" fillId="10" borderId="34" xfId="2" applyFont="1" applyFill="1" applyBorder="1" applyAlignment="1">
      <alignment horizontal="center" vertical="center"/>
    </xf>
    <xf numFmtId="0" fontId="0" fillId="4" borderId="71" xfId="0" applyFill="1" applyBorder="1"/>
    <xf numFmtId="44" fontId="24" fillId="4" borderId="47" xfId="2" applyFont="1" applyFill="1" applyBorder="1"/>
    <xf numFmtId="0" fontId="11" fillId="4" borderId="62" xfId="19" applyFont="1" applyFill="1" applyBorder="1"/>
    <xf numFmtId="0" fontId="0" fillId="4" borderId="62" xfId="0" applyFill="1" applyBorder="1"/>
    <xf numFmtId="44" fontId="24" fillId="4" borderId="63" xfId="2" applyFont="1" applyFill="1" applyBorder="1"/>
    <xf numFmtId="44" fontId="11" fillId="4" borderId="63" xfId="2" applyFont="1" applyFill="1" applyBorder="1" applyAlignment="1">
      <alignment horizontal="center"/>
    </xf>
    <xf numFmtId="0" fontId="5" fillId="4" borderId="62" xfId="19" applyFont="1" applyFill="1" applyBorder="1" applyAlignment="1">
      <alignment horizontal="center" vertical="center"/>
    </xf>
    <xf numFmtId="44" fontId="5" fillId="4" borderId="63" xfId="2" applyFont="1" applyFill="1" applyBorder="1" applyAlignment="1">
      <alignment horizontal="center" vertical="center"/>
    </xf>
    <xf numFmtId="0" fontId="0" fillId="4" borderId="72" xfId="0" applyFill="1" applyBorder="1"/>
    <xf numFmtId="0" fontId="11" fillId="4" borderId="73" xfId="19" applyFont="1" applyFill="1" applyBorder="1" applyAlignment="1">
      <alignment horizontal="center" vertical="center"/>
    </xf>
    <xf numFmtId="0" fontId="0" fillId="4" borderId="73" xfId="0" applyFill="1" applyBorder="1" applyAlignment="1">
      <alignment horizontal="left" vertical="center"/>
    </xf>
    <xf numFmtId="2" fontId="24" fillId="4" borderId="73" xfId="2" applyNumberFormat="1" applyFont="1" applyFill="1" applyBorder="1"/>
    <xf numFmtId="44" fontId="24" fillId="4" borderId="73" xfId="2" applyFont="1" applyFill="1" applyBorder="1"/>
    <xf numFmtId="44" fontId="24" fillId="4" borderId="74" xfId="2" applyFont="1" applyFill="1" applyBorder="1"/>
    <xf numFmtId="4" fontId="30" fillId="0" borderId="5" xfId="0" applyNumberFormat="1" applyFont="1" applyBorder="1" applyAlignment="1">
      <alignment horizontal="center" vertical="center"/>
    </xf>
    <xf numFmtId="4" fontId="30" fillId="0" borderId="5" xfId="0" applyNumberFormat="1" applyFont="1" applyBorder="1" applyAlignment="1">
      <alignment horizontal="center" vertical="center"/>
    </xf>
    <xf numFmtId="4" fontId="30" fillId="0" borderId="5" xfId="0" applyNumberFormat="1" applyFont="1" applyBorder="1" applyAlignment="1">
      <alignment horizontal="center" vertical="center"/>
    </xf>
    <xf numFmtId="4" fontId="30" fillId="0" borderId="0" xfId="0" applyNumberFormat="1" applyFont="1" applyBorder="1" applyAlignment="1">
      <alignment horizontal="center" vertical="center"/>
    </xf>
    <xf numFmtId="165" fontId="5" fillId="0" borderId="44" xfId="34" applyFont="1" applyFill="1" applyBorder="1" applyAlignment="1">
      <alignment horizontal="center"/>
    </xf>
    <xf numFmtId="0" fontId="6" fillId="0" borderId="13" xfId="21" applyFont="1" applyFill="1" applyBorder="1" applyAlignment="1">
      <alignment horizontal="left" vertical="center" wrapText="1"/>
    </xf>
    <xf numFmtId="44" fontId="8" fillId="0" borderId="13" xfId="2" applyFont="1" applyFill="1" applyBorder="1" applyAlignment="1">
      <alignment horizontal="center"/>
    </xf>
    <xf numFmtId="10" fontId="8" fillId="0" borderId="13" xfId="26" applyNumberFormat="1" applyFont="1" applyFill="1" applyBorder="1" applyAlignment="1">
      <alignment horizontal="center"/>
    </xf>
    <xf numFmtId="168" fontId="8" fillId="0" borderId="13" xfId="26" applyNumberFormat="1" applyFont="1" applyFill="1" applyBorder="1" applyAlignment="1">
      <alignment horizontal="center"/>
    </xf>
    <xf numFmtId="4" fontId="1" fillId="0" borderId="13" xfId="9" applyNumberFormat="1" applyBorder="1"/>
    <xf numFmtId="0" fontId="1" fillId="0" borderId="13" xfId="9" applyBorder="1"/>
    <xf numFmtId="44" fontId="8" fillId="0" borderId="13" xfId="2" applyNumberFormat="1" applyFont="1" applyFill="1" applyBorder="1" applyAlignment="1">
      <alignment horizontal="center"/>
    </xf>
    <xf numFmtId="0" fontId="6" fillId="0" borderId="13" xfId="21" applyFont="1" applyFill="1" applyBorder="1" applyAlignment="1">
      <alignment horizontal="left" vertical="center"/>
    </xf>
    <xf numFmtId="10" fontId="8" fillId="0" borderId="13" xfId="21" applyNumberFormat="1" applyFont="1" applyFill="1" applyBorder="1" applyAlignment="1">
      <alignment horizontal="center"/>
    </xf>
    <xf numFmtId="44" fontId="8" fillId="0" borderId="13" xfId="40" applyNumberFormat="1" applyFont="1" applyFill="1" applyBorder="1" applyAlignment="1">
      <alignment horizontal="center" vertical="center"/>
    </xf>
    <xf numFmtId="9" fontId="8" fillId="0" borderId="13" xfId="26" applyFont="1" applyFill="1" applyBorder="1" applyAlignment="1">
      <alignment horizontal="center"/>
    </xf>
    <xf numFmtId="0" fontId="6" fillId="0" borderId="13" xfId="21" applyFont="1" applyFill="1" applyBorder="1" applyAlignment="1">
      <alignment horizontal="justify" vertical="center" wrapText="1"/>
    </xf>
    <xf numFmtId="9" fontId="8" fillId="0" borderId="13" xfId="21" applyNumberFormat="1" applyFont="1" applyFill="1" applyBorder="1" applyAlignment="1">
      <alignment horizontal="center"/>
    </xf>
    <xf numFmtId="0" fontId="8" fillId="0" borderId="3" xfId="21" applyFont="1" applyBorder="1"/>
    <xf numFmtId="0" fontId="6" fillId="0" borderId="3" xfId="21" applyFont="1" applyBorder="1" applyAlignment="1">
      <alignment horizontal="center" vertical="center"/>
    </xf>
    <xf numFmtId="44" fontId="8" fillId="0" borderId="3" xfId="2" applyFont="1" applyBorder="1" applyAlignment="1">
      <alignment horizontal="center"/>
    </xf>
    <xf numFmtId="10" fontId="8" fillId="0" borderId="3" xfId="21" applyNumberFormat="1" applyFont="1" applyBorder="1" applyAlignment="1">
      <alignment horizontal="center"/>
    </xf>
    <xf numFmtId="0" fontId="8" fillId="0" borderId="42" xfId="9" applyFont="1" applyFill="1" applyBorder="1" applyAlignment="1">
      <alignment horizontal="right" wrapText="1"/>
    </xf>
    <xf numFmtId="0" fontId="8" fillId="0" borderId="6" xfId="9" applyFont="1" applyFill="1" applyBorder="1" applyAlignment="1">
      <alignment horizontal="center" vertical="center" wrapText="1"/>
    </xf>
    <xf numFmtId="0" fontId="8" fillId="0" borderId="12" xfId="9" applyFont="1" applyFill="1" applyBorder="1" applyAlignment="1">
      <alignment horizontal="center" vertical="center" wrapText="1"/>
    </xf>
    <xf numFmtId="0" fontId="8" fillId="0" borderId="9" xfId="9" applyFont="1" applyFill="1" applyBorder="1" applyAlignment="1">
      <alignment horizontal="center" vertical="center" wrapText="1"/>
    </xf>
    <xf numFmtId="4" fontId="30" fillId="0" borderId="5" xfId="0" applyNumberFormat="1" applyFont="1" applyBorder="1" applyAlignment="1">
      <alignment horizontal="center" vertical="center"/>
    </xf>
    <xf numFmtId="4" fontId="30" fillId="0" borderId="0" xfId="0" applyNumberFormat="1" applyFont="1" applyBorder="1" applyAlignment="1">
      <alignment horizontal="center" vertical="center"/>
    </xf>
    <xf numFmtId="0" fontId="11" fillId="4" borderId="0" xfId="19" applyFont="1" applyFill="1" applyBorder="1" applyAlignment="1">
      <alignment horizontal="center" vertical="center"/>
    </xf>
    <xf numFmtId="2" fontId="24" fillId="4" borderId="75" xfId="2" applyNumberFormat="1" applyFont="1" applyFill="1" applyBorder="1" applyAlignment="1">
      <alignment horizontal="center" wrapText="1"/>
    </xf>
    <xf numFmtId="44" fontId="24" fillId="4" borderId="75" xfId="2" applyFont="1" applyFill="1" applyBorder="1" applyAlignment="1">
      <alignment horizontal="center" wrapText="1"/>
    </xf>
    <xf numFmtId="2" fontId="0" fillId="4" borderId="0" xfId="0" applyNumberFormat="1" applyFill="1" applyBorder="1" applyAlignment="1">
      <alignment wrapText="1"/>
    </xf>
    <xf numFmtId="2" fontId="24" fillId="4" borderId="0" xfId="2" applyNumberFormat="1" applyFont="1" applyFill="1" applyBorder="1" applyAlignment="1">
      <alignment horizontal="center" wrapText="1"/>
    </xf>
    <xf numFmtId="44" fontId="24" fillId="4" borderId="0" xfId="2" applyFont="1" applyFill="1" applyBorder="1" applyAlignment="1">
      <alignment horizontal="center" wrapText="1"/>
    </xf>
    <xf numFmtId="44" fontId="24" fillId="4" borderId="0" xfId="2" applyFont="1" applyFill="1" applyBorder="1" applyAlignment="1">
      <alignment wrapText="1"/>
    </xf>
    <xf numFmtId="0" fontId="8" fillId="4" borderId="12" xfId="17" applyFont="1" applyFill="1" applyBorder="1" applyAlignment="1">
      <alignment horizontal="left" vertical="center" wrapText="1"/>
    </xf>
    <xf numFmtId="0" fontId="29" fillId="4" borderId="0" xfId="0" applyFont="1" applyFill="1" applyBorder="1" applyAlignment="1">
      <alignment wrapText="1"/>
    </xf>
    <xf numFmtId="0" fontId="8" fillId="4" borderId="0" xfId="17" applyFont="1" applyFill="1" applyBorder="1" applyAlignment="1">
      <alignment horizontal="left" vertical="center" wrapText="1"/>
    </xf>
    <xf numFmtId="0" fontId="0" fillId="4" borderId="0" xfId="0" applyFill="1" applyBorder="1" applyAlignment="1">
      <alignment wrapText="1"/>
    </xf>
    <xf numFmtId="0" fontId="6" fillId="0" borderId="10" xfId="24" applyFont="1" applyFill="1" applyBorder="1" applyAlignment="1">
      <alignment horizontal="right" vertical="center"/>
    </xf>
    <xf numFmtId="0" fontId="6" fillId="0" borderId="42" xfId="9" applyFont="1" applyFill="1" applyBorder="1" applyAlignment="1">
      <alignment horizontal="center" vertical="center" wrapText="1"/>
    </xf>
    <xf numFmtId="4" fontId="8" fillId="4" borderId="19" xfId="9" applyNumberFormat="1" applyFont="1" applyFill="1" applyBorder="1" applyAlignment="1">
      <alignment horizontal="center" wrapText="1"/>
    </xf>
    <xf numFmtId="4" fontId="6" fillId="4" borderId="19" xfId="9" applyNumberFormat="1" applyFont="1" applyFill="1" applyBorder="1" applyAlignment="1">
      <alignment horizontal="center" wrapText="1"/>
    </xf>
    <xf numFmtId="4" fontId="6" fillId="0" borderId="19" xfId="9" applyNumberFormat="1" applyFont="1" applyFill="1" applyBorder="1" applyAlignment="1">
      <alignment horizontal="center" wrapText="1"/>
    </xf>
    <xf numFmtId="2" fontId="6" fillId="0" borderId="29" xfId="9" applyNumberFormat="1" applyFont="1" applyFill="1" applyBorder="1" applyAlignment="1">
      <alignment horizontal="center" wrapText="1"/>
    </xf>
    <xf numFmtId="4" fontId="11" fillId="4" borderId="19" xfId="9" applyNumberFormat="1" applyFont="1" applyFill="1" applyBorder="1" applyAlignment="1">
      <alignment horizontal="center" wrapText="1"/>
    </xf>
    <xf numFmtId="4" fontId="8" fillId="0" borderId="19" xfId="9" applyNumberFormat="1" applyFont="1" applyFill="1" applyBorder="1" applyAlignment="1">
      <alignment horizontal="center" wrapText="1"/>
    </xf>
    <xf numFmtId="44" fontId="5" fillId="0" borderId="76" xfId="2" applyFont="1" applyFill="1" applyBorder="1" applyAlignment="1">
      <alignment horizontal="center" vertical="center"/>
    </xf>
    <xf numFmtId="4" fontId="30" fillId="0" borderId="5" xfId="0" applyNumberFormat="1" applyFont="1" applyBorder="1" applyAlignment="1">
      <alignment horizontal="center" vertical="center"/>
    </xf>
    <xf numFmtId="44" fontId="8" fillId="0" borderId="34" xfId="2" applyFont="1" applyFill="1" applyBorder="1" applyAlignment="1">
      <alignment horizontal="center" vertical="center"/>
    </xf>
    <xf numFmtId="4" fontId="30" fillId="0" borderId="5" xfId="0" applyNumberFormat="1" applyFont="1" applyBorder="1" applyAlignment="1">
      <alignment horizontal="center" vertical="center"/>
    </xf>
    <xf numFmtId="0" fontId="6" fillId="0" borderId="42" xfId="9" applyFont="1" applyFill="1" applyBorder="1" applyAlignment="1">
      <alignment horizontal="right" vertical="center" wrapText="1"/>
    </xf>
    <xf numFmtId="0" fontId="6" fillId="0" borderId="41" xfId="9" applyFont="1" applyFill="1" applyBorder="1" applyAlignment="1">
      <alignment horizontal="right" vertical="center" wrapText="1"/>
    </xf>
    <xf numFmtId="0" fontId="8" fillId="0" borderId="42" xfId="9" applyFont="1" applyFill="1" applyBorder="1" applyAlignment="1">
      <alignment horizontal="right" vertical="center" wrapText="1"/>
    </xf>
    <xf numFmtId="2" fontId="8" fillId="0" borderId="29" xfId="9" applyNumberFormat="1" applyFont="1" applyFill="1" applyBorder="1" applyAlignment="1">
      <alignment horizontal="center" wrapText="1"/>
    </xf>
    <xf numFmtId="0" fontId="6" fillId="0" borderId="42" xfId="9" applyFont="1" applyFill="1" applyBorder="1" applyAlignment="1">
      <alignment horizontal="right" wrapText="1"/>
    </xf>
    <xf numFmtId="0" fontId="8" fillId="0" borderId="10" xfId="9" applyFont="1" applyFill="1" applyBorder="1" applyAlignment="1">
      <alignment horizontal="center" vertical="center" wrapText="1"/>
    </xf>
    <xf numFmtId="4" fontId="5" fillId="0" borderId="19" xfId="9" applyNumberFormat="1" applyFont="1" applyFill="1" applyBorder="1" applyAlignment="1">
      <alignment horizontal="center" wrapText="1"/>
    </xf>
    <xf numFmtId="2" fontId="5" fillId="0" borderId="29" xfId="9" applyNumberFormat="1" applyFont="1" applyFill="1" applyBorder="1" applyAlignment="1">
      <alignment horizontal="center" wrapText="1"/>
    </xf>
    <xf numFmtId="0" fontId="5" fillId="0" borderId="12" xfId="9" applyFont="1" applyFill="1" applyBorder="1" applyAlignment="1">
      <alignment horizontal="center" vertical="center" wrapText="1"/>
    </xf>
    <xf numFmtId="0" fontId="6" fillId="4" borderId="6" xfId="9" applyFont="1" applyFill="1" applyBorder="1" applyAlignment="1">
      <alignment horizontal="center" vertical="center" wrapText="1"/>
    </xf>
    <xf numFmtId="0" fontId="6" fillId="4" borderId="12" xfId="9" applyFont="1" applyFill="1" applyBorder="1" applyAlignment="1">
      <alignment horizontal="center" vertical="center" wrapText="1"/>
    </xf>
    <xf numFmtId="4" fontId="30" fillId="0" borderId="5" xfId="0" applyNumberFormat="1" applyFont="1" applyBorder="1" applyAlignment="1">
      <alignment horizontal="center" vertical="center"/>
    </xf>
    <xf numFmtId="0" fontId="8" fillId="4" borderId="69" xfId="9" applyFont="1" applyFill="1" applyBorder="1" applyAlignment="1">
      <alignment horizontal="center" vertical="center" wrapText="1"/>
    </xf>
    <xf numFmtId="4" fontId="6" fillId="4" borderId="0" xfId="17" applyNumberFormat="1" applyFont="1" applyFill="1" applyBorder="1" applyAlignment="1">
      <alignment horizontal="center" vertical="center"/>
    </xf>
    <xf numFmtId="4" fontId="0" fillId="4" borderId="0" xfId="0" applyNumberFormat="1" applyFill="1" applyAlignment="1">
      <alignment horizontal="center" wrapText="1"/>
    </xf>
    <xf numFmtId="0" fontId="6" fillId="0" borderId="6" xfId="24" applyFont="1" applyFill="1" applyBorder="1" applyAlignment="1">
      <alignment horizontal="right" vertical="center"/>
    </xf>
    <xf numFmtId="0" fontId="5" fillId="0" borderId="19" xfId="9" applyFont="1" applyFill="1" applyBorder="1" applyAlignment="1">
      <alignment horizontal="center" vertical="center" wrapText="1"/>
    </xf>
    <xf numFmtId="0" fontId="5" fillId="0" borderId="6" xfId="9" applyFont="1" applyFill="1" applyBorder="1" applyAlignment="1">
      <alignment horizontal="center" vertical="center" wrapText="1"/>
    </xf>
    <xf numFmtId="0" fontId="11" fillId="4" borderId="42" xfId="9" applyFont="1" applyFill="1" applyBorder="1" applyAlignment="1">
      <alignment horizontal="right" vertical="center" wrapText="1"/>
    </xf>
    <xf numFmtId="0" fontId="8" fillId="0" borderId="10" xfId="24" applyFont="1" applyFill="1" applyBorder="1" applyAlignment="1">
      <alignment horizontal="right" vertical="center"/>
    </xf>
    <xf numFmtId="2" fontId="5" fillId="0" borderId="31" xfId="9" applyNumberFormat="1" applyFont="1" applyFill="1" applyBorder="1" applyAlignment="1">
      <alignment horizontal="center" wrapText="1"/>
    </xf>
    <xf numFmtId="2" fontId="11" fillId="0" borderId="31" xfId="9" applyNumberFormat="1" applyFont="1" applyFill="1" applyBorder="1" applyAlignment="1">
      <alignment horizontal="center" wrapText="1"/>
    </xf>
    <xf numFmtId="44" fontId="5" fillId="0" borderId="12" xfId="9" applyNumberFormat="1" applyFont="1" applyFill="1" applyBorder="1" applyAlignment="1">
      <alignment horizontal="center" vertical="center" wrapText="1"/>
    </xf>
    <xf numFmtId="4" fontId="11" fillId="0" borderId="19" xfId="9" applyNumberFormat="1" applyFont="1" applyFill="1" applyBorder="1" applyAlignment="1">
      <alignment horizontal="center" wrapText="1"/>
    </xf>
    <xf numFmtId="0" fontId="11" fillId="0" borderId="42" xfId="9" applyFont="1" applyFill="1" applyBorder="1" applyAlignment="1">
      <alignment horizontal="right" vertical="center" wrapText="1"/>
    </xf>
    <xf numFmtId="0" fontId="5" fillId="0" borderId="42" xfId="9" applyFont="1" applyFill="1" applyBorder="1" applyAlignment="1">
      <alignment horizontal="center" vertical="center" wrapText="1"/>
    </xf>
    <xf numFmtId="4" fontId="6" fillId="0" borderId="1" xfId="9" applyNumberFormat="1" applyFont="1" applyFill="1" applyBorder="1" applyAlignment="1">
      <alignment horizontal="center" wrapText="1"/>
    </xf>
    <xf numFmtId="0" fontId="4" fillId="0" borderId="14" xfId="19" applyFont="1" applyBorder="1"/>
    <xf numFmtId="44" fontId="4" fillId="0" borderId="67" xfId="19" applyNumberFormat="1" applyFont="1" applyBorder="1"/>
    <xf numFmtId="2" fontId="5" fillId="0" borderId="2" xfId="19" applyNumberFormat="1" applyFont="1" applyBorder="1" applyAlignment="1">
      <alignment horizontal="center" vertical="center" wrapText="1"/>
    </xf>
    <xf numFmtId="0" fontId="5" fillId="0" borderId="50" xfId="19" applyFont="1" applyBorder="1" applyAlignment="1">
      <alignment horizontal="center" vertical="center"/>
    </xf>
    <xf numFmtId="0" fontId="5" fillId="0" borderId="3" xfId="19" applyFont="1" applyBorder="1" applyAlignment="1">
      <alignment horizontal="center" vertical="center"/>
    </xf>
    <xf numFmtId="2" fontId="5" fillId="0" borderId="3" xfId="19" applyNumberFormat="1" applyFont="1" applyBorder="1" applyAlignment="1">
      <alignment horizontal="center" vertical="center"/>
    </xf>
    <xf numFmtId="0" fontId="8" fillId="0" borderId="69" xfId="9" applyFont="1" applyBorder="1" applyAlignment="1">
      <alignment horizontal="center" vertical="center" wrapText="1"/>
    </xf>
    <xf numFmtId="0" fontId="8" fillId="0" borderId="4" xfId="9" applyFont="1" applyBorder="1" applyAlignment="1">
      <alignment horizontal="center" vertical="center" wrapText="1"/>
    </xf>
    <xf numFmtId="0" fontId="8" fillId="0" borderId="4" xfId="9" applyFont="1" applyBorder="1" applyAlignment="1">
      <alignment horizontal="left" vertical="center" wrapText="1"/>
    </xf>
    <xf numFmtId="2" fontId="8" fillId="0" borderId="4" xfId="9" applyNumberFormat="1" applyFont="1" applyBorder="1" applyAlignment="1">
      <alignment horizontal="center" vertical="center" wrapText="1"/>
    </xf>
    <xf numFmtId="0" fontId="11" fillId="4" borderId="0" xfId="19" applyFont="1" applyFill="1" applyAlignment="1">
      <alignment horizontal="center" vertical="center"/>
    </xf>
    <xf numFmtId="0" fontId="11" fillId="4" borderId="0" xfId="19" applyFont="1" applyFill="1"/>
    <xf numFmtId="0" fontId="5" fillId="4" borderId="0" xfId="19" applyFont="1" applyFill="1" applyAlignment="1">
      <alignment vertical="top"/>
    </xf>
    <xf numFmtId="0" fontId="5" fillId="4" borderId="0" xfId="19" applyFont="1" applyFill="1" applyAlignment="1">
      <alignment horizontal="center" vertical="center"/>
    </xf>
    <xf numFmtId="0" fontId="5" fillId="4" borderId="0" xfId="19" applyFont="1" applyFill="1" applyAlignment="1">
      <alignment horizontal="left" vertical="center"/>
    </xf>
    <xf numFmtId="2" fontId="5" fillId="4" borderId="0" xfId="19" applyNumberFormat="1" applyFont="1" applyFill="1" applyAlignment="1">
      <alignment horizontal="center" vertical="center"/>
    </xf>
    <xf numFmtId="0" fontId="11" fillId="4" borderId="73" xfId="19" applyFont="1" applyFill="1" applyBorder="1"/>
    <xf numFmtId="2" fontId="11" fillId="4" borderId="73" xfId="19" applyNumberFormat="1" applyFont="1" applyFill="1" applyBorder="1"/>
    <xf numFmtId="4" fontId="30" fillId="0" borderId="5" xfId="0" applyNumberFormat="1" applyFont="1" applyBorder="1" applyAlignment="1">
      <alignment horizontal="center" vertical="center"/>
    </xf>
    <xf numFmtId="0" fontId="6" fillId="0" borderId="41" xfId="24" applyFont="1" applyFill="1" applyBorder="1" applyAlignment="1">
      <alignment horizontal="right" vertical="center"/>
    </xf>
    <xf numFmtId="4" fontId="25" fillId="0" borderId="0" xfId="0" applyNumberFormat="1" applyFont="1" applyAlignment="1">
      <alignment horizontal="center" vertical="center"/>
    </xf>
    <xf numFmtId="4" fontId="30" fillId="0" borderId="5" xfId="0" applyNumberFormat="1" applyFont="1" applyBorder="1" applyAlignment="1">
      <alignment horizontal="center" vertical="center"/>
    </xf>
    <xf numFmtId="4" fontId="30" fillId="0" borderId="0" xfId="0" applyNumberFormat="1" applyFont="1" applyBorder="1" applyAlignment="1">
      <alignment horizontal="center" vertical="center"/>
    </xf>
    <xf numFmtId="4" fontId="30" fillId="0" borderId="5" xfId="0" applyNumberFormat="1" applyFont="1" applyBorder="1" applyAlignment="1">
      <alignment horizontal="center" vertical="center"/>
    </xf>
    <xf numFmtId="4" fontId="30" fillId="0" borderId="0" xfId="0" applyNumberFormat="1" applyFont="1" applyBorder="1" applyAlignment="1">
      <alignment horizontal="center" vertical="center"/>
    </xf>
    <xf numFmtId="4" fontId="31" fillId="4" borderId="0" xfId="0" applyNumberFormat="1" applyFont="1" applyFill="1" applyBorder="1" applyAlignment="1">
      <alignment horizontal="center" vertical="center"/>
    </xf>
    <xf numFmtId="2" fontId="5" fillId="4" borderId="31" xfId="9" applyNumberFormat="1" applyFont="1" applyFill="1" applyBorder="1" applyAlignment="1">
      <alignment horizontal="center" wrapText="1"/>
    </xf>
    <xf numFmtId="2" fontId="6" fillId="4" borderId="9" xfId="9" applyNumberFormat="1" applyFont="1" applyFill="1" applyBorder="1" applyAlignment="1">
      <alignment horizontal="center" wrapText="1"/>
    </xf>
    <xf numFmtId="2" fontId="5" fillId="4" borderId="70" xfId="9" applyNumberFormat="1" applyFont="1" applyFill="1" applyBorder="1" applyAlignment="1">
      <alignment horizontal="center" wrapText="1"/>
    </xf>
    <xf numFmtId="2" fontId="5" fillId="4" borderId="43" xfId="9" applyNumberFormat="1" applyFont="1" applyFill="1" applyBorder="1" applyAlignment="1">
      <alignment horizontal="center" wrapText="1"/>
    </xf>
    <xf numFmtId="2" fontId="5" fillId="4" borderId="9" xfId="9" applyNumberFormat="1" applyFont="1" applyFill="1" applyBorder="1" applyAlignment="1">
      <alignment horizontal="center" wrapText="1"/>
    </xf>
    <xf numFmtId="4" fontId="5" fillId="8" borderId="9" xfId="9" applyNumberFormat="1" applyFont="1" applyFill="1" applyBorder="1" applyAlignment="1">
      <alignment horizontal="center" wrapText="1"/>
    </xf>
    <xf numFmtId="2" fontId="5" fillId="8" borderId="31" xfId="9" applyNumberFormat="1" applyFont="1" applyFill="1" applyBorder="1" applyAlignment="1">
      <alignment horizontal="center" wrapText="1"/>
    </xf>
    <xf numFmtId="0" fontId="6" fillId="0" borderId="34" xfId="9" applyFont="1" applyFill="1" applyBorder="1" applyAlignment="1">
      <alignment horizontal="right" vertical="center" wrapText="1"/>
    </xf>
    <xf numFmtId="2" fontId="5" fillId="0" borderId="19" xfId="9" applyNumberFormat="1" applyFont="1" applyFill="1" applyBorder="1" applyAlignment="1">
      <alignment horizontal="center" wrapText="1"/>
    </xf>
    <xf numFmtId="4" fontId="0" fillId="0" borderId="9" xfId="0" applyNumberFormat="1" applyBorder="1" applyAlignment="1">
      <alignment horizontal="center"/>
    </xf>
    <xf numFmtId="2" fontId="0" fillId="0" borderId="9" xfId="0" applyNumberFormat="1" applyBorder="1" applyAlignment="1">
      <alignment horizontal="center"/>
    </xf>
    <xf numFmtId="0" fontId="5" fillId="8" borderId="34" xfId="9" applyFont="1" applyFill="1" applyBorder="1" applyAlignment="1">
      <alignment horizontal="left" vertical="center" wrapText="1"/>
    </xf>
    <xf numFmtId="0" fontId="5" fillId="8" borderId="9" xfId="9" applyFont="1" applyFill="1" applyBorder="1" applyAlignment="1">
      <alignment horizontal="center" vertical="center" wrapText="1"/>
    </xf>
    <xf numFmtId="0" fontId="6" fillId="4" borderId="9" xfId="9" applyFont="1" applyFill="1" applyBorder="1" applyAlignment="1">
      <alignment horizontal="center" vertical="center" wrapText="1"/>
    </xf>
    <xf numFmtId="0" fontId="0" fillId="0" borderId="9" xfId="0" applyBorder="1" applyAlignment="1">
      <alignment horizontal="center" vertical="center"/>
    </xf>
    <xf numFmtId="4" fontId="0" fillId="0" borderId="9" xfId="0" applyNumberFormat="1" applyBorder="1" applyAlignment="1"/>
    <xf numFmtId="2" fontId="6" fillId="0" borderId="9" xfId="9" applyNumberFormat="1" applyFont="1" applyFill="1" applyBorder="1" applyAlignment="1">
      <alignment horizontal="center" wrapText="1"/>
    </xf>
    <xf numFmtId="0" fontId="0" fillId="0" borderId="34" xfId="0" applyBorder="1" applyAlignment="1">
      <alignment vertical="center" wrapText="1"/>
    </xf>
    <xf numFmtId="0" fontId="8" fillId="0" borderId="10" xfId="9" applyFont="1" applyFill="1" applyBorder="1" applyAlignment="1">
      <alignment horizontal="right" vertical="center" wrapText="1"/>
    </xf>
    <xf numFmtId="0" fontId="8" fillId="0" borderId="34" xfId="9" applyFont="1" applyFill="1" applyBorder="1" applyAlignment="1">
      <alignment horizontal="right" vertical="center" wrapText="1"/>
    </xf>
    <xf numFmtId="0" fontId="5" fillId="4" borderId="78" xfId="9" applyFont="1" applyFill="1" applyBorder="1" applyAlignment="1">
      <alignment horizontal="center" vertical="center" wrapText="1"/>
    </xf>
    <xf numFmtId="0" fontId="5" fillId="4" borderId="77" xfId="9" applyFont="1" applyFill="1" applyBorder="1" applyAlignment="1">
      <alignment horizontal="center" vertical="center" wrapText="1"/>
    </xf>
    <xf numFmtId="0" fontId="6" fillId="4" borderId="79" xfId="9" applyFont="1" applyFill="1" applyBorder="1" applyAlignment="1">
      <alignment horizontal="center" vertical="center" wrapText="1"/>
    </xf>
    <xf numFmtId="0" fontId="8" fillId="0" borderId="79" xfId="9" applyFont="1" applyFill="1" applyBorder="1" applyAlignment="1">
      <alignment horizontal="center" vertical="center" wrapText="1"/>
    </xf>
    <xf numFmtId="4" fontId="8" fillId="4" borderId="25" xfId="9" applyNumberFormat="1" applyFont="1" applyFill="1" applyBorder="1" applyAlignment="1">
      <alignment horizontal="center" wrapText="1"/>
    </xf>
    <xf numFmtId="4" fontId="8" fillId="0" borderId="25" xfId="9" applyNumberFormat="1" applyFont="1" applyFill="1" applyBorder="1" applyAlignment="1">
      <alignment horizontal="center" wrapText="1"/>
    </xf>
    <xf numFmtId="2" fontId="5" fillId="0" borderId="80" xfId="9" applyNumberFormat="1" applyFont="1" applyFill="1" applyBorder="1" applyAlignment="1">
      <alignment horizontal="center" wrapText="1"/>
    </xf>
    <xf numFmtId="4" fontId="30" fillId="0" borderId="5" xfId="0" applyNumberFormat="1" applyFont="1" applyBorder="1" applyAlignment="1">
      <alignment horizontal="center" vertical="center"/>
    </xf>
    <xf numFmtId="4" fontId="30" fillId="0" borderId="5" xfId="0" applyNumberFormat="1" applyFont="1" applyBorder="1" applyAlignment="1">
      <alignment horizontal="center" vertical="center"/>
    </xf>
    <xf numFmtId="4" fontId="30" fillId="0" borderId="0" xfId="0" applyNumberFormat="1" applyFont="1" applyBorder="1" applyAlignment="1">
      <alignment horizontal="center" vertical="center"/>
    </xf>
    <xf numFmtId="0" fontId="4" fillId="4" borderId="0" xfId="9" applyFont="1" applyFill="1" applyBorder="1" applyAlignment="1">
      <alignment horizontal="center" vertical="center" wrapText="1"/>
    </xf>
    <xf numFmtId="0" fontId="5" fillId="0" borderId="0" xfId="19" applyFont="1" applyFill="1" applyBorder="1" applyAlignment="1">
      <alignment horizontal="center" vertical="top"/>
    </xf>
    <xf numFmtId="0" fontId="5" fillId="0" borderId="0" xfId="19" applyFont="1" applyFill="1" applyBorder="1" applyAlignment="1">
      <alignment horizontal="center" vertical="center"/>
    </xf>
    <xf numFmtId="0" fontId="11" fillId="4" borderId="0" xfId="19" applyFont="1" applyFill="1" applyAlignment="1">
      <alignment horizontal="center" vertical="center"/>
    </xf>
    <xf numFmtId="0" fontId="11" fillId="0" borderId="0" xfId="19" applyFont="1" applyFill="1" applyBorder="1" applyAlignment="1">
      <alignment horizontal="center"/>
    </xf>
    <xf numFmtId="0" fontId="6" fillId="0" borderId="41" xfId="9" applyFont="1" applyFill="1" applyBorder="1" applyAlignment="1">
      <alignment horizontal="left" vertical="center" wrapText="1"/>
    </xf>
    <xf numFmtId="2" fontId="17" fillId="0" borderId="5" xfId="0" applyNumberFormat="1" applyFont="1" applyBorder="1" applyAlignment="1">
      <alignment horizontal="center" vertical="center"/>
    </xf>
    <xf numFmtId="0" fontId="6" fillId="4" borderId="10" xfId="9" applyFont="1" applyFill="1" applyBorder="1" applyAlignment="1">
      <alignment horizontal="center" vertical="center" wrapText="1"/>
    </xf>
    <xf numFmtId="4" fontId="30" fillId="4" borderId="5" xfId="0" applyNumberFormat="1" applyFont="1" applyFill="1" applyBorder="1" applyAlignment="1">
      <alignment horizontal="center" vertical="center"/>
    </xf>
    <xf numFmtId="0" fontId="5" fillId="4" borderId="0" xfId="9" applyFont="1" applyFill="1" applyBorder="1" applyAlignment="1">
      <alignment horizontal="center" vertical="center" wrapText="1"/>
    </xf>
    <xf numFmtId="4" fontId="30" fillId="4" borderId="0" xfId="0" applyNumberFormat="1" applyFont="1" applyFill="1" applyBorder="1" applyAlignment="1"/>
    <xf numFmtId="0" fontId="6" fillId="4" borderId="4" xfId="9" applyFont="1" applyFill="1" applyBorder="1" applyAlignment="1">
      <alignment horizontal="center" vertical="center" wrapText="1"/>
    </xf>
    <xf numFmtId="0" fontId="6" fillId="4" borderId="9" xfId="9" applyFont="1" applyFill="1" applyBorder="1" applyAlignment="1">
      <alignment horizontal="left" vertical="center" wrapText="1"/>
    </xf>
    <xf numFmtId="2" fontId="8" fillId="4" borderId="31" xfId="9" applyNumberFormat="1" applyFont="1" applyFill="1" applyBorder="1" applyAlignment="1">
      <alignment horizontal="center" wrapText="1"/>
    </xf>
    <xf numFmtId="4" fontId="0" fillId="4" borderId="0" xfId="0" applyNumberFormat="1" applyFill="1" applyAlignment="1">
      <alignment horizontal="center" vertical="center"/>
    </xf>
    <xf numFmtId="10" fontId="5" fillId="0" borderId="2" xfId="26" applyNumberFormat="1" applyFont="1" applyFill="1" applyBorder="1" applyAlignment="1">
      <alignment horizontal="center" vertical="center" wrapText="1"/>
    </xf>
    <xf numFmtId="4" fontId="30" fillId="0" borderId="5" xfId="0" applyNumberFormat="1" applyFont="1" applyBorder="1" applyAlignment="1">
      <alignment horizontal="center" vertical="center"/>
    </xf>
    <xf numFmtId="0" fontId="39" fillId="0" borderId="42" xfId="9" applyFont="1" applyFill="1" applyBorder="1" applyAlignment="1">
      <alignment horizontal="right" vertical="center" wrapText="1"/>
    </xf>
    <xf numFmtId="4" fontId="8" fillId="4" borderId="9" xfId="9" applyNumberFormat="1" applyFont="1" applyFill="1" applyBorder="1" applyAlignment="1">
      <alignment horizontal="center" vertical="center" wrapText="1"/>
    </xf>
    <xf numFmtId="4" fontId="5" fillId="0" borderId="9" xfId="9" applyNumberFormat="1" applyFont="1" applyFill="1" applyBorder="1" applyAlignment="1">
      <alignment horizontal="center" wrapText="1"/>
    </xf>
    <xf numFmtId="2" fontId="8" fillId="0" borderId="19" xfId="9" applyNumberFormat="1" applyFont="1" applyFill="1" applyBorder="1" applyAlignment="1">
      <alignment horizontal="center" wrapText="1"/>
    </xf>
    <xf numFmtId="0" fontId="39" fillId="0" borderId="63" xfId="9" applyFont="1" applyFill="1" applyBorder="1" applyAlignment="1">
      <alignment horizontal="right" vertical="center" wrapText="1"/>
    </xf>
    <xf numFmtId="0" fontId="6" fillId="0" borderId="19" xfId="9" applyFont="1" applyFill="1" applyBorder="1" applyAlignment="1">
      <alignment horizontal="center" vertical="center" wrapText="1"/>
    </xf>
    <xf numFmtId="4" fontId="8" fillId="4" borderId="19" xfId="9" applyNumberFormat="1" applyFont="1" applyFill="1" applyBorder="1" applyAlignment="1">
      <alignment horizontal="center" vertical="center" wrapText="1"/>
    </xf>
    <xf numFmtId="2" fontId="8" fillId="0" borderId="9" xfId="9" applyNumberFormat="1" applyFont="1" applyFill="1" applyBorder="1" applyAlignment="1">
      <alignment horizontal="center" wrapText="1"/>
    </xf>
    <xf numFmtId="0" fontId="5" fillId="0" borderId="9" xfId="9" applyFont="1" applyFill="1" applyBorder="1" applyAlignment="1">
      <alignment horizontal="center" vertical="center" wrapText="1"/>
    </xf>
    <xf numFmtId="0" fontId="39" fillId="0" borderId="34" xfId="9" applyFont="1" applyFill="1" applyBorder="1" applyAlignment="1">
      <alignment horizontal="right" vertical="center" wrapText="1"/>
    </xf>
    <xf numFmtId="0" fontId="39" fillId="0" borderId="10" xfId="9" applyFont="1" applyFill="1" applyBorder="1" applyAlignment="1">
      <alignment horizontal="right" vertical="center" wrapText="1"/>
    </xf>
    <xf numFmtId="2" fontId="8" fillId="0" borderId="69" xfId="9" applyNumberFormat="1" applyFont="1" applyFill="1" applyBorder="1" applyAlignment="1">
      <alignment horizontal="center" wrapText="1"/>
    </xf>
    <xf numFmtId="2" fontId="8" fillId="0" borderId="1" xfId="9" applyNumberFormat="1" applyFont="1" applyFill="1" applyBorder="1" applyAlignment="1">
      <alignment horizontal="center" wrapText="1"/>
    </xf>
    <xf numFmtId="0" fontId="6" fillId="0" borderId="6" xfId="9" applyFont="1" applyFill="1" applyBorder="1" applyAlignment="1">
      <alignment horizontal="right" vertical="center" wrapText="1"/>
    </xf>
    <xf numFmtId="0" fontId="39" fillId="0" borderId="41" xfId="9" applyFont="1" applyFill="1" applyBorder="1" applyAlignment="1">
      <alignment horizontal="right" vertical="center" wrapText="1"/>
    </xf>
    <xf numFmtId="2" fontId="5" fillId="0" borderId="0" xfId="19" applyNumberFormat="1" applyFont="1" applyFill="1" applyBorder="1" applyAlignment="1">
      <alignment horizontal="center" vertical="center"/>
    </xf>
    <xf numFmtId="2" fontId="0" fillId="0" borderId="0" xfId="0" applyNumberFormat="1" applyFill="1"/>
    <xf numFmtId="0" fontId="2" fillId="4" borderId="0" xfId="9" applyFont="1" applyFill="1" applyBorder="1" applyAlignment="1">
      <alignment horizontal="center" vertical="center" wrapText="1"/>
    </xf>
    <xf numFmtId="0" fontId="2" fillId="4" borderId="26" xfId="9" applyFont="1" applyFill="1" applyBorder="1" applyAlignment="1">
      <alignment horizontal="center" vertical="center" wrapText="1"/>
    </xf>
    <xf numFmtId="4" fontId="5" fillId="0" borderId="45" xfId="9" applyNumberFormat="1" applyFont="1" applyFill="1" applyBorder="1" applyAlignment="1">
      <alignment horizontal="center" vertical="center" wrapText="1"/>
    </xf>
    <xf numFmtId="4" fontId="5" fillId="0" borderId="46" xfId="9" applyNumberFormat="1" applyFont="1" applyFill="1" applyBorder="1" applyAlignment="1">
      <alignment horizontal="center" vertical="center" wrapText="1"/>
    </xf>
    <xf numFmtId="0" fontId="4" fillId="4" borderId="0" xfId="9" applyFont="1" applyFill="1" applyBorder="1" applyAlignment="1">
      <alignment horizontal="center" vertical="center" wrapText="1"/>
    </xf>
    <xf numFmtId="0" fontId="4" fillId="4" borderId="26" xfId="9" applyFont="1" applyFill="1" applyBorder="1" applyAlignment="1">
      <alignment horizontal="center" vertical="center" wrapText="1"/>
    </xf>
    <xf numFmtId="0" fontId="5" fillId="0" borderId="45" xfId="9" applyFont="1" applyFill="1" applyBorder="1" applyAlignment="1">
      <alignment horizontal="center" vertical="center" wrapText="1"/>
    </xf>
    <xf numFmtId="0" fontId="5" fillId="0" borderId="46" xfId="9" applyFont="1" applyFill="1" applyBorder="1" applyAlignment="1">
      <alignment horizontal="center" vertical="center" wrapText="1"/>
    </xf>
    <xf numFmtId="0" fontId="5" fillId="0" borderId="47" xfId="9" applyFont="1" applyFill="1" applyBorder="1" applyAlignment="1">
      <alignment horizontal="center" vertical="center" wrapText="1"/>
    </xf>
    <xf numFmtId="0" fontId="5" fillId="0" borderId="48" xfId="9" applyFont="1" applyFill="1" applyBorder="1" applyAlignment="1">
      <alignment horizontal="center" vertical="center" wrapText="1"/>
    </xf>
    <xf numFmtId="0" fontId="5" fillId="0" borderId="14" xfId="9" applyFont="1" applyFill="1" applyBorder="1" applyAlignment="1">
      <alignment horizontal="justify" vertical="center" wrapText="1"/>
    </xf>
    <xf numFmtId="0" fontId="5" fillId="0" borderId="15" xfId="9" applyFont="1" applyFill="1" applyBorder="1" applyAlignment="1">
      <alignment horizontal="justify" vertical="center" wrapText="1"/>
    </xf>
    <xf numFmtId="0" fontId="5" fillId="0" borderId="16" xfId="9" applyFont="1" applyFill="1" applyBorder="1" applyAlignment="1">
      <alignment horizontal="justify" vertical="center" wrapText="1"/>
    </xf>
    <xf numFmtId="4" fontId="30" fillId="0" borderId="5" xfId="0" applyNumberFormat="1" applyFont="1" applyBorder="1" applyAlignment="1">
      <alignment horizontal="center" vertical="center"/>
    </xf>
    <xf numFmtId="4" fontId="30" fillId="0" borderId="0" xfId="0" applyNumberFormat="1" applyFont="1" applyBorder="1" applyAlignment="1">
      <alignment horizontal="center" vertical="center"/>
    </xf>
    <xf numFmtId="0" fontId="6" fillId="0" borderId="44" xfId="9" applyFont="1" applyFill="1" applyBorder="1" applyAlignment="1">
      <alignment horizontal="center" vertical="center" wrapText="1"/>
    </xf>
    <xf numFmtId="0" fontId="6" fillId="0" borderId="3" xfId="9" applyFont="1" applyFill="1" applyBorder="1" applyAlignment="1">
      <alignment horizontal="center" vertical="center" wrapText="1"/>
    </xf>
    <xf numFmtId="0" fontId="4" fillId="0" borderId="8" xfId="9" applyFont="1" applyFill="1" applyBorder="1" applyAlignment="1">
      <alignment horizontal="justify" vertical="center" wrapText="1"/>
    </xf>
    <xf numFmtId="0" fontId="5" fillId="0" borderId="7" xfId="9" applyFont="1" applyFill="1" applyBorder="1" applyAlignment="1">
      <alignment horizontal="justify" vertical="center" wrapText="1"/>
    </xf>
    <xf numFmtId="2" fontId="5" fillId="0" borderId="49" xfId="9" applyNumberFormat="1" applyFont="1" applyFill="1" applyBorder="1" applyAlignment="1">
      <alignment horizontal="center" vertical="center" wrapText="1"/>
    </xf>
    <xf numFmtId="2" fontId="5" fillId="0" borderId="50" xfId="9" applyNumberFormat="1" applyFont="1" applyFill="1" applyBorder="1" applyAlignment="1">
      <alignment horizontal="center" vertical="center" wrapText="1"/>
    </xf>
    <xf numFmtId="0" fontId="6" fillId="0" borderId="39" xfId="9" applyFont="1" applyFill="1" applyBorder="1" applyAlignment="1">
      <alignment horizontal="center" vertical="center" wrapText="1"/>
    </xf>
    <xf numFmtId="0" fontId="6" fillId="0" borderId="8" xfId="9" applyFont="1" applyFill="1" applyBorder="1" applyAlignment="1">
      <alignment horizontal="center" vertical="center" wrapText="1"/>
    </xf>
    <xf numFmtId="0" fontId="2" fillId="0" borderId="39" xfId="9" applyFont="1" applyFill="1" applyBorder="1" applyAlignment="1">
      <alignment horizontal="center" vertical="center" wrapText="1"/>
    </xf>
    <xf numFmtId="0" fontId="2" fillId="0" borderId="11" xfId="9" applyFont="1" applyFill="1" applyBorder="1" applyAlignment="1">
      <alignment horizontal="center" vertical="center" wrapText="1"/>
    </xf>
    <xf numFmtId="0" fontId="2" fillId="0" borderId="5" xfId="9" applyFont="1" applyFill="1" applyBorder="1" applyAlignment="1">
      <alignment horizontal="center" vertical="center" wrapText="1"/>
    </xf>
    <xf numFmtId="0" fontId="2" fillId="0" borderId="0" xfId="9" applyFont="1" applyFill="1" applyBorder="1" applyAlignment="1">
      <alignment horizontal="center" vertical="center" wrapText="1"/>
    </xf>
    <xf numFmtId="0" fontId="2" fillId="0" borderId="8" xfId="9" applyFont="1" applyFill="1" applyBorder="1" applyAlignment="1">
      <alignment horizontal="center" vertical="center" wrapText="1"/>
    </xf>
    <xf numFmtId="0" fontId="2" fillId="0" borderId="7" xfId="9" applyFont="1" applyFill="1" applyBorder="1" applyAlignment="1">
      <alignment horizontal="center" vertical="center" wrapText="1"/>
    </xf>
    <xf numFmtId="0" fontId="5" fillId="4" borderId="0" xfId="19" applyFont="1" applyFill="1" applyBorder="1" applyAlignment="1">
      <alignment horizontal="center" vertical="top"/>
    </xf>
    <xf numFmtId="0" fontId="5" fillId="4" borderId="63" xfId="19" applyFont="1" applyFill="1" applyBorder="1" applyAlignment="1">
      <alignment horizontal="center" vertical="top"/>
    </xf>
    <xf numFmtId="0" fontId="3" fillId="4" borderId="60" xfId="19" applyFont="1" applyFill="1" applyBorder="1" applyAlignment="1">
      <alignment horizontal="center"/>
    </xf>
    <xf numFmtId="0" fontId="2" fillId="4" borderId="60" xfId="19" applyFont="1" applyFill="1" applyBorder="1" applyAlignment="1">
      <alignment horizontal="center"/>
    </xf>
    <xf numFmtId="0" fontId="2" fillId="4" borderId="61" xfId="19" applyFont="1" applyFill="1" applyBorder="1" applyAlignment="1">
      <alignment horizontal="center"/>
    </xf>
    <xf numFmtId="0" fontId="2" fillId="4" borderId="0" xfId="19" applyFont="1" applyFill="1" applyAlignment="1">
      <alignment horizontal="center"/>
    </xf>
    <xf numFmtId="0" fontId="2" fillId="4" borderId="63" xfId="19" applyFont="1" applyFill="1" applyBorder="1" applyAlignment="1">
      <alignment horizontal="center"/>
    </xf>
    <xf numFmtId="0" fontId="4" fillId="4" borderId="0" xfId="19" applyFont="1" applyFill="1" applyAlignment="1">
      <alignment horizontal="center" vertical="center"/>
    </xf>
    <xf numFmtId="0" fontId="4" fillId="4" borderId="63" xfId="19" applyFont="1" applyFill="1" applyBorder="1" applyAlignment="1">
      <alignment horizontal="center" vertical="center"/>
    </xf>
    <xf numFmtId="0" fontId="4" fillId="0" borderId="65" xfId="19" applyFont="1" applyBorder="1" applyAlignment="1">
      <alignment horizontal="justify" vertical="top" wrapText="1"/>
    </xf>
    <xf numFmtId="0" fontId="4" fillId="0" borderId="52" xfId="19" applyFont="1" applyBorder="1" applyAlignment="1">
      <alignment horizontal="justify" vertical="top" wrapText="1"/>
    </xf>
    <xf numFmtId="0" fontId="4" fillId="0" borderId="11" xfId="19" applyFont="1" applyBorder="1" applyAlignment="1">
      <alignment horizontal="justify" vertical="top" wrapText="1"/>
    </xf>
    <xf numFmtId="0" fontId="4" fillId="0" borderId="47" xfId="19" applyFont="1" applyBorder="1" applyAlignment="1">
      <alignment horizontal="justify" vertical="top" wrapText="1"/>
    </xf>
    <xf numFmtId="0" fontId="5" fillId="0" borderId="68" xfId="19" applyFont="1" applyBorder="1" applyAlignment="1">
      <alignment vertical="center" wrapText="1"/>
    </xf>
    <xf numFmtId="0" fontId="5" fillId="0" borderId="2" xfId="19" applyFont="1" applyBorder="1" applyAlignment="1">
      <alignment vertical="center" wrapText="1"/>
    </xf>
    <xf numFmtId="0" fontId="5" fillId="0" borderId="2" xfId="19" applyFont="1" applyBorder="1" applyAlignment="1">
      <alignment horizontal="center" vertical="center" wrapText="1"/>
    </xf>
    <xf numFmtId="0" fontId="5" fillId="0" borderId="67" xfId="19" applyFont="1" applyBorder="1" applyAlignment="1">
      <alignment horizontal="center" vertical="center" wrapText="1"/>
    </xf>
    <xf numFmtId="0" fontId="9" fillId="0" borderId="59" xfId="19" applyFont="1" applyBorder="1" applyAlignment="1">
      <alignment horizontal="center"/>
    </xf>
    <xf numFmtId="0" fontId="9" fillId="0" borderId="60" xfId="19" applyFont="1" applyBorder="1" applyAlignment="1">
      <alignment horizontal="center"/>
    </xf>
    <xf numFmtId="0" fontId="9" fillId="0" borderId="62" xfId="19" applyFont="1" applyBorder="1" applyAlignment="1">
      <alignment horizontal="center"/>
    </xf>
    <xf numFmtId="0" fontId="9" fillId="0" borderId="0" xfId="19" applyFont="1" applyAlignment="1">
      <alignment horizontal="center"/>
    </xf>
    <xf numFmtId="0" fontId="9" fillId="0" borderId="64" xfId="19" applyFont="1" applyBorder="1" applyAlignment="1">
      <alignment horizontal="center"/>
    </xf>
    <xf numFmtId="0" fontId="9" fillId="0" borderId="7" xfId="19" applyFont="1" applyBorder="1" applyAlignment="1">
      <alignment horizontal="center"/>
    </xf>
    <xf numFmtId="0" fontId="4" fillId="0" borderId="66" xfId="19" applyFont="1" applyBorder="1" applyAlignment="1">
      <alignment horizontal="left"/>
    </xf>
    <xf numFmtId="0" fontId="4" fillId="0" borderId="54" xfId="19" applyFont="1" applyBorder="1" applyAlignment="1">
      <alignment horizontal="left"/>
    </xf>
    <xf numFmtId="0" fontId="0" fillId="0" borderId="5" xfId="0" applyBorder="1" applyAlignment="1">
      <alignment horizontal="center"/>
    </xf>
    <xf numFmtId="0" fontId="0" fillId="0" borderId="0" xfId="0" applyAlignment="1">
      <alignment horizontal="center"/>
    </xf>
    <xf numFmtId="0" fontId="5" fillId="0" borderId="0" xfId="19" applyFont="1" applyFill="1" applyBorder="1" applyAlignment="1">
      <alignment horizontal="center" vertical="top"/>
    </xf>
    <xf numFmtId="0" fontId="5" fillId="0" borderId="0" xfId="19" applyFont="1" applyFill="1" applyBorder="1" applyAlignment="1">
      <alignment horizontal="left" vertical="center"/>
    </xf>
    <xf numFmtId="0" fontId="5" fillId="0" borderId="0" xfId="19" applyFont="1" applyFill="1" applyBorder="1" applyAlignment="1">
      <alignment horizontal="center" vertical="center"/>
    </xf>
    <xf numFmtId="0" fontId="5" fillId="0" borderId="50" xfId="19" applyFont="1" applyBorder="1" applyAlignment="1">
      <alignment horizontal="left" vertical="center" wrapText="1"/>
    </xf>
    <xf numFmtId="0" fontId="5" fillId="0" borderId="3" xfId="19" applyFont="1" applyBorder="1" applyAlignment="1">
      <alignment horizontal="left" vertical="center" wrapText="1"/>
    </xf>
    <xf numFmtId="43" fontId="5" fillId="0" borderId="3" xfId="19" applyNumberFormat="1" applyFont="1" applyBorder="1" applyAlignment="1">
      <alignment horizontal="center" vertical="center" wrapText="1"/>
    </xf>
    <xf numFmtId="0" fontId="11" fillId="4" borderId="0" xfId="19" applyFont="1" applyFill="1" applyAlignment="1">
      <alignment horizontal="center" vertical="center"/>
    </xf>
    <xf numFmtId="0" fontId="11" fillId="4" borderId="63" xfId="19" applyFont="1" applyFill="1" applyBorder="1" applyAlignment="1">
      <alignment horizontal="center" vertical="center"/>
    </xf>
    <xf numFmtId="0" fontId="5" fillId="4" borderId="0" xfId="19" applyFont="1" applyFill="1" applyAlignment="1">
      <alignment horizontal="center" vertical="top"/>
    </xf>
    <xf numFmtId="0" fontId="5" fillId="0" borderId="39" xfId="21" applyFont="1" applyFill="1" applyBorder="1" applyAlignment="1">
      <alignment horizontal="center" vertical="center"/>
    </xf>
    <xf numFmtId="0" fontId="5" fillId="0" borderId="5" xfId="21" applyFont="1" applyFill="1" applyBorder="1" applyAlignment="1">
      <alignment horizontal="center" vertical="center"/>
    </xf>
    <xf numFmtId="0" fontId="2" fillId="0" borderId="11" xfId="21" applyFont="1" applyFill="1" applyBorder="1" applyAlignment="1">
      <alignment horizontal="center" vertical="center"/>
    </xf>
    <xf numFmtId="0" fontId="5" fillId="0" borderId="44" xfId="21" applyFont="1" applyBorder="1" applyAlignment="1">
      <alignment horizontal="center" vertical="center"/>
    </xf>
    <xf numFmtId="0" fontId="5" fillId="0" borderId="3" xfId="21" applyFont="1" applyBorder="1" applyAlignment="1">
      <alignment horizontal="center" vertical="center"/>
    </xf>
    <xf numFmtId="4" fontId="5" fillId="0" borderId="14" xfId="21" applyNumberFormat="1" applyFont="1" applyBorder="1" applyAlignment="1">
      <alignment horizontal="center"/>
    </xf>
    <xf numFmtId="4" fontId="5" fillId="0" borderId="16" xfId="21" applyNumberFormat="1" applyFont="1" applyBorder="1" applyAlignment="1">
      <alignment horizontal="center"/>
    </xf>
    <xf numFmtId="0" fontId="5" fillId="0" borderId="14" xfId="21" applyFont="1" applyFill="1" applyBorder="1" applyAlignment="1">
      <alignment horizontal="left" vertical="center" wrapText="1"/>
    </xf>
    <xf numFmtId="0" fontId="5" fillId="0" borderId="15" xfId="21" applyFont="1" applyFill="1" applyBorder="1" applyAlignment="1">
      <alignment horizontal="left" vertical="center" wrapText="1"/>
    </xf>
    <xf numFmtId="0" fontId="18" fillId="0" borderId="14" xfId="21" applyFont="1" applyFill="1" applyBorder="1" applyAlignment="1">
      <alignment horizontal="left" vertical="center" wrapText="1"/>
    </xf>
    <xf numFmtId="0" fontId="18" fillId="0" borderId="15" xfId="21" applyFont="1" applyFill="1" applyBorder="1" applyAlignment="1">
      <alignment horizontal="left" vertical="center" wrapText="1"/>
    </xf>
    <xf numFmtId="0" fontId="2" fillId="0" borderId="0" xfId="21" applyFont="1" applyFill="1" applyBorder="1" applyAlignment="1">
      <alignment horizontal="center"/>
    </xf>
    <xf numFmtId="0" fontId="11" fillId="0" borderId="0" xfId="19" applyFont="1" applyFill="1" applyBorder="1" applyAlignment="1">
      <alignment horizontal="center"/>
    </xf>
    <xf numFmtId="0" fontId="29" fillId="0" borderId="53" xfId="0" applyFont="1" applyBorder="1" applyAlignment="1">
      <alignment horizontal="center"/>
    </xf>
    <xf numFmtId="0" fontId="29" fillId="0" borderId="54" xfId="0" applyFont="1" applyBorder="1" applyAlignment="1">
      <alignment horizontal="center"/>
    </xf>
    <xf numFmtId="0" fontId="29" fillId="0" borderId="56" xfId="0" applyFont="1" applyBorder="1" applyAlignment="1">
      <alignment horizontal="center"/>
    </xf>
    <xf numFmtId="0" fontId="35" fillId="0" borderId="39" xfId="0" applyFont="1" applyBorder="1" applyAlignment="1">
      <alignment horizontal="center" vertical="center"/>
    </xf>
    <xf numFmtId="0" fontId="35" fillId="0" borderId="11" xfId="0" applyFont="1" applyBorder="1" applyAlignment="1">
      <alignment horizontal="center" vertical="center"/>
    </xf>
    <xf numFmtId="0" fontId="35" fillId="0" borderId="40" xfId="0" applyFont="1" applyBorder="1" applyAlignment="1">
      <alignment horizontal="center" vertical="center"/>
    </xf>
    <xf numFmtId="0" fontId="35" fillId="0" borderId="5" xfId="0" applyFont="1" applyBorder="1" applyAlignment="1">
      <alignment horizontal="center" vertical="center"/>
    </xf>
    <xf numFmtId="0" fontId="35" fillId="0" borderId="0" xfId="0" applyFont="1" applyBorder="1" applyAlignment="1">
      <alignment horizontal="center" vertical="center"/>
    </xf>
    <xf numFmtId="0" fontId="35" fillId="0" borderId="26" xfId="0" applyFont="1" applyBorder="1" applyAlignment="1">
      <alignment horizontal="center" vertical="center"/>
    </xf>
    <xf numFmtId="0" fontId="30" fillId="3" borderId="27" xfId="0" applyFont="1" applyFill="1" applyBorder="1" applyAlignment="1">
      <alignment horizontal="right"/>
    </xf>
    <xf numFmtId="0" fontId="30" fillId="3" borderId="17" xfId="0" applyFont="1" applyFill="1" applyBorder="1" applyAlignment="1">
      <alignment horizontal="right"/>
    </xf>
    <xf numFmtId="0" fontId="29" fillId="0" borderId="57" xfId="0" applyFont="1" applyBorder="1" applyAlignment="1">
      <alignment horizontal="right"/>
    </xf>
    <xf numFmtId="0" fontId="29" fillId="0" borderId="13" xfId="0" applyFont="1" applyBorder="1" applyAlignment="1">
      <alignment horizontal="right"/>
    </xf>
    <xf numFmtId="0" fontId="14" fillId="9" borderId="5" xfId="0" applyFont="1" applyFill="1" applyBorder="1" applyAlignment="1" applyProtection="1">
      <alignment horizontal="left" vertical="top"/>
      <protection locked="0"/>
    </xf>
    <xf numFmtId="0" fontId="14" fillId="9" borderId="0" xfId="0" applyFont="1" applyFill="1" applyBorder="1" applyAlignment="1" applyProtection="1">
      <alignment horizontal="left" vertical="top"/>
      <protection locked="0"/>
    </xf>
    <xf numFmtId="0" fontId="14" fillId="9" borderId="26" xfId="0" applyFont="1" applyFill="1" applyBorder="1" applyAlignment="1" applyProtection="1">
      <alignment horizontal="left" vertical="top"/>
      <protection locked="0"/>
    </xf>
    <xf numFmtId="0" fontId="14" fillId="8" borderId="39" xfId="0" applyFont="1" applyFill="1" applyBorder="1" applyAlignment="1">
      <alignment horizontal="left" vertical="top"/>
    </xf>
    <xf numFmtId="0" fontId="14" fillId="8" borderId="11" xfId="0" applyFont="1" applyFill="1" applyBorder="1" applyAlignment="1">
      <alignment horizontal="left" vertical="top"/>
    </xf>
    <xf numFmtId="0" fontId="14" fillId="8" borderId="40" xfId="0" applyFont="1" applyFill="1" applyBorder="1" applyAlignment="1">
      <alignment horizontal="left" vertical="top"/>
    </xf>
    <xf numFmtId="0" fontId="4" fillId="0" borderId="51" xfId="19" applyFont="1" applyFill="1" applyBorder="1" applyAlignment="1">
      <alignment horizontal="left" vertical="center" wrapText="1"/>
    </xf>
    <xf numFmtId="0" fontId="4" fillId="0" borderId="52" xfId="19" applyFont="1" applyFill="1" applyBorder="1" applyAlignment="1">
      <alignment horizontal="left" vertical="center" wrapText="1"/>
    </xf>
    <xf numFmtId="0" fontId="4" fillId="0" borderId="55" xfId="19" applyFont="1" applyFill="1" applyBorder="1" applyAlignment="1">
      <alignment horizontal="left" vertical="center" wrapText="1"/>
    </xf>
    <xf numFmtId="0" fontId="9" fillId="0" borderId="39" xfId="19" applyFont="1" applyFill="1" applyBorder="1" applyAlignment="1">
      <alignment horizontal="center"/>
    </xf>
    <xf numFmtId="0" fontId="9" fillId="0" borderId="11" xfId="19" applyFont="1" applyFill="1" applyBorder="1" applyAlignment="1">
      <alignment horizontal="center"/>
    </xf>
    <xf numFmtId="0" fontId="9" fillId="0" borderId="5" xfId="19" applyFont="1" applyFill="1" applyBorder="1" applyAlignment="1">
      <alignment horizontal="center"/>
    </xf>
    <xf numFmtId="0" fontId="9" fillId="0" borderId="0" xfId="19" applyFont="1" applyFill="1" applyBorder="1" applyAlignment="1">
      <alignment horizontal="center"/>
    </xf>
    <xf numFmtId="0" fontId="9" fillId="0" borderId="8" xfId="19" applyFont="1" applyFill="1" applyBorder="1" applyAlignment="1">
      <alignment horizontal="center"/>
    </xf>
    <xf numFmtId="0" fontId="9" fillId="0" borderId="7" xfId="19" applyFont="1" applyFill="1" applyBorder="1" applyAlignment="1">
      <alignment horizontal="center"/>
    </xf>
    <xf numFmtId="0" fontId="4" fillId="0" borderId="53" xfId="19" applyFont="1" applyFill="1" applyBorder="1" applyAlignment="1">
      <alignment horizontal="left" vertical="center"/>
    </xf>
    <xf numFmtId="0" fontId="4" fillId="0" borderId="54" xfId="19" applyFont="1" applyFill="1" applyBorder="1" applyAlignment="1">
      <alignment horizontal="left" vertical="center"/>
    </xf>
    <xf numFmtId="0" fontId="4" fillId="0" borderId="56" xfId="19" applyFont="1" applyFill="1" applyBorder="1" applyAlignment="1">
      <alignment horizontal="left" vertical="center"/>
    </xf>
    <xf numFmtId="0" fontId="13" fillId="0" borderId="11" xfId="19" applyFont="1" applyFill="1" applyBorder="1" applyAlignment="1">
      <alignment horizontal="center"/>
    </xf>
    <xf numFmtId="0" fontId="13" fillId="0" borderId="40" xfId="19" applyFont="1" applyFill="1" applyBorder="1" applyAlignment="1">
      <alignment horizontal="center"/>
    </xf>
    <xf numFmtId="0" fontId="13" fillId="0" borderId="0" xfId="19" applyFont="1" applyFill="1" applyBorder="1" applyAlignment="1">
      <alignment horizontal="center"/>
    </xf>
    <xf numFmtId="0" fontId="13" fillId="0" borderId="26" xfId="19" applyFont="1" applyFill="1" applyBorder="1" applyAlignment="1">
      <alignment horizontal="center"/>
    </xf>
    <xf numFmtId="0" fontId="12" fillId="0" borderId="0" xfId="19" applyFont="1" applyFill="1" applyBorder="1" applyAlignment="1">
      <alignment horizontal="center" vertical="top"/>
    </xf>
    <xf numFmtId="0" fontId="12" fillId="0" borderId="26" xfId="19" applyFont="1" applyFill="1" applyBorder="1" applyAlignment="1">
      <alignment horizontal="center" vertical="top"/>
    </xf>
    <xf numFmtId="0" fontId="12" fillId="0" borderId="7" xfId="19" applyFont="1" applyFill="1" applyBorder="1" applyAlignment="1">
      <alignment horizontal="center" vertical="top"/>
    </xf>
    <xf numFmtId="0" fontId="12" fillId="0" borderId="35" xfId="19" applyFont="1" applyFill="1" applyBorder="1" applyAlignment="1">
      <alignment horizontal="center" vertical="top"/>
    </xf>
    <xf numFmtId="4" fontId="0" fillId="0" borderId="13" xfId="0" applyNumberFormat="1" applyBorder="1" applyAlignment="1">
      <alignment horizontal="center"/>
    </xf>
    <xf numFmtId="0" fontId="0" fillId="0" borderId="13" xfId="0" applyBorder="1" applyAlignment="1">
      <alignment horizontal="center"/>
    </xf>
    <xf numFmtId="0" fontId="25" fillId="0" borderId="13" xfId="0" applyFont="1" applyBorder="1" applyAlignment="1">
      <alignment horizontal="right"/>
    </xf>
    <xf numFmtId="0" fontId="0" fillId="0" borderId="13" xfId="0" applyBorder="1" applyAlignment="1">
      <alignment horizontal="left"/>
    </xf>
    <xf numFmtId="0" fontId="25" fillId="0" borderId="13" xfId="0" applyFont="1" applyBorder="1" applyAlignment="1">
      <alignment horizontal="center"/>
    </xf>
    <xf numFmtId="0" fontId="18" fillId="0" borderId="15" xfId="21" applyFont="1" applyFill="1" applyBorder="1" applyAlignment="1">
      <alignment vertical="center" wrapText="1"/>
    </xf>
    <xf numFmtId="0" fontId="2" fillId="0" borderId="0" xfId="21" applyFont="1" applyFill="1" applyBorder="1" applyAlignment="1"/>
    <xf numFmtId="0" fontId="4" fillId="0" borderId="0" xfId="21" applyFont="1" applyFill="1" applyBorder="1" applyAlignment="1">
      <alignment vertical="top"/>
    </xf>
    <xf numFmtId="0" fontId="4" fillId="0" borderId="7" xfId="21" applyFont="1" applyFill="1" applyBorder="1" applyAlignment="1">
      <alignment horizontal="center" vertical="top"/>
    </xf>
    <xf numFmtId="0" fontId="2" fillId="0" borderId="11" xfId="21" applyFont="1" applyFill="1" applyBorder="1" applyAlignment="1">
      <alignment vertical="center"/>
    </xf>
    <xf numFmtId="0" fontId="5" fillId="0" borderId="15" xfId="21" applyFont="1" applyFill="1" applyBorder="1" applyAlignment="1">
      <alignment vertical="center" wrapText="1"/>
    </xf>
    <xf numFmtId="4" fontId="5" fillId="0" borderId="15" xfId="21" applyNumberFormat="1" applyFont="1" applyBorder="1" applyAlignment="1">
      <alignment horizontal="center"/>
    </xf>
    <xf numFmtId="165" fontId="5" fillId="0" borderId="40" xfId="34" applyFont="1" applyFill="1" applyBorder="1" applyAlignment="1">
      <alignment horizontal="center"/>
    </xf>
    <xf numFmtId="168" fontId="8" fillId="0" borderId="81" xfId="26" applyNumberFormat="1" applyFont="1" applyFill="1" applyBorder="1" applyAlignment="1">
      <alignment horizontal="center"/>
    </xf>
    <xf numFmtId="10" fontId="8" fillId="0" borderId="81" xfId="26" applyNumberFormat="1" applyFont="1" applyFill="1" applyBorder="1" applyAlignment="1">
      <alignment horizontal="center"/>
    </xf>
    <xf numFmtId="10" fontId="8" fillId="0" borderId="81" xfId="21" applyNumberFormat="1" applyFont="1" applyFill="1" applyBorder="1" applyAlignment="1">
      <alignment horizontal="center"/>
    </xf>
    <xf numFmtId="9" fontId="8" fillId="0" borderId="81" xfId="26" applyFont="1" applyFill="1" applyBorder="1" applyAlignment="1">
      <alignment horizontal="center"/>
    </xf>
    <xf numFmtId="9" fontId="8" fillId="0" borderId="81" xfId="26" applyNumberFormat="1" applyFont="1" applyFill="1" applyBorder="1" applyAlignment="1">
      <alignment horizontal="center"/>
    </xf>
    <xf numFmtId="10" fontId="8" fillId="0" borderId="35" xfId="21" applyNumberFormat="1" applyFont="1" applyBorder="1" applyAlignment="1">
      <alignment horizontal="center"/>
    </xf>
    <xf numFmtId="10" fontId="8" fillId="0" borderId="16" xfId="21" applyNumberFormat="1" applyFont="1" applyBorder="1" applyAlignment="1">
      <alignment horizontal="center"/>
    </xf>
    <xf numFmtId="0" fontId="2" fillId="0" borderId="40" xfId="21" applyFont="1" applyFill="1" applyBorder="1" applyAlignment="1">
      <alignment horizontal="center" vertical="center"/>
    </xf>
    <xf numFmtId="0" fontId="2" fillId="0" borderId="26" xfId="21" applyFont="1" applyFill="1" applyBorder="1" applyAlignment="1">
      <alignment horizontal="center"/>
    </xf>
    <xf numFmtId="0" fontId="4" fillId="0" borderId="35" xfId="21" applyFont="1" applyFill="1" applyBorder="1" applyAlignment="1">
      <alignment horizontal="center" vertical="top"/>
    </xf>
    <xf numFmtId="0" fontId="5" fillId="0" borderId="16" xfId="21" applyFont="1" applyFill="1" applyBorder="1" applyAlignment="1">
      <alignment horizontal="left" vertical="center" wrapText="1"/>
    </xf>
    <xf numFmtId="0" fontId="6" fillId="0" borderId="57" xfId="21" applyFont="1" applyFill="1" applyBorder="1" applyAlignment="1">
      <alignment horizontal="center" vertical="top"/>
    </xf>
    <xf numFmtId="44" fontId="8" fillId="0" borderId="28" xfId="2" applyFont="1" applyFill="1" applyBorder="1" applyAlignment="1">
      <alignment horizontal="center"/>
    </xf>
    <xf numFmtId="0" fontId="18" fillId="0" borderId="16" xfId="21" applyFont="1" applyFill="1" applyBorder="1" applyAlignment="1">
      <alignment horizontal="left" vertical="center" wrapText="1"/>
    </xf>
  </cellXfs>
  <cellStyles count="42">
    <cellStyle name="0,0_x000d__x000a_NA_x000d__x000a_" xfId="1"/>
    <cellStyle name="Moeda" xfId="2" builtinId="4"/>
    <cellStyle name="Moeda 2" xfId="3"/>
    <cellStyle name="Normal" xfId="0" builtinId="0"/>
    <cellStyle name="Normal 11" xfId="4"/>
    <cellStyle name="Normal 14" xfId="5"/>
    <cellStyle name="Normal 15" xfId="6"/>
    <cellStyle name="Normal 16" xfId="7"/>
    <cellStyle name="Normal 19" xfId="8"/>
    <cellStyle name="Normal 2" xfId="9"/>
    <cellStyle name="Normal 2 2" xfId="10"/>
    <cellStyle name="Normal 2 3" xfId="11"/>
    <cellStyle name="Normal 2 3 2" xfId="12"/>
    <cellStyle name="Normal 2 4" xfId="13"/>
    <cellStyle name="Normal 2 5" xfId="14"/>
    <cellStyle name="Normal 24" xfId="15"/>
    <cellStyle name="Normal 27" xfId="16"/>
    <cellStyle name="Normal 3" xfId="17"/>
    <cellStyle name="Normal 3 2" xfId="18"/>
    <cellStyle name="Normal 4" xfId="19"/>
    <cellStyle name="Normal 4 2" xfId="20"/>
    <cellStyle name="Normal 5" xfId="21"/>
    <cellStyle name="Normal 6" xfId="22"/>
    <cellStyle name="Normal 6 2" xfId="23"/>
    <cellStyle name="Normal_cronograma 6 meses 2" xfId="24"/>
    <cellStyle name="Normal_Pesquisa no referencial 10 de maio de 2013" xfId="25"/>
    <cellStyle name="Porcentagem" xfId="26" builtinId="5"/>
    <cellStyle name="Porcentagem 2" xfId="27"/>
    <cellStyle name="Porcentagem 2 2 2" xfId="28"/>
    <cellStyle name="Separador de milhares 10" xfId="29"/>
    <cellStyle name="Separador de milhares 2" xfId="30"/>
    <cellStyle name="Separador de milhares 2 2" xfId="31"/>
    <cellStyle name="Separador de milhares 2 2 2" xfId="32"/>
    <cellStyle name="Separador de milhares 2 3" xfId="33"/>
    <cellStyle name="Separador de milhares 2 5" xfId="34"/>
    <cellStyle name="Separador de milhares 3" xfId="35"/>
    <cellStyle name="Separador de milhares 3 2" xfId="36"/>
    <cellStyle name="Separador de milhares 4 2" xfId="37"/>
    <cellStyle name="Separador de milhares 5" xfId="38"/>
    <cellStyle name="Separador de milhares 6" xfId="39"/>
    <cellStyle name="Vírgula" xfId="40" builtinId="3"/>
    <cellStyle name="Vírgula 2" xfId="41"/>
  </cellStyles>
  <dxfs count="1">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351234</xdr:colOff>
      <xdr:row>0</xdr:row>
      <xdr:rowOff>166687</xdr:rowOff>
    </xdr:from>
    <xdr:to>
      <xdr:col>2</xdr:col>
      <xdr:colOff>126999</xdr:colOff>
      <xdr:row>4</xdr:row>
      <xdr:rowOff>66675</xdr:rowOff>
    </xdr:to>
    <xdr:pic>
      <xdr:nvPicPr>
        <xdr:cNvPr id="2" name="Imagem 1" descr="9a29e569-5d23-49bb-9fd5-4ff6112f522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1234" y="166687"/>
          <a:ext cx="1244203" cy="6937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1510974</xdr:colOff>
      <xdr:row>3</xdr:row>
      <xdr:rowOff>97693</xdr:rowOff>
    </xdr:from>
    <xdr:to>
      <xdr:col>10</xdr:col>
      <xdr:colOff>332155</xdr:colOff>
      <xdr:row>3</xdr:row>
      <xdr:rowOff>149796</xdr:rowOff>
    </xdr:to>
    <xdr:sp macro="" textlink="">
      <xdr:nvSpPr>
        <xdr:cNvPr id="2" name="Seta: da Esquerda para a Direita 1">
          <a:extLst>
            <a:ext uri="{FF2B5EF4-FFF2-40B4-BE49-F238E27FC236}">
              <a16:creationId xmlns:a16="http://schemas.microsoft.com/office/drawing/2014/main" id="{00000000-0008-0000-0100-000002000000}"/>
            </a:ext>
          </a:extLst>
        </xdr:cNvPr>
        <xdr:cNvSpPr/>
      </xdr:nvSpPr>
      <xdr:spPr>
        <a:xfrm>
          <a:off x="10596359" y="735949"/>
          <a:ext cx="846668" cy="52103"/>
        </a:xfrm>
        <a:prstGeom prst="lef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9</xdr:col>
      <xdr:colOff>1224410</xdr:colOff>
      <xdr:row>1</xdr:row>
      <xdr:rowOff>97691</xdr:rowOff>
    </xdr:from>
    <xdr:to>
      <xdr:col>10</xdr:col>
      <xdr:colOff>52102</xdr:colOff>
      <xdr:row>1</xdr:row>
      <xdr:rowOff>143410</xdr:rowOff>
    </xdr:to>
    <xdr:sp macro="" textlink="">
      <xdr:nvSpPr>
        <xdr:cNvPr id="4" name="Seta: da Esquerda para a Direita 3">
          <a:extLst>
            <a:ext uri="{FF2B5EF4-FFF2-40B4-BE49-F238E27FC236}">
              <a16:creationId xmlns:a16="http://schemas.microsoft.com/office/drawing/2014/main" id="{00000000-0008-0000-0100-000004000000}"/>
            </a:ext>
          </a:extLst>
        </xdr:cNvPr>
        <xdr:cNvSpPr/>
      </xdr:nvSpPr>
      <xdr:spPr>
        <a:xfrm>
          <a:off x="10387948" y="325640"/>
          <a:ext cx="853180" cy="45719"/>
        </a:xfrm>
        <a:prstGeom prst="lef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9</xdr:col>
      <xdr:colOff>1413282</xdr:colOff>
      <xdr:row>2</xdr:row>
      <xdr:rowOff>97691</xdr:rowOff>
    </xdr:from>
    <xdr:to>
      <xdr:col>10</xdr:col>
      <xdr:colOff>240974</xdr:colOff>
      <xdr:row>2</xdr:row>
      <xdr:rowOff>149795</xdr:rowOff>
    </xdr:to>
    <xdr:sp macro="" textlink="">
      <xdr:nvSpPr>
        <xdr:cNvPr id="5" name="Seta: da Esquerda para a Direita 4">
          <a:extLst>
            <a:ext uri="{FF2B5EF4-FFF2-40B4-BE49-F238E27FC236}">
              <a16:creationId xmlns:a16="http://schemas.microsoft.com/office/drawing/2014/main" id="{00000000-0008-0000-0100-000005000000}"/>
            </a:ext>
          </a:extLst>
        </xdr:cNvPr>
        <xdr:cNvSpPr/>
      </xdr:nvSpPr>
      <xdr:spPr>
        <a:xfrm>
          <a:off x="10498667" y="325640"/>
          <a:ext cx="853179" cy="52104"/>
        </a:xfrm>
        <a:prstGeom prst="lef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0</xdr:col>
      <xdr:colOff>209550</xdr:colOff>
      <xdr:row>0</xdr:row>
      <xdr:rowOff>142874</xdr:rowOff>
    </xdr:from>
    <xdr:to>
      <xdr:col>2</xdr:col>
      <xdr:colOff>600075</xdr:colOff>
      <xdr:row>3</xdr:row>
      <xdr:rowOff>371475</xdr:rowOff>
    </xdr:to>
    <xdr:pic>
      <xdr:nvPicPr>
        <xdr:cNvPr id="7" name="Imagem 6" descr="9a29e569-5d23-49bb-9fd5-4ff6112f5222">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42874"/>
          <a:ext cx="1571625" cy="8763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209550</xdr:colOff>
      <xdr:row>0</xdr:row>
      <xdr:rowOff>142874</xdr:rowOff>
    </xdr:from>
    <xdr:to>
      <xdr:col>2</xdr:col>
      <xdr:colOff>600075</xdr:colOff>
      <xdr:row>3</xdr:row>
      <xdr:rowOff>371475</xdr:rowOff>
    </xdr:to>
    <xdr:pic>
      <xdr:nvPicPr>
        <xdr:cNvPr id="6" name="Imagem 5" descr="9a29e569-5d23-49bb-9fd5-4ff6112f5222">
          <a:extLst>
            <a:ext uri="{FF2B5EF4-FFF2-40B4-BE49-F238E27FC236}">
              <a16:creationId xmlns:a16="http://schemas.microsoft.com/office/drawing/2014/main" id="{DE70DCEB-FCB1-4059-803C-1C78E98E72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42874"/>
          <a:ext cx="1609725" cy="8686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351234</xdr:colOff>
      <xdr:row>0</xdr:row>
      <xdr:rowOff>166687</xdr:rowOff>
    </xdr:from>
    <xdr:to>
      <xdr:col>2</xdr:col>
      <xdr:colOff>126999</xdr:colOff>
      <xdr:row>4</xdr:row>
      <xdr:rowOff>66675</xdr:rowOff>
    </xdr:to>
    <xdr:pic>
      <xdr:nvPicPr>
        <xdr:cNvPr id="2" name="Imagem 1" descr="9a29e569-5d23-49bb-9fd5-4ff6112f522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1234" y="166687"/>
          <a:ext cx="1242615" cy="7000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1510974</xdr:colOff>
      <xdr:row>3</xdr:row>
      <xdr:rowOff>97693</xdr:rowOff>
    </xdr:from>
    <xdr:to>
      <xdr:col>10</xdr:col>
      <xdr:colOff>332155</xdr:colOff>
      <xdr:row>3</xdr:row>
      <xdr:rowOff>149796</xdr:rowOff>
    </xdr:to>
    <xdr:sp macro="" textlink="">
      <xdr:nvSpPr>
        <xdr:cNvPr id="2" name="Seta: da Esquerda para a Direita 1">
          <a:extLst>
            <a:ext uri="{FF2B5EF4-FFF2-40B4-BE49-F238E27FC236}">
              <a16:creationId xmlns:a16="http://schemas.microsoft.com/office/drawing/2014/main" id="{00000000-0008-0000-0100-000002000000}"/>
            </a:ext>
          </a:extLst>
        </xdr:cNvPr>
        <xdr:cNvSpPr/>
      </xdr:nvSpPr>
      <xdr:spPr>
        <a:xfrm>
          <a:off x="10893099" y="735868"/>
          <a:ext cx="792856" cy="52103"/>
        </a:xfrm>
        <a:prstGeom prst="lef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9</xdr:col>
      <xdr:colOff>1224410</xdr:colOff>
      <xdr:row>1</xdr:row>
      <xdr:rowOff>97691</xdr:rowOff>
    </xdr:from>
    <xdr:to>
      <xdr:col>10</xdr:col>
      <xdr:colOff>52102</xdr:colOff>
      <xdr:row>1</xdr:row>
      <xdr:rowOff>143410</xdr:rowOff>
    </xdr:to>
    <xdr:sp macro="" textlink="">
      <xdr:nvSpPr>
        <xdr:cNvPr id="3" name="Seta: da Esquerda para a Direita 3">
          <a:extLst>
            <a:ext uri="{FF2B5EF4-FFF2-40B4-BE49-F238E27FC236}">
              <a16:creationId xmlns:a16="http://schemas.microsoft.com/office/drawing/2014/main" id="{00000000-0008-0000-0100-000004000000}"/>
            </a:ext>
          </a:extLst>
        </xdr:cNvPr>
        <xdr:cNvSpPr/>
      </xdr:nvSpPr>
      <xdr:spPr>
        <a:xfrm>
          <a:off x="10606535" y="326291"/>
          <a:ext cx="799367" cy="45719"/>
        </a:xfrm>
        <a:prstGeom prst="lef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9</xdr:col>
      <xdr:colOff>1413282</xdr:colOff>
      <xdr:row>2</xdr:row>
      <xdr:rowOff>97691</xdr:rowOff>
    </xdr:from>
    <xdr:to>
      <xdr:col>10</xdr:col>
      <xdr:colOff>240974</xdr:colOff>
      <xdr:row>2</xdr:row>
      <xdr:rowOff>149795</xdr:rowOff>
    </xdr:to>
    <xdr:sp macro="" textlink="">
      <xdr:nvSpPr>
        <xdr:cNvPr id="4" name="Seta: da Esquerda para a Direita 4">
          <a:extLst>
            <a:ext uri="{FF2B5EF4-FFF2-40B4-BE49-F238E27FC236}">
              <a16:creationId xmlns:a16="http://schemas.microsoft.com/office/drawing/2014/main" id="{00000000-0008-0000-0100-000005000000}"/>
            </a:ext>
          </a:extLst>
        </xdr:cNvPr>
        <xdr:cNvSpPr/>
      </xdr:nvSpPr>
      <xdr:spPr>
        <a:xfrm>
          <a:off x="10795407" y="545366"/>
          <a:ext cx="799367" cy="52104"/>
        </a:xfrm>
        <a:prstGeom prst="lef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twoCellAnchor>
  <xdr:twoCellAnchor>
    <xdr:from>
      <xdr:col>0</xdr:col>
      <xdr:colOff>209550</xdr:colOff>
      <xdr:row>0</xdr:row>
      <xdr:rowOff>142874</xdr:rowOff>
    </xdr:from>
    <xdr:to>
      <xdr:col>2</xdr:col>
      <xdr:colOff>600075</xdr:colOff>
      <xdr:row>3</xdr:row>
      <xdr:rowOff>371475</xdr:rowOff>
    </xdr:to>
    <xdr:pic>
      <xdr:nvPicPr>
        <xdr:cNvPr id="5" name="Imagem 4" descr="9a29e569-5d23-49bb-9fd5-4ff6112f5222">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42874"/>
          <a:ext cx="1571625" cy="8667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209550</xdr:colOff>
      <xdr:row>0</xdr:row>
      <xdr:rowOff>142874</xdr:rowOff>
    </xdr:from>
    <xdr:to>
      <xdr:col>2</xdr:col>
      <xdr:colOff>600075</xdr:colOff>
      <xdr:row>3</xdr:row>
      <xdr:rowOff>371475</xdr:rowOff>
    </xdr:to>
    <xdr:pic>
      <xdr:nvPicPr>
        <xdr:cNvPr id="6" name="Imagem 5" descr="9a29e569-5d23-49bb-9fd5-4ff6112f5222">
          <a:extLst>
            <a:ext uri="{FF2B5EF4-FFF2-40B4-BE49-F238E27FC236}">
              <a16:creationId xmlns:a16="http://schemas.microsoft.com/office/drawing/2014/main" id="{DE70DCEB-FCB1-4059-803C-1C78E98E72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42874"/>
          <a:ext cx="1571625" cy="8667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57151</xdr:colOff>
      <xdr:row>0</xdr:row>
      <xdr:rowOff>66676</xdr:rowOff>
    </xdr:from>
    <xdr:to>
      <xdr:col>1</xdr:col>
      <xdr:colOff>1104901</xdr:colOff>
      <xdr:row>3</xdr:row>
      <xdr:rowOff>28576</xdr:rowOff>
    </xdr:to>
    <xdr:pic>
      <xdr:nvPicPr>
        <xdr:cNvPr id="3" name="Imagem 2" descr="9a29e569-5d23-49bb-9fd5-4ff6112f522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1" y="66676"/>
          <a:ext cx="104775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0</xdr:colOff>
      <xdr:row>22</xdr:row>
      <xdr:rowOff>129540</xdr:rowOff>
    </xdr:from>
    <xdr:to>
      <xdr:col>3</xdr:col>
      <xdr:colOff>2430780</xdr:colOff>
      <xdr:row>25</xdr:row>
      <xdr:rowOff>198120</xdr:rowOff>
    </xdr:to>
    <xdr:pic>
      <xdr:nvPicPr>
        <xdr:cNvPr id="9884" name="Imagem 1">
          <a:extLst>
            <a:ext uri="{FF2B5EF4-FFF2-40B4-BE49-F238E27FC236}">
              <a16:creationId xmlns:a16="http://schemas.microsoft.com/office/drawing/2014/main" id="{00000000-0008-0000-0400-00009C26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2011680" y="4541520"/>
          <a:ext cx="3741420" cy="6172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400051</xdr:colOff>
      <xdr:row>0</xdr:row>
      <xdr:rowOff>142874</xdr:rowOff>
    </xdr:from>
    <xdr:to>
      <xdr:col>1</xdr:col>
      <xdr:colOff>476251</xdr:colOff>
      <xdr:row>3</xdr:row>
      <xdr:rowOff>95249</xdr:rowOff>
    </xdr:to>
    <xdr:pic>
      <xdr:nvPicPr>
        <xdr:cNvPr id="4" name="Imagem 3" descr="9a29e569-5d23-49bb-9fd5-4ff6112f5222">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0051" y="142874"/>
          <a:ext cx="123825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gtca/Downloads/Planilhas-Orcamentarias-Paudalho-v1/Planilha%20Or&#231;amentaria%2010433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BRAS01/Downloads/PMSLM/QUADRA%20DE%20S&#195;O%20JO&#195;O%20S&#195;O%20PAULO/OR&#199;AMENTOS%20DIVERSOS/Revitaliza&#231;&#227;o%20pra&#231;a%20S&#227;o%20Louren&#231;o/DOCUME~1/Canela/CONFIG~1/Temp/MC%20-%20Pedro%20de%20Alcantar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ayra%20Vit&#243;ria/Downloads/PLANILHA%20OR&#199;AMENT&#193;RIA%20-%20ATUALIZAD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icial"/>
      <sheetName val="Novo!"/>
      <sheetName val="Dados"/>
      <sheetName val="BDI"/>
      <sheetName val="Orçamento"/>
      <sheetName val="Memória"/>
      <sheetName val="Comp"/>
      <sheetName val="Cot"/>
      <sheetName val="CronoFF"/>
      <sheetName val="QCI"/>
      <sheetName val="Memorial Descritivo"/>
      <sheetName val="Licitação"/>
      <sheetName val="CronoFF-L"/>
      <sheetName val="QCI-L"/>
      <sheetName val="BM"/>
      <sheetName val="RRE"/>
      <sheetName val="OFÍCIO"/>
      <sheetName val="CC"/>
    </sheetNames>
    <sheetDataSet>
      <sheetData sheetId="0"/>
      <sheetData sheetId="1"/>
      <sheetData sheetId="2">
        <row r="29">
          <cell r="G29">
            <v>43009</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IG 03-08-2010"/>
      <sheetName val="PLANILHA"/>
      <sheetName val="MEMORIA"/>
    </sheetNames>
    <sheetDataSet>
      <sheetData sheetId="0" refreshError="1">
        <row r="3">
          <cell r="A3" t="str">
            <v>01.00.000</v>
          </cell>
          <cell r="B3" t="str">
            <v>CUSTO HORARIO DE EQUIPAMENTOS</v>
          </cell>
        </row>
        <row r="4">
          <cell r="A4" t="str">
            <v/>
          </cell>
        </row>
        <row r="5">
          <cell r="A5" t="str">
            <v>01.01.046</v>
          </cell>
          <cell r="B5" t="str">
            <v>CAVALO MECÂNICO COM CAPACIDADE DE 30 TON.POT.203HP - COM MÃO DE OBRA DO OPERADOR E COMBUSTÍVEL (SERVIÇO DIURNO). - HORA PRODUTIVA</v>
          </cell>
          <cell r="C5" t="str">
            <v>HP</v>
          </cell>
          <cell r="D5">
            <v>135.57499999999999</v>
          </cell>
          <cell r="E5">
            <v>108.46</v>
          </cell>
          <cell r="F5" t="str">
            <v>EMLURB</v>
          </cell>
        </row>
        <row r="6">
          <cell r="A6" t="str">
            <v>01.02.030</v>
          </cell>
          <cell r="B6" t="str">
            <v>RETRO ESCAVADEIRA SOBRE PNEUS POT.82HP - COM MÃO DE OBRA DO OPERADOR E COMBUSTÍVEL. (SERVIÇO DIURNO) - HORA PRODUTIVA</v>
          </cell>
          <cell r="C6" t="str">
            <v>HP</v>
          </cell>
          <cell r="D6">
            <v>105.8625</v>
          </cell>
          <cell r="E6">
            <v>84.69</v>
          </cell>
          <cell r="F6" t="str">
            <v>EMLURB</v>
          </cell>
        </row>
        <row r="7">
          <cell r="A7" t="str">
            <v>01.02.046</v>
          </cell>
          <cell r="B7" t="str">
            <v>ESCAVADEIRA HIDRÁULICA SOBRE ESTEIRA POT.123 HP - COM MÃO DE OBRA DO OPERADOR E COMBUSTÍVEL (SERVIÇO DIURNO) - HORA PRODUTIVA</v>
          </cell>
          <cell r="C7" t="str">
            <v>HP</v>
          </cell>
          <cell r="D7">
            <v>217.88749999999999</v>
          </cell>
          <cell r="E7">
            <v>174.31</v>
          </cell>
          <cell r="F7" t="str">
            <v>EMLURB</v>
          </cell>
        </row>
        <row r="8">
          <cell r="A8" t="str">
            <v>01.03.070</v>
          </cell>
          <cell r="B8" t="str">
            <v>VIBRADOR DE IMERSÃO ELÉTRICO 45MM - POT.2CV COM MÃO DE OBRA DO OPERADOR E ENERGIA ELÉTRICA (SERVIÇO DIURNO)</v>
          </cell>
          <cell r="C8" t="str">
            <v>HP</v>
          </cell>
          <cell r="D8">
            <v>9.0874999999999986</v>
          </cell>
          <cell r="E8">
            <v>7.27</v>
          </cell>
          <cell r="F8" t="str">
            <v>EMLURB</v>
          </cell>
        </row>
        <row r="9">
          <cell r="A9" t="str">
            <v>01.05.035</v>
          </cell>
          <cell r="B9" t="str">
            <v>GUINDASTE COM CAPACIDADE DE CARGA DE 2.235 KG E ALCANCE VERTICAL MAXIMO DE 8,60 M, ACOPLADO SOBRE CAMINHAO CARROCERIA- COM MAO DE OBRA DO OPERADOR E COMBUSTIVEL.(SERVICO DIURNO)</v>
          </cell>
          <cell r="C9" t="str">
            <v>HP</v>
          </cell>
          <cell r="D9">
            <v>110.15</v>
          </cell>
          <cell r="E9">
            <v>88.12</v>
          </cell>
          <cell r="F9" t="str">
            <v>EMLURB</v>
          </cell>
        </row>
        <row r="10">
          <cell r="A10" t="str">
            <v>01.08.010</v>
          </cell>
          <cell r="B10" t="str">
            <v>COMPRESSOR DE AR PORTATIL, REBOCAVEL, VAZAO 116 PCM (MOTOR DIESEL), INCLUSIVE COMBUSTIVEL (SERVIÇO DIURNO OU NOTURNO) - HORA PRODUTIVA.</v>
          </cell>
          <cell r="C10" t="str">
            <v>HP</v>
          </cell>
          <cell r="D10">
            <v>43.125</v>
          </cell>
          <cell r="E10">
            <v>34.5</v>
          </cell>
          <cell r="F10" t="str">
            <v>SEDUC</v>
          </cell>
        </row>
        <row r="11">
          <cell r="A11" t="str">
            <v>01.08.030</v>
          </cell>
          <cell r="B11" t="str">
            <v>MARTELETE TEX 32 PS, POT. 3HP, INCLUSIVE 10M. DE MANGUEIRA DE 3/4", ENGATE, BRAÇADEIRAS E PONTEIRO - COM MAO DE OBRA DO OPERADOR (SERVIÇO DIURNO) - HORA PRODUTIVA.</v>
          </cell>
          <cell r="C11" t="str">
            <v>HP</v>
          </cell>
          <cell r="D11">
            <v>13.887499999999999</v>
          </cell>
          <cell r="E11">
            <v>11.11</v>
          </cell>
          <cell r="F11" t="str">
            <v>SEDUC</v>
          </cell>
        </row>
        <row r="12">
          <cell r="A12" t="str">
            <v>02.00.000</v>
          </cell>
          <cell r="B12" t="str">
            <v>SERVICOS TECNICOS</v>
          </cell>
          <cell r="D12">
            <v>0</v>
          </cell>
        </row>
        <row r="13">
          <cell r="A13" t="str">
            <v>02.01.010</v>
          </cell>
          <cell r="B13" t="str">
            <v>LOCACAO DE EIXO DE PROJETO EM TANGENTE.</v>
          </cell>
          <cell r="C13" t="str">
            <v>m</v>
          </cell>
          <cell r="D13">
            <v>1.9500000000000002</v>
          </cell>
          <cell r="E13">
            <v>1.56</v>
          </cell>
          <cell r="F13" t="str">
            <v>EMLURB</v>
          </cell>
        </row>
        <row r="14">
          <cell r="A14" t="str">
            <v>02.01.020</v>
          </cell>
          <cell r="B14" t="str">
            <v>LOCACAO DE EIXO DE PROJETO EM CURVA.</v>
          </cell>
          <cell r="C14" t="str">
            <v>m</v>
          </cell>
          <cell r="D14">
            <v>2.3499999999999996</v>
          </cell>
          <cell r="E14">
            <v>1.88</v>
          </cell>
          <cell r="F14" t="str">
            <v>EMLURB</v>
          </cell>
        </row>
        <row r="15">
          <cell r="A15" t="str">
            <v>02.01.030</v>
          </cell>
          <cell r="B15" t="str">
            <v>LOCACAO DE QUADRAS RETANGULARES COM ATE 20 LOTES ( SEM MARCO DE CONCRETO ).</v>
          </cell>
          <cell r="C15" t="str">
            <v>Un</v>
          </cell>
          <cell r="D15">
            <v>444.61250000000001</v>
          </cell>
          <cell r="E15">
            <v>355.69</v>
          </cell>
          <cell r="F15" t="str">
            <v>EMLURB</v>
          </cell>
        </row>
        <row r="16">
          <cell r="A16" t="str">
            <v>02.01.040</v>
          </cell>
          <cell r="B16" t="str">
            <v>LOCACAO DE LOTES POPULARES EM QUADRA JA LOCADA ( SEM MARCO DE CONCRETO ).</v>
          </cell>
          <cell r="C16" t="str">
            <v>Un</v>
          </cell>
          <cell r="D16">
            <v>65.349999999999994</v>
          </cell>
          <cell r="E16">
            <v>52.28</v>
          </cell>
          <cell r="F16" t="str">
            <v>EMLURB</v>
          </cell>
        </row>
        <row r="17">
          <cell r="A17" t="str">
            <v>02.01.050</v>
          </cell>
          <cell r="B17" t="str">
            <v>LOCACAO DE PONTOS ( ESTACA, PILARES, EIXO DE OBRAS ) COM TRANSFERENCIA DE MARCACAO PARA GABARITO LATERAL, INCLUSIVE LOCACAO DO GABARITO.</v>
          </cell>
          <cell r="C17" t="str">
            <v>Un</v>
          </cell>
          <cell r="D17">
            <v>252.77500000000001</v>
          </cell>
          <cell r="E17">
            <v>202.22</v>
          </cell>
          <cell r="F17" t="str">
            <v>EMLURB</v>
          </cell>
        </row>
        <row r="18">
          <cell r="A18" t="str">
            <v>02.01.060</v>
          </cell>
          <cell r="B18" t="str">
            <v>LEVANTAMENTO DE POLIGONAIS.</v>
          </cell>
          <cell r="C18" t="str">
            <v>m</v>
          </cell>
          <cell r="D18">
            <v>1.3875000000000002</v>
          </cell>
          <cell r="E18">
            <v>1.1100000000000001</v>
          </cell>
          <cell r="F18" t="str">
            <v>EMLURB</v>
          </cell>
        </row>
        <row r="19">
          <cell r="A19" t="str">
            <v>02.01.070</v>
          </cell>
          <cell r="B19" t="str">
            <v>LEVANTAMENTO DE CASAS ATE 150 M2.</v>
          </cell>
          <cell r="C19" t="str">
            <v>Un</v>
          </cell>
          <cell r="D19">
            <v>10.0375</v>
          </cell>
          <cell r="E19">
            <v>8.0299999999999994</v>
          </cell>
          <cell r="F19" t="str">
            <v>EMLURB</v>
          </cell>
        </row>
        <row r="20">
          <cell r="A20" t="str">
            <v>02.01.080</v>
          </cell>
          <cell r="B20" t="str">
            <v>LEVANTAMENTO DE MURO, MEIO FIO, MARGEM DE CANAIS, TESTADAS.</v>
          </cell>
          <cell r="C20" t="str">
            <v>m</v>
          </cell>
          <cell r="D20">
            <v>0.27500000000000002</v>
          </cell>
          <cell r="E20">
            <v>0.22</v>
          </cell>
          <cell r="F20" t="str">
            <v>EMLURB</v>
          </cell>
        </row>
        <row r="21">
          <cell r="A21" t="str">
            <v>02.01.090</v>
          </cell>
          <cell r="B21" t="str">
            <v>LEVANTAMENTO DE POSTES, ARVORES E MARCOS.</v>
          </cell>
          <cell r="C21" t="str">
            <v>Un</v>
          </cell>
          <cell r="D21">
            <v>1.9500000000000002</v>
          </cell>
          <cell r="E21">
            <v>1.56</v>
          </cell>
          <cell r="F21" t="str">
            <v>EMLURB</v>
          </cell>
        </row>
        <row r="22">
          <cell r="A22" t="str">
            <v>02.01.100</v>
          </cell>
          <cell r="B22" t="str">
            <v>LEVANTAMENTO DE PONTES E PONTILHOES.</v>
          </cell>
          <cell r="C22" t="str">
            <v>Un</v>
          </cell>
          <cell r="D22">
            <v>6.8250000000000002</v>
          </cell>
          <cell r="E22">
            <v>5.46</v>
          </cell>
          <cell r="F22" t="str">
            <v>EMLURB</v>
          </cell>
        </row>
        <row r="23">
          <cell r="A23" t="str">
            <v>02.01.110</v>
          </cell>
          <cell r="B23" t="str">
            <v>LEVANTAMENTO DE BUEIROS E POCOS DE VISITA.</v>
          </cell>
          <cell r="C23" t="str">
            <v>Un</v>
          </cell>
          <cell r="D23">
            <v>4.8624999999999998</v>
          </cell>
          <cell r="E23">
            <v>3.89</v>
          </cell>
          <cell r="F23" t="str">
            <v>EMLURB</v>
          </cell>
        </row>
        <row r="24">
          <cell r="A24" t="str">
            <v>02.01.120</v>
          </cell>
          <cell r="B24" t="str">
            <v>LEVANTAMENTO CADASTRAL DE AREA COM DENSIDADE DE ATE 80 HABITACOES POR HECTARE.</v>
          </cell>
          <cell r="C24" t="str">
            <v>HA</v>
          </cell>
          <cell r="D24">
            <v>2517.4625000000001</v>
          </cell>
          <cell r="E24">
            <v>2013.97</v>
          </cell>
          <cell r="F24" t="str">
            <v>EMLURB</v>
          </cell>
        </row>
        <row r="25">
          <cell r="A25" t="str">
            <v>02.01.130</v>
          </cell>
          <cell r="B25" t="str">
            <v>NIVELAMENTO DE EIXO DE LOCACAO.</v>
          </cell>
          <cell r="C25" t="str">
            <v>m</v>
          </cell>
          <cell r="D25">
            <v>0.77500000000000002</v>
          </cell>
          <cell r="E25">
            <v>0.62</v>
          </cell>
          <cell r="F25" t="str">
            <v>EMLURB</v>
          </cell>
        </row>
        <row r="26">
          <cell r="A26" t="str">
            <v>02.01.140</v>
          </cell>
          <cell r="B26" t="str">
            <v>NIVELAMENTO DE SECCOES TRANSVERSAIS.</v>
          </cell>
          <cell r="C26" t="str">
            <v>m</v>
          </cell>
          <cell r="D26">
            <v>0.77500000000000002</v>
          </cell>
          <cell r="E26">
            <v>0.62</v>
          </cell>
          <cell r="F26" t="str">
            <v>EMLURB</v>
          </cell>
        </row>
        <row r="27">
          <cell r="A27" t="str">
            <v>02.01.150</v>
          </cell>
          <cell r="B27" t="str">
            <v>TRANSPORTE DE COTA.</v>
          </cell>
          <cell r="C27" t="str">
            <v>m</v>
          </cell>
          <cell r="D27">
            <v>0.66250000000000009</v>
          </cell>
          <cell r="E27">
            <v>0.53</v>
          </cell>
          <cell r="F27" t="str">
            <v>EMLURB</v>
          </cell>
        </row>
        <row r="28">
          <cell r="A28" t="str">
            <v>02.01.160</v>
          </cell>
          <cell r="B28" t="str">
            <v>LEVANTAMENTO ALTIMETRICO POR HECTARE.</v>
          </cell>
          <cell r="C28" t="str">
            <v>HA</v>
          </cell>
          <cell r="D28">
            <v>720.95</v>
          </cell>
          <cell r="E28">
            <v>576.76</v>
          </cell>
          <cell r="F28" t="str">
            <v>EMLURB</v>
          </cell>
        </row>
        <row r="29">
          <cell r="A29" t="str">
            <v>02.01.170</v>
          </cell>
          <cell r="B29" t="str">
            <v>LEVANTAMENTO ALTIMETRICO DE SECCOES POR TAQUIOMETRIA.</v>
          </cell>
          <cell r="C29" t="str">
            <v>m</v>
          </cell>
          <cell r="D29">
            <v>1.0249999999999999</v>
          </cell>
          <cell r="E29">
            <v>0.82</v>
          </cell>
          <cell r="F29" t="str">
            <v>EMLURB</v>
          </cell>
        </row>
        <row r="30">
          <cell r="A30" t="str">
            <v>02.01.180</v>
          </cell>
          <cell r="B30" t="str">
            <v>DESENHO ALTIMETRICO DE PERFIL LONGITUDINAL E TRANSVERSAL, INCLUSIVE PAPEL - ESCALA 1 200 E 1 20.</v>
          </cell>
          <cell r="C30" t="str">
            <v>m</v>
          </cell>
          <cell r="D30">
            <v>1.8625</v>
          </cell>
          <cell r="E30">
            <v>1.49</v>
          </cell>
          <cell r="F30" t="str">
            <v>EMLURB</v>
          </cell>
        </row>
        <row r="31">
          <cell r="A31" t="str">
            <v>02.01.200</v>
          </cell>
          <cell r="B31" t="str">
            <v>SERVICO TOPOGRAFICO DE PEQUENO PORTE ( PRECO MINIMO ),DIARIA DE UMA EQUIPE COM TOPOGRAFO, QUATRO AUXILIARES , TEODOLITO , NIVEL OTICO ETC.</v>
          </cell>
          <cell r="C31" t="str">
            <v>Un</v>
          </cell>
          <cell r="D31">
            <v>906.72500000000002</v>
          </cell>
          <cell r="E31">
            <v>725.38</v>
          </cell>
          <cell r="F31" t="str">
            <v>EMLURB</v>
          </cell>
        </row>
        <row r="32">
          <cell r="A32" t="str">
            <v/>
          </cell>
          <cell r="D32">
            <v>0</v>
          </cell>
        </row>
        <row r="33">
          <cell r="A33" t="str">
            <v>03.00.000</v>
          </cell>
          <cell r="B33" t="str">
            <v>SERVICOS PRELIMINARES</v>
          </cell>
          <cell r="D33">
            <v>0</v>
          </cell>
        </row>
        <row r="34">
          <cell r="A34" t="str">
            <v>03.01.010</v>
          </cell>
          <cell r="B34" t="str">
            <v>DEMOLICAO DE COBERTURA COM TELHAS CERAMICAS.</v>
          </cell>
          <cell r="C34" t="str">
            <v>m2</v>
          </cell>
          <cell r="D34">
            <v>4.6999999999999993</v>
          </cell>
          <cell r="E34">
            <v>3.76</v>
          </cell>
          <cell r="F34" t="str">
            <v>EMLURB</v>
          </cell>
        </row>
        <row r="35">
          <cell r="A35" t="str">
            <v>03.01.020</v>
          </cell>
          <cell r="B35" t="str">
            <v>DEMOLICAO DE COBERTURA COM TELHA ONDULADA DE FIBROCIMENTO.</v>
          </cell>
          <cell r="C35" t="str">
            <v>m2</v>
          </cell>
          <cell r="D35">
            <v>1.925</v>
          </cell>
          <cell r="E35">
            <v>1.54</v>
          </cell>
          <cell r="F35" t="str">
            <v>EMLURB</v>
          </cell>
        </row>
        <row r="36">
          <cell r="A36" t="str">
            <v>03.01.025</v>
          </cell>
          <cell r="B36" t="str">
            <v>REMOÇÃO DE COBERTA COM TELHAS DE CIMENTO AMIANTO TIPO KALHETA OU CANALETA 49, SENDO A ÁREA MEDIDA NA PROJEÇÃO HORIZONTAL.</v>
          </cell>
          <cell r="C36" t="str">
            <v>m2</v>
          </cell>
          <cell r="D36">
            <v>6.35</v>
          </cell>
          <cell r="E36">
            <v>5.08</v>
          </cell>
        </row>
        <row r="37">
          <cell r="A37" t="str">
            <v>03.01.030</v>
          </cell>
          <cell r="B37" t="str">
            <v>DEMOLICAO DE ESTRUTURA DE MADEIRA PARA COBERTA.</v>
          </cell>
          <cell r="C37" t="str">
            <v>m2</v>
          </cell>
          <cell r="D37">
            <v>12.05</v>
          </cell>
          <cell r="E37">
            <v>9.64</v>
          </cell>
          <cell r="F37" t="str">
            <v>EMLURB</v>
          </cell>
        </row>
        <row r="38">
          <cell r="A38" t="str">
            <v>03.01.032</v>
          </cell>
          <cell r="B38" t="str">
            <v>DEMOLIÇÃO DE ESTRUTURA METÁLICA DE COBERTA (12 A 14KG/M2)</v>
          </cell>
          <cell r="C38" t="str">
            <v>m2</v>
          </cell>
          <cell r="D38">
            <v>11.6</v>
          </cell>
          <cell r="E38">
            <v>9.2799999999999994</v>
          </cell>
          <cell r="F38" t="str">
            <v>SEDUC</v>
          </cell>
        </row>
        <row r="39">
          <cell r="A39" t="str">
            <v>03.01.033</v>
          </cell>
          <cell r="B39" t="str">
            <v>RETIRADA DE ESTRUTURA DE MADEIRA PARA TELHAS DE FIBROCIMENTO, ALUMÍNIO OU PLÁSTICO.</v>
          </cell>
          <cell r="C39" t="str">
            <v>m2</v>
          </cell>
          <cell r="D39">
            <v>2.8624999999999998</v>
          </cell>
          <cell r="E39">
            <v>2.29</v>
          </cell>
          <cell r="F39" t="str">
            <v>SEDUC</v>
          </cell>
        </row>
        <row r="40">
          <cell r="A40" t="str">
            <v>03.01.035</v>
          </cell>
          <cell r="B40" t="str">
            <v>RETIRADA DE TELHA DE ALUMÍNIO.</v>
          </cell>
          <cell r="C40" t="str">
            <v>m2</v>
          </cell>
          <cell r="D40">
            <v>2.0499999999999998</v>
          </cell>
          <cell r="E40">
            <v>1.64</v>
          </cell>
          <cell r="F40" t="str">
            <v>SEDUC</v>
          </cell>
        </row>
        <row r="41">
          <cell r="A41" t="str">
            <v>03.01.040</v>
          </cell>
          <cell r="B41" t="str">
            <v>DEMOLICAO DE FORRO EM ESTUQUE.</v>
          </cell>
          <cell r="C41" t="str">
            <v>m2</v>
          </cell>
          <cell r="D41">
            <v>7.1625000000000005</v>
          </cell>
          <cell r="E41">
            <v>5.73</v>
          </cell>
          <cell r="F41" t="str">
            <v>EMLURB</v>
          </cell>
        </row>
        <row r="42">
          <cell r="A42" t="str">
            <v>03.01.042</v>
          </cell>
          <cell r="B42" t="str">
            <v>DEMOLICAO DE FORRO EM PLACAS DE GESSO APLICADAS EM ESTRUTURA DE MADEIRA OU LAJE.</v>
          </cell>
          <cell r="C42" t="str">
            <v>m2</v>
          </cell>
          <cell r="D42">
            <v>3.0625</v>
          </cell>
          <cell r="E42">
            <v>2.4500000000000002</v>
          </cell>
          <cell r="F42" t="str">
            <v>EMLURB</v>
          </cell>
        </row>
        <row r="43">
          <cell r="A43" t="str">
            <v>03.01.044</v>
          </cell>
          <cell r="B43" t="str">
            <v>DEMOLICAO DE FORRO EM MADEIRA</v>
          </cell>
          <cell r="C43" t="str">
            <v>m2</v>
          </cell>
          <cell r="D43">
            <v>4.3</v>
          </cell>
          <cell r="E43">
            <v>3.44</v>
          </cell>
          <cell r="F43" t="str">
            <v>EMLURB</v>
          </cell>
        </row>
        <row r="44">
          <cell r="A44" t="str">
            <v>03.01.046</v>
          </cell>
          <cell r="B44" t="str">
            <v>DEMOLIÇÃO DE FORRO EM PVC</v>
          </cell>
          <cell r="C44" t="str">
            <v>m2</v>
          </cell>
          <cell r="D44">
            <v>2.0625</v>
          </cell>
          <cell r="E44">
            <v>1.65</v>
          </cell>
          <cell r="F44" t="str">
            <v>SEDUC</v>
          </cell>
        </row>
        <row r="45">
          <cell r="A45" t="str">
            <v>03.01.047</v>
          </cell>
          <cell r="B45" t="str">
            <v>DEMOLIÇÃO DE FORROS (FORROPACOTE, GESSO ACARTONADO E METÁLICO)</v>
          </cell>
          <cell r="C45" t="str">
            <v>m2</v>
          </cell>
          <cell r="D45">
            <v>2.7625000000000002</v>
          </cell>
          <cell r="E45">
            <v>2.21</v>
          </cell>
          <cell r="F45" t="str">
            <v>SEDUC</v>
          </cell>
        </row>
        <row r="46">
          <cell r="A46" t="str">
            <v>03.01.050</v>
          </cell>
          <cell r="B46" t="str">
            <v>RETIRADA DE ESQUADRIAS DE MADEIRA OU METALICAS.</v>
          </cell>
          <cell r="C46" t="str">
            <v>m2</v>
          </cell>
          <cell r="D46">
            <v>5.3000000000000007</v>
          </cell>
          <cell r="E46">
            <v>4.24</v>
          </cell>
          <cell r="F46" t="str">
            <v>EMLURB</v>
          </cell>
        </row>
        <row r="47">
          <cell r="A47" t="str">
            <v>03.01.052</v>
          </cell>
          <cell r="B47" t="str">
            <v>RETIRADA DE DIVISÓRIA TIPO EUCATEX OU SIMILAR</v>
          </cell>
          <cell r="C47" t="str">
            <v>m2</v>
          </cell>
          <cell r="D47">
            <v>5.7125000000000004</v>
          </cell>
          <cell r="E47">
            <v>4.57</v>
          </cell>
          <cell r="F47" t="str">
            <v>SEDUC</v>
          </cell>
        </row>
        <row r="48">
          <cell r="A48" t="str">
            <v>03.01.053</v>
          </cell>
          <cell r="B48" t="str">
            <v>REMOÇÃO DE ALAMBRADO EM TELA INCLUSIVE ESTRUTURA DE SUSTENTAÇÃO EM TUBOS DE FERRO GALVANIZADO.</v>
          </cell>
          <cell r="C48" t="str">
            <v>m2</v>
          </cell>
          <cell r="D48">
            <v>1.5249999999999999</v>
          </cell>
          <cell r="E48">
            <v>1.22</v>
          </cell>
          <cell r="F48" t="str">
            <v>SEDUC</v>
          </cell>
        </row>
        <row r="49">
          <cell r="A49" t="str">
            <v>03.01.054</v>
          </cell>
          <cell r="B49" t="str">
            <v>RETIRADA DE TELA DE AÇO GALVANIZADO, FIXADA COM ARAME GALVANIZADO PARA REAPROVEITAMENTO.</v>
          </cell>
          <cell r="C49" t="str">
            <v>m2</v>
          </cell>
          <cell r="D49">
            <v>1.2250000000000001</v>
          </cell>
          <cell r="E49">
            <v>0.98</v>
          </cell>
          <cell r="F49" t="str">
            <v>SEDUC</v>
          </cell>
        </row>
        <row r="50">
          <cell r="A50" t="str">
            <v>03.01.055</v>
          </cell>
          <cell r="B50" t="str">
            <v xml:space="preserve">DEMOLIÇÃO DE CERCA COM MOURÕES DE CONCRETO E TELA. </v>
          </cell>
          <cell r="C50" t="str">
            <v>m</v>
          </cell>
          <cell r="D50">
            <v>12.2</v>
          </cell>
          <cell r="E50">
            <v>9.76</v>
          </cell>
          <cell r="F50" t="str">
            <v>SEDUC</v>
          </cell>
        </row>
        <row r="51">
          <cell r="A51" t="str">
            <v>03.01.058</v>
          </cell>
          <cell r="B51" t="str">
            <v>DEMOLICAO DE PISO VINILICO OU EMBORRACHADO.</v>
          </cell>
          <cell r="C51" t="str">
            <v>m2</v>
          </cell>
          <cell r="D51">
            <v>6.2375000000000007</v>
          </cell>
          <cell r="E51">
            <v>4.99</v>
          </cell>
          <cell r="F51" t="str">
            <v>EMLURB</v>
          </cell>
        </row>
        <row r="52">
          <cell r="A52" t="str">
            <v>03.01.060</v>
          </cell>
          <cell r="B52" t="str">
            <v>DEMOLICAO DE REVESTIMENTO DE PISO EM CIMENTADO.</v>
          </cell>
          <cell r="C52" t="str">
            <v>m2</v>
          </cell>
          <cell r="D52">
            <v>4.1499999999999995</v>
          </cell>
          <cell r="E52">
            <v>3.32</v>
          </cell>
          <cell r="F52" t="str">
            <v>EMLURB</v>
          </cell>
        </row>
        <row r="53">
          <cell r="A53" t="str">
            <v>03.01.070</v>
          </cell>
          <cell r="B53" t="str">
            <v>DEMOLICAO DE REVESTIMENTO DE PISO EM CIMENTADO INCLUSIVE LASTRO DE CONCRETO.</v>
          </cell>
          <cell r="C53" t="str">
            <v>m2</v>
          </cell>
          <cell r="D53">
            <v>9.0124999999999993</v>
          </cell>
          <cell r="E53">
            <v>7.21</v>
          </cell>
          <cell r="F53" t="str">
            <v>EMLURB</v>
          </cell>
        </row>
        <row r="54">
          <cell r="A54" t="str">
            <v>03.01.080</v>
          </cell>
          <cell r="B54" t="str">
            <v>DEMOLICAO DE REVESTIMENTO DE PISO COM LADRILHO HIDRAULICO OU CERAMICO.</v>
          </cell>
          <cell r="C54" t="str">
            <v>m2</v>
          </cell>
          <cell r="D54">
            <v>4.8499999999999996</v>
          </cell>
          <cell r="E54">
            <v>3.88</v>
          </cell>
          <cell r="F54" t="str">
            <v>EMLURB</v>
          </cell>
        </row>
        <row r="55">
          <cell r="A55" t="str">
            <v>03.01.090</v>
          </cell>
          <cell r="B55" t="str">
            <v>DEMOLICAO DE REVESTIMENTO DE PISO COM LADRILHO HIDRAULICO OU CERAMICO INCLUSIVE LASTRO DE CONCRETO.</v>
          </cell>
          <cell r="C55" t="str">
            <v>m2</v>
          </cell>
          <cell r="D55">
            <v>9.7124999999999986</v>
          </cell>
          <cell r="E55">
            <v>7.77</v>
          </cell>
          <cell r="F55" t="str">
            <v>EMLURB</v>
          </cell>
        </row>
        <row r="56">
          <cell r="A56" t="str">
            <v>03.01.100</v>
          </cell>
          <cell r="B56" t="str">
            <v>DEMOLICAO DE REVESTIMENTO DE PISO EM TACOS OU ASSOALHOS EM MADEIRA.</v>
          </cell>
          <cell r="C56" t="str">
            <v>m2</v>
          </cell>
          <cell r="D56">
            <v>10.824999999999999</v>
          </cell>
          <cell r="E56">
            <v>8.66</v>
          </cell>
          <cell r="F56" t="str">
            <v>EMLURB</v>
          </cell>
        </row>
        <row r="57">
          <cell r="A57" t="str">
            <v>03.01.102</v>
          </cell>
          <cell r="B57" t="str">
            <v>DEMOLIÇÃO DE PISO REVESTIDO EM GRANILITE.</v>
          </cell>
          <cell r="C57" t="str">
            <v>m2</v>
          </cell>
          <cell r="D57">
            <v>9.6750000000000007</v>
          </cell>
          <cell r="E57">
            <v>7.74</v>
          </cell>
          <cell r="F57" t="str">
            <v>SEDUC</v>
          </cell>
        </row>
        <row r="58">
          <cell r="A58" t="str">
            <v>03.01.103</v>
          </cell>
          <cell r="B58" t="str">
            <v>DEMOLIÇÃO DE RODAPÉ DE GRANILITE COM H=10 CM.</v>
          </cell>
          <cell r="C58" t="str">
            <v>m</v>
          </cell>
          <cell r="D58">
            <v>0.96250000000000002</v>
          </cell>
          <cell r="E58">
            <v>0.77</v>
          </cell>
          <cell r="F58" t="str">
            <v>SEDUC</v>
          </cell>
        </row>
        <row r="59">
          <cell r="A59" t="str">
            <v>03.01.104</v>
          </cell>
          <cell r="B59" t="str">
            <v>DEMOLIÇÃO CUIDADOSA DE PISO EM GRANITO</v>
          </cell>
          <cell r="C59" t="str">
            <v>m2</v>
          </cell>
          <cell r="D59">
            <v>15.487500000000001</v>
          </cell>
          <cell r="E59">
            <v>12.39</v>
          </cell>
          <cell r="F59" t="str">
            <v>SEDUC</v>
          </cell>
        </row>
        <row r="60">
          <cell r="A60" t="str">
            <v>03.01.110</v>
          </cell>
          <cell r="B60" t="str">
            <v>DEMOLICAO DE PASSEIO EM PEDRA PORTUGUESA.</v>
          </cell>
          <cell r="C60" t="str">
            <v>m2</v>
          </cell>
          <cell r="D60">
            <v>3.6625000000000001</v>
          </cell>
          <cell r="E60">
            <v>2.93</v>
          </cell>
          <cell r="F60" t="str">
            <v>EMLURB</v>
          </cell>
        </row>
        <row r="61">
          <cell r="A61" t="str">
            <v>03.01.120</v>
          </cell>
          <cell r="B61" t="str">
            <v>DEMOLICAO DE REVESTIMENTO COM AZULEJOS OU CERAMICAS.</v>
          </cell>
          <cell r="C61" t="str">
            <v>m2</v>
          </cell>
          <cell r="D61">
            <v>10.0375</v>
          </cell>
          <cell r="E61">
            <v>8.0299999999999994</v>
          </cell>
          <cell r="F61" t="str">
            <v>EMLURB</v>
          </cell>
        </row>
        <row r="62">
          <cell r="A62" t="str">
            <v>03.01.130</v>
          </cell>
          <cell r="B62" t="str">
            <v>DEMOLICAO DE REVESTIMENTO COM ARGAMASSA DE CAL E AREIA.</v>
          </cell>
          <cell r="C62" t="str">
            <v>m2</v>
          </cell>
          <cell r="D62">
            <v>3.6625000000000001</v>
          </cell>
          <cell r="E62">
            <v>2.93</v>
          </cell>
          <cell r="F62" t="str">
            <v>EMLURB</v>
          </cell>
        </row>
        <row r="63">
          <cell r="A63" t="str">
            <v>03.01.140</v>
          </cell>
          <cell r="B63" t="str">
            <v>DEMOLICAO DE REVESTIMENTO COM ARGAMASSA DE CIMENTO E AREIA</v>
          </cell>
          <cell r="C63" t="str">
            <v>m2</v>
          </cell>
          <cell r="D63">
            <v>6.2375000000000007</v>
          </cell>
          <cell r="E63">
            <v>4.99</v>
          </cell>
          <cell r="F63" t="str">
            <v>EMLURB</v>
          </cell>
        </row>
        <row r="64">
          <cell r="A64" t="str">
            <v>03.01.150</v>
          </cell>
          <cell r="B64" t="str">
            <v>DEMOLICAO DE ALVENARIA DE 1/2 VEZ COM PREPARO PARA REMOCAO.</v>
          </cell>
          <cell r="C64" t="str">
            <v>m2</v>
          </cell>
          <cell r="D64">
            <v>7.35</v>
          </cell>
          <cell r="E64">
            <v>5.88</v>
          </cell>
          <cell r="F64" t="str">
            <v>EMLURB</v>
          </cell>
        </row>
        <row r="65">
          <cell r="A65" t="str">
            <v>03.01.160</v>
          </cell>
          <cell r="B65" t="str">
            <v>DEMOLICAO DE ALVENARIA DE 1 VEZ COM PREPARO PARA REMOCAO.</v>
          </cell>
          <cell r="C65" t="str">
            <v>m2</v>
          </cell>
          <cell r="D65">
            <v>12.662500000000001</v>
          </cell>
          <cell r="E65">
            <v>10.130000000000001</v>
          </cell>
          <cell r="F65" t="str">
            <v>EMLURB</v>
          </cell>
        </row>
        <row r="66">
          <cell r="A66" t="str">
            <v>03.01.161</v>
          </cell>
          <cell r="B66" t="str">
            <v>DEMOLIÇÃO DE ALVENARIA DE 1 1/2 VEZ COM PREPARO PARA REMOÇÃO</v>
          </cell>
          <cell r="C66" t="str">
            <v>m2</v>
          </cell>
          <cell r="D66">
            <v>17.675000000000001</v>
          </cell>
          <cell r="E66">
            <v>14.14</v>
          </cell>
          <cell r="F66" t="str">
            <v>SEDUC</v>
          </cell>
        </row>
        <row r="67">
          <cell r="A67" t="str">
            <v>03.01.162</v>
          </cell>
          <cell r="B67" t="str">
            <v>CORTE MANUAL EM ALVENARIA DE TIJOLOS FURADOS</v>
          </cell>
          <cell r="C67" t="str">
            <v>m3</v>
          </cell>
          <cell r="D67">
            <v>50.512499999999996</v>
          </cell>
          <cell r="E67">
            <v>40.409999999999997</v>
          </cell>
          <cell r="F67" t="str">
            <v>SEDUC</v>
          </cell>
        </row>
        <row r="68">
          <cell r="A68" t="str">
            <v>03.01.163</v>
          </cell>
          <cell r="B68" t="str">
            <v>DEMOLIÇÃO DE PAREDE DE GESSO, INCLUSIVE PREPARO PARA REMOÇÃO</v>
          </cell>
          <cell r="C68" t="str">
            <v>m3</v>
          </cell>
          <cell r="D68">
            <v>7.4750000000000005</v>
          </cell>
          <cell r="E68">
            <v>5.98</v>
          </cell>
          <cell r="F68" t="str">
            <v>SEDUC</v>
          </cell>
        </row>
        <row r="69">
          <cell r="A69" t="str">
            <v>03.01.170</v>
          </cell>
          <cell r="B69" t="str">
            <v>DEMOLICAO DE ALVENARIA DE TIJOLOS MACICOS.</v>
          </cell>
          <cell r="C69" t="str">
            <v>m3</v>
          </cell>
          <cell r="D69">
            <v>87.337500000000006</v>
          </cell>
          <cell r="E69">
            <v>69.87</v>
          </cell>
          <cell r="F69" t="str">
            <v>EMLURB</v>
          </cell>
        </row>
        <row r="70">
          <cell r="A70" t="str">
            <v>03.01.172</v>
          </cell>
          <cell r="B70" t="str">
            <v>APICOAMENTO EM ALVENARIA DE TIJOLO APARENTE</v>
          </cell>
          <cell r="C70" t="str">
            <v>m2</v>
          </cell>
          <cell r="D70">
            <v>1.5249999999999999</v>
          </cell>
          <cell r="E70">
            <v>1.22</v>
          </cell>
          <cell r="F70" t="str">
            <v>SEDUC</v>
          </cell>
        </row>
        <row r="71">
          <cell r="A71" t="str">
            <v>03.01.173</v>
          </cell>
          <cell r="B71" t="str">
            <v>RECORTE COM DEMOLIÇÃO MANUAL DE ALVENARIA DE TIJOLO MACIÇO</v>
          </cell>
          <cell r="C71" t="str">
            <v>m3</v>
          </cell>
          <cell r="D71">
            <v>104.60000000000001</v>
          </cell>
          <cell r="E71">
            <v>83.68</v>
          </cell>
          <cell r="F71" t="str">
            <v>SEDUC</v>
          </cell>
        </row>
        <row r="72">
          <cell r="A72" t="str">
            <v>03.01.174</v>
          </cell>
          <cell r="B72" t="str">
            <v>CORTE COM MAÇARICO OXIACETILENO TUBULAÇÃO AÇO 2".</v>
          </cell>
          <cell r="C72" t="str">
            <v>Un</v>
          </cell>
          <cell r="D72">
            <v>0.6875</v>
          </cell>
          <cell r="E72">
            <v>0.55000000000000004</v>
          </cell>
          <cell r="F72" t="str">
            <v>SEDUC</v>
          </cell>
        </row>
        <row r="73">
          <cell r="A73" t="str">
            <v>03.01.180</v>
          </cell>
          <cell r="B73" t="str">
            <v>DEMOLICAO DE ALVENARIA DE PEDRA REJUNTADA.</v>
          </cell>
          <cell r="C73" t="str">
            <v>m3</v>
          </cell>
          <cell r="D73">
            <v>102.0125</v>
          </cell>
          <cell r="E73">
            <v>81.61</v>
          </cell>
          <cell r="F73" t="str">
            <v>EMLURB</v>
          </cell>
        </row>
        <row r="74">
          <cell r="A74" t="str">
            <v/>
          </cell>
          <cell r="D74">
            <v>0</v>
          </cell>
        </row>
        <row r="75">
          <cell r="A75" t="str">
            <v>03.01.190</v>
          </cell>
          <cell r="B75" t="str">
            <v>DEMOLICAO DE ALVENARIA DE PEDRA SECA.</v>
          </cell>
          <cell r="C75" t="str">
            <v>m3</v>
          </cell>
          <cell r="D75">
            <v>42</v>
          </cell>
          <cell r="E75">
            <v>33.6</v>
          </cell>
          <cell r="F75" t="str">
            <v>EMLURB</v>
          </cell>
        </row>
        <row r="76">
          <cell r="A76" t="str">
            <v/>
          </cell>
          <cell r="D76">
            <v>0</v>
          </cell>
        </row>
        <row r="77">
          <cell r="A77" t="str">
            <v>03.01.191</v>
          </cell>
          <cell r="B77" t="str">
            <v>DEMOLIÇÃO DE ALVENARIA EM COBOGÓ COM PREPARO PARA REMOÇÃO.</v>
          </cell>
          <cell r="C77" t="str">
            <v>m2</v>
          </cell>
          <cell r="D77">
            <v>5.05</v>
          </cell>
          <cell r="E77">
            <v>4.04</v>
          </cell>
          <cell r="F77" t="str">
            <v>SEDUC</v>
          </cell>
        </row>
        <row r="78">
          <cell r="A78" t="str">
            <v/>
          </cell>
          <cell r="D78">
            <v>0</v>
          </cell>
        </row>
        <row r="79">
          <cell r="A79" t="str">
            <v>03.01.192</v>
          </cell>
          <cell r="B79" t="str">
            <v>RETIRADA DE CAIXA PRÉ-MOLDADA DE AR CONDICIONADO</v>
          </cell>
          <cell r="C79" t="str">
            <v>Un</v>
          </cell>
          <cell r="D79">
            <v>28.55</v>
          </cell>
          <cell r="E79">
            <v>22.84</v>
          </cell>
          <cell r="F79" t="str">
            <v>SEDUC</v>
          </cell>
        </row>
        <row r="80">
          <cell r="A80" t="str">
            <v/>
          </cell>
          <cell r="D80">
            <v>0</v>
          </cell>
        </row>
        <row r="81">
          <cell r="A81" t="str">
            <v>03.01.200</v>
          </cell>
          <cell r="B81" t="str">
            <v>DEMOLICAO MANUAL DE CONCRETO SIMPLES.</v>
          </cell>
          <cell r="C81" t="str">
            <v>m3</v>
          </cell>
          <cell r="D81">
            <v>90.112500000000011</v>
          </cell>
          <cell r="E81">
            <v>72.09</v>
          </cell>
          <cell r="F81" t="str">
            <v>EMLURB</v>
          </cell>
        </row>
        <row r="82">
          <cell r="A82" t="str">
            <v/>
          </cell>
          <cell r="D82">
            <v>0</v>
          </cell>
        </row>
        <row r="83">
          <cell r="A83" t="str">
            <v>03.01.210</v>
          </cell>
          <cell r="B83" t="str">
            <v>DEMOLICAO MANUAL DE CONCRETO ARMADO.</v>
          </cell>
          <cell r="C83" t="str">
            <v>m3</v>
          </cell>
          <cell r="D83">
            <v>124.7625</v>
          </cell>
          <cell r="E83">
            <v>99.81</v>
          </cell>
          <cell r="F83" t="str">
            <v>EMLURB</v>
          </cell>
        </row>
        <row r="84">
          <cell r="A84" t="str">
            <v/>
          </cell>
          <cell r="D84">
            <v>0</v>
          </cell>
        </row>
        <row r="85">
          <cell r="A85" t="str">
            <v>03.01.212</v>
          </cell>
          <cell r="B85" t="str">
            <v>CORTE MANUAL DE CONCRETO ARMADO</v>
          </cell>
          <cell r="C85" t="str">
            <v>m3</v>
          </cell>
          <cell r="D85">
            <v>149.38750000000002</v>
          </cell>
          <cell r="E85">
            <v>119.51</v>
          </cell>
          <cell r="F85" t="str">
            <v>SEDUC</v>
          </cell>
        </row>
        <row r="86">
          <cell r="A86" t="str">
            <v/>
          </cell>
          <cell r="D86">
            <v>0</v>
          </cell>
        </row>
        <row r="87">
          <cell r="A87" t="str">
            <v>03.01.213</v>
          </cell>
          <cell r="B87" t="str">
            <v>DEMOLIÇÃO DE LAJE PRE-MOLDADA DE COBERTURA, COM PREPARO PARA REMOÇÃO. CONSIDERADA ESPESSURA DA LAJE E DO REVESTIMENTO EM MASSA ÚNICA.</v>
          </cell>
          <cell r="C87" t="str">
            <v>m2</v>
          </cell>
          <cell r="D87">
            <v>12.575000000000001</v>
          </cell>
          <cell r="E87">
            <v>10.06</v>
          </cell>
          <cell r="F87" t="str">
            <v>SEDUC</v>
          </cell>
        </row>
        <row r="88">
          <cell r="A88" t="str">
            <v/>
          </cell>
          <cell r="D88">
            <v>0</v>
          </cell>
        </row>
        <row r="89">
          <cell r="A89" t="str">
            <v>03.01.214</v>
          </cell>
          <cell r="B89" t="str">
            <v>DEMOLIÇÃO DE LAJE PRE-MOLDADA DE PISO,COM PREPARO PARA REMOÇÃO.CONSIDERADA ESPESSURA DA LAJE, DO REVESTIMENTO DE PISO E DO REVESTIMENTO EM MASSA ÚNICA DO TETO INFERIOR.</v>
          </cell>
          <cell r="C89" t="str">
            <v>m2</v>
          </cell>
          <cell r="D89">
            <v>16.149999999999999</v>
          </cell>
          <cell r="E89">
            <v>12.92</v>
          </cell>
          <cell r="F89" t="str">
            <v>SEDUC</v>
          </cell>
        </row>
        <row r="90">
          <cell r="A90" t="str">
            <v/>
          </cell>
          <cell r="D90">
            <v>0</v>
          </cell>
        </row>
        <row r="91">
          <cell r="A91" t="str">
            <v>03.01.220</v>
          </cell>
          <cell r="B91" t="str">
            <v>DEMOLICAO MANUAL DE PAVIMENTACAO ASFALTICA.</v>
          </cell>
          <cell r="C91" t="str">
            <v>m2</v>
          </cell>
          <cell r="D91">
            <v>7.95</v>
          </cell>
          <cell r="E91">
            <v>6.36</v>
          </cell>
          <cell r="F91" t="str">
            <v>EMLURB</v>
          </cell>
        </row>
        <row r="92">
          <cell r="A92" t="str">
            <v/>
          </cell>
          <cell r="D92">
            <v>0</v>
          </cell>
        </row>
        <row r="93">
          <cell r="A93" t="str">
            <v>03.01.222</v>
          </cell>
          <cell r="B93" t="str">
            <v>DEMOLICAO DE PAVIMENTACAO ASFALTICA COM UTILI ZACAO DE MARTELETE PNEUMATICO.</v>
          </cell>
          <cell r="C93" t="str">
            <v>m2</v>
          </cell>
          <cell r="D93">
            <v>11.237500000000001</v>
          </cell>
          <cell r="E93">
            <v>8.99</v>
          </cell>
          <cell r="F93" t="str">
            <v>EMLURB</v>
          </cell>
        </row>
        <row r="94">
          <cell r="A94" t="str">
            <v/>
          </cell>
          <cell r="D94">
            <v>0</v>
          </cell>
        </row>
        <row r="95">
          <cell r="A95" t="str">
            <v>03.01.230</v>
          </cell>
          <cell r="B95" t="str">
            <v>DEMOLICAO DE PAVIMENTACAO EM PARALELEPIPEDOS SOBRE AREIA.</v>
          </cell>
          <cell r="C95" t="str">
            <v>m2</v>
          </cell>
          <cell r="D95">
            <v>5.3125</v>
          </cell>
          <cell r="E95">
            <v>4.25</v>
          </cell>
          <cell r="F95" t="str">
            <v>EMLURB</v>
          </cell>
        </row>
        <row r="96">
          <cell r="A96" t="str">
            <v/>
          </cell>
          <cell r="D96">
            <v>0</v>
          </cell>
        </row>
        <row r="97">
          <cell r="A97" t="str">
            <v>03.01.240</v>
          </cell>
          <cell r="B97" t="str">
            <v>DEMOLICAO DE PAVIMENTACAO EM PARALELEPIPEDOS SOBRE MACADAME.</v>
          </cell>
          <cell r="C97" t="str">
            <v>m2</v>
          </cell>
          <cell r="D97">
            <v>7.5124999999999993</v>
          </cell>
          <cell r="E97">
            <v>6.01</v>
          </cell>
          <cell r="F97" t="str">
            <v>EMLURB</v>
          </cell>
        </row>
        <row r="98">
          <cell r="A98" t="str">
            <v/>
          </cell>
          <cell r="D98">
            <v>0</v>
          </cell>
        </row>
        <row r="99">
          <cell r="A99" t="str">
            <v>03.01.250</v>
          </cell>
          <cell r="B99" t="str">
            <v>DEMOLICAO DE PAVIMENTACAO COM PRE-MOLDADOS DE CONCRETO, INCLUINDO EMPILHAMENTO.</v>
          </cell>
          <cell r="C99" t="str">
            <v>m2</v>
          </cell>
          <cell r="D99">
            <v>4.8499999999999996</v>
          </cell>
          <cell r="E99">
            <v>3.88</v>
          </cell>
          <cell r="F99" t="str">
            <v>EMLURB</v>
          </cell>
        </row>
        <row r="100">
          <cell r="A100" t="str">
            <v/>
          </cell>
          <cell r="D100">
            <v>0</v>
          </cell>
        </row>
        <row r="101">
          <cell r="A101" t="str">
            <v>03.01.251</v>
          </cell>
          <cell r="B101" t="str">
            <v>DEMOLIÇÃO DE PISO REVESTIDO EM LAJOTAS DE CONCRETO INCL.BASE DE ASSENTAMENTO.</v>
          </cell>
          <cell r="C101" t="str">
            <v>m2</v>
          </cell>
          <cell r="D101">
            <v>3.05</v>
          </cell>
          <cell r="E101">
            <v>2.44</v>
          </cell>
          <cell r="F101" t="str">
            <v>SEDUC</v>
          </cell>
        </row>
        <row r="102">
          <cell r="A102" t="str">
            <v/>
          </cell>
          <cell r="D102">
            <v>0</v>
          </cell>
        </row>
        <row r="103">
          <cell r="A103" t="str">
            <v>03.01.260</v>
          </cell>
          <cell r="B103" t="str">
            <v>DEMOLICAO DE MEIO-FIO .</v>
          </cell>
          <cell r="C103" t="str">
            <v>m</v>
          </cell>
          <cell r="D103">
            <v>1.4000000000000001</v>
          </cell>
          <cell r="E103">
            <v>1.1200000000000001</v>
          </cell>
          <cell r="F103" t="str">
            <v>EMLURB</v>
          </cell>
        </row>
        <row r="104">
          <cell r="A104" t="str">
            <v/>
          </cell>
          <cell r="D104">
            <v>0</v>
          </cell>
        </row>
        <row r="105">
          <cell r="A105" t="str">
            <v>03.01.270</v>
          </cell>
          <cell r="B105" t="str">
            <v>DEMOLICAO DE LINHA DAGUA</v>
          </cell>
          <cell r="C105" t="str">
            <v>m</v>
          </cell>
          <cell r="D105">
            <v>1.35</v>
          </cell>
          <cell r="E105">
            <v>1.08</v>
          </cell>
          <cell r="F105" t="str">
            <v>EMLURB</v>
          </cell>
        </row>
        <row r="106">
          <cell r="A106" t="str">
            <v/>
          </cell>
          <cell r="D106">
            <v>0</v>
          </cell>
        </row>
        <row r="107">
          <cell r="A107" t="str">
            <v>03.01.280</v>
          </cell>
          <cell r="B107" t="str">
            <v>DEMOLICAO DE MEIO-FIO E LINHA DAGUA</v>
          </cell>
          <cell r="C107" t="str">
            <v>m</v>
          </cell>
          <cell r="D107">
            <v>2.75</v>
          </cell>
          <cell r="E107">
            <v>2.2000000000000002</v>
          </cell>
          <cell r="F107" t="str">
            <v>EMLURB</v>
          </cell>
        </row>
        <row r="108">
          <cell r="A108" t="str">
            <v/>
          </cell>
          <cell r="D108">
            <v>0</v>
          </cell>
        </row>
        <row r="109">
          <cell r="A109" t="str">
            <v>03.01.285</v>
          </cell>
          <cell r="B109" t="str">
            <v>RETIRADA DE TAMPO DE GRANITO PARA REAPROVEITAMENTO.</v>
          </cell>
          <cell r="C109" t="str">
            <v>m2</v>
          </cell>
          <cell r="D109">
            <v>14.037500000000001</v>
          </cell>
          <cell r="E109">
            <v>11.23</v>
          </cell>
          <cell r="F109" t="str">
            <v>SEDUC</v>
          </cell>
        </row>
        <row r="110">
          <cell r="A110" t="str">
            <v/>
          </cell>
          <cell r="D110">
            <v>0</v>
          </cell>
        </row>
        <row r="111">
          <cell r="A111" t="str">
            <v>03.01.286</v>
          </cell>
          <cell r="B111" t="str">
            <v>RETIRADA DE PAINÉIS DE VIDRO TEMPERADO ESP= 10 MM</v>
          </cell>
          <cell r="C111" t="str">
            <v>m2</v>
          </cell>
          <cell r="D111">
            <v>7.9124999999999996</v>
          </cell>
          <cell r="E111">
            <v>6.33</v>
          </cell>
          <cell r="F111" t="str">
            <v>SEDUC</v>
          </cell>
        </row>
        <row r="112">
          <cell r="A112" t="str">
            <v/>
          </cell>
          <cell r="D112">
            <v>0</v>
          </cell>
        </row>
        <row r="113">
          <cell r="A113" t="str">
            <v>03.01.287</v>
          </cell>
          <cell r="B113" t="str">
            <v>RETIRADA DE VIDRO FANTASIA ESP 4 MM.</v>
          </cell>
          <cell r="C113" t="str">
            <v>m2</v>
          </cell>
          <cell r="D113">
            <v>2.8624999999999998</v>
          </cell>
          <cell r="E113">
            <v>2.29</v>
          </cell>
          <cell r="F113" t="str">
            <v>SEDUC</v>
          </cell>
        </row>
        <row r="114">
          <cell r="A114" t="str">
            <v/>
          </cell>
          <cell r="D114">
            <v>0</v>
          </cell>
        </row>
        <row r="115">
          <cell r="A115" t="str">
            <v>03.01.300</v>
          </cell>
          <cell r="B115" t="str">
            <v>RETIRADA DE TUBULAÇÃO DE ESGOTO, DIÂMETRO DE 100MM, EM FERRO FUNDIDO.</v>
          </cell>
          <cell r="C115" t="str">
            <v>m</v>
          </cell>
          <cell r="D115">
            <v>16.299999999999997</v>
          </cell>
          <cell r="E115">
            <v>13.04</v>
          </cell>
          <cell r="F115" t="str">
            <v>SEDUC</v>
          </cell>
        </row>
        <row r="116">
          <cell r="A116" t="str">
            <v/>
          </cell>
          <cell r="D116">
            <v>0</v>
          </cell>
        </row>
        <row r="117">
          <cell r="A117" t="str">
            <v>03.01.301</v>
          </cell>
          <cell r="B117" t="str">
            <v>RETIRADA DE LOUÇA SANITÁRIA</v>
          </cell>
          <cell r="C117" t="str">
            <v>Un</v>
          </cell>
          <cell r="D117">
            <v>6.8500000000000005</v>
          </cell>
          <cell r="E117">
            <v>5.48</v>
          </cell>
          <cell r="F117" t="str">
            <v>SEDUC</v>
          </cell>
        </row>
        <row r="118">
          <cell r="A118" t="str">
            <v/>
          </cell>
          <cell r="D118">
            <v>0</v>
          </cell>
        </row>
        <row r="119">
          <cell r="A119" t="str">
            <v>03.01.303</v>
          </cell>
          <cell r="B119" t="str">
            <v>RETIRADA DE RESERVATÓRIOS DE FIBROCIMENTO ATÉ 1000LITROS, INCLUSIVE LIMPEZA, SELEÇÃO E GUARDA DO MATERIAL REAPROVEITÁVEL.</v>
          </cell>
          <cell r="C119" t="str">
            <v>Un</v>
          </cell>
          <cell r="D119">
            <v>42.837500000000006</v>
          </cell>
          <cell r="E119">
            <v>34.270000000000003</v>
          </cell>
          <cell r="F119" t="str">
            <v>SEDUC</v>
          </cell>
        </row>
        <row r="120">
          <cell r="A120" t="str">
            <v/>
          </cell>
          <cell r="D120">
            <v>0</v>
          </cell>
        </row>
        <row r="121">
          <cell r="A121" t="str">
            <v>03.01.305</v>
          </cell>
          <cell r="B121" t="str">
            <v>RETIRADA DE METAIS SANITÁRIOS - TORNEIRA, SIFÃO, DUCHA OU SIMILARES.</v>
          </cell>
          <cell r="C121" t="str">
            <v>Un</v>
          </cell>
          <cell r="D121">
            <v>1.7374999999999998</v>
          </cell>
          <cell r="E121">
            <v>1.39</v>
          </cell>
          <cell r="F121" t="str">
            <v>SEDUC</v>
          </cell>
        </row>
        <row r="122">
          <cell r="A122" t="str">
            <v/>
          </cell>
          <cell r="D122">
            <v>0</v>
          </cell>
        </row>
        <row r="123">
          <cell r="A123" t="str">
            <v>03.01.306</v>
          </cell>
          <cell r="B123" t="str">
            <v>RETIRADA DE METAIS SANITÁRIOS - REGISTRO DE GAVETA, REGISTRO DE PRESSÃO, VÁLVULA HIDRA OU SIMILARES.</v>
          </cell>
          <cell r="C123" t="str">
            <v>Un</v>
          </cell>
          <cell r="D123">
            <v>12.275</v>
          </cell>
          <cell r="E123">
            <v>9.82</v>
          </cell>
          <cell r="F123" t="str">
            <v>SEDUC</v>
          </cell>
        </row>
        <row r="124">
          <cell r="A124" t="str">
            <v/>
          </cell>
          <cell r="D124">
            <v>0</v>
          </cell>
        </row>
        <row r="125">
          <cell r="A125" t="str">
            <v>03.01.311</v>
          </cell>
          <cell r="B125" t="str">
            <v>RETIRADA DE POSTE DE CONCRETO, FIXADO NO SOLO SEM REMOÇÃO.</v>
          </cell>
          <cell r="C125" t="str">
            <v>m</v>
          </cell>
          <cell r="D125">
            <v>30.824999999999999</v>
          </cell>
          <cell r="E125">
            <v>24.66</v>
          </cell>
          <cell r="F125" t="str">
            <v>SEDUC</v>
          </cell>
        </row>
        <row r="126">
          <cell r="A126" t="str">
            <v/>
          </cell>
          <cell r="D126">
            <v>0</v>
          </cell>
        </row>
        <row r="127">
          <cell r="A127" t="str">
            <v>03.01.317</v>
          </cell>
          <cell r="B127" t="str">
            <v>RETIRADA DE VENTILADOR</v>
          </cell>
          <cell r="C127" t="str">
            <v>Un</v>
          </cell>
          <cell r="D127">
            <v>3.5749999999999997</v>
          </cell>
          <cell r="E127">
            <v>2.86</v>
          </cell>
          <cell r="F127" t="str">
            <v>SEDUC</v>
          </cell>
        </row>
        <row r="128">
          <cell r="A128" t="str">
            <v/>
          </cell>
          <cell r="D128">
            <v>0</v>
          </cell>
        </row>
        <row r="129">
          <cell r="A129" t="str">
            <v>03.01.318</v>
          </cell>
          <cell r="B129" t="str">
            <v>RETIRADA DE LUMINÁRIA FLUORESCENTE  COMPLETA TIPO CALHA PARA ATÉ 04 (QUATRO) LÂMPADAS</v>
          </cell>
          <cell r="C129" t="str">
            <v>Un</v>
          </cell>
          <cell r="D129">
            <v>6.2875000000000005</v>
          </cell>
          <cell r="E129">
            <v>5.03</v>
          </cell>
          <cell r="F129" t="str">
            <v>SEDUC</v>
          </cell>
        </row>
        <row r="130">
          <cell r="A130" t="str">
            <v/>
          </cell>
          <cell r="D130">
            <v>0</v>
          </cell>
        </row>
        <row r="131">
          <cell r="A131" t="str">
            <v>03.01.319</v>
          </cell>
          <cell r="B131" t="str">
            <v>RETIRADA DE CANALETA DE PVC, TIPO SISTEMA "X" E FIAÇÃO ELÉTRICA</v>
          </cell>
          <cell r="C131" t="str">
            <v>m</v>
          </cell>
          <cell r="D131">
            <v>1.1625000000000001</v>
          </cell>
          <cell r="E131">
            <v>0.93</v>
          </cell>
          <cell r="F131" t="str">
            <v>SEDUC</v>
          </cell>
        </row>
        <row r="132">
          <cell r="A132" t="str">
            <v/>
          </cell>
          <cell r="D132">
            <v>0</v>
          </cell>
        </row>
        <row r="133">
          <cell r="A133" t="str">
            <v>03.01.320</v>
          </cell>
          <cell r="B133" t="str">
            <v>REMOÇÃO DE TRANSFORMADOR DE POTÊNCIA</v>
          </cell>
          <cell r="C133" t="str">
            <v>Un</v>
          </cell>
          <cell r="D133">
            <v>91.7</v>
          </cell>
          <cell r="E133">
            <v>73.36</v>
          </cell>
          <cell r="F133" t="str">
            <v>SEDUC</v>
          </cell>
        </row>
        <row r="134">
          <cell r="A134" t="str">
            <v/>
          </cell>
          <cell r="D134">
            <v>0</v>
          </cell>
        </row>
        <row r="135">
          <cell r="A135" t="str">
            <v>03.01.500</v>
          </cell>
          <cell r="B135" t="str">
            <v>RETIRADA DE TAPETE/CARPETE COLADO.</v>
          </cell>
          <cell r="C135" t="str">
            <v>m2</v>
          </cell>
          <cell r="D135">
            <v>0.48750000000000004</v>
          </cell>
          <cell r="E135">
            <v>0.39</v>
          </cell>
          <cell r="F135" t="str">
            <v>SEDUC</v>
          </cell>
        </row>
        <row r="136">
          <cell r="A136" t="str">
            <v/>
          </cell>
          <cell r="D136">
            <v>0</v>
          </cell>
        </row>
        <row r="137">
          <cell r="A137" t="str">
            <v>03.01.510</v>
          </cell>
          <cell r="B137" t="str">
            <v>RETIRADA DE REVESTIMENTO EM LAMINADO.</v>
          </cell>
          <cell r="C137" t="str">
            <v>m2</v>
          </cell>
          <cell r="D137">
            <v>22.425000000000001</v>
          </cell>
          <cell r="E137">
            <v>17.940000000000001</v>
          </cell>
          <cell r="F137" t="str">
            <v>SEDUC</v>
          </cell>
        </row>
        <row r="138">
          <cell r="A138" t="str">
            <v/>
          </cell>
          <cell r="D138">
            <v>0</v>
          </cell>
        </row>
        <row r="139">
          <cell r="A139" t="str">
            <v>03.01.511</v>
          </cell>
          <cell r="B139" t="str">
            <v>RETIRADA DE DUTO DE AR CONDICIONADO</v>
          </cell>
          <cell r="C139" t="str">
            <v>m</v>
          </cell>
          <cell r="D139">
            <v>10.975</v>
          </cell>
          <cell r="E139">
            <v>8.7799999999999994</v>
          </cell>
          <cell r="F139" t="str">
            <v>SEDUC</v>
          </cell>
        </row>
        <row r="140">
          <cell r="A140" t="str">
            <v/>
          </cell>
          <cell r="D140">
            <v>0</v>
          </cell>
        </row>
        <row r="141">
          <cell r="A141" t="str">
            <v>03.02.010</v>
          </cell>
          <cell r="B141" t="str">
            <v>ROÇO COM ESTROVENGA, INCLUSIVE AMONTOAMENTO.</v>
          </cell>
          <cell r="C141" t="str">
            <v>m2</v>
          </cell>
          <cell r="D141">
            <v>0.36249999999999999</v>
          </cell>
          <cell r="E141">
            <v>0.28999999999999998</v>
          </cell>
          <cell r="F141" t="str">
            <v>EMLURB</v>
          </cell>
        </row>
        <row r="142">
          <cell r="A142" t="str">
            <v/>
          </cell>
          <cell r="D142">
            <v>0</v>
          </cell>
        </row>
        <row r="143">
          <cell r="A143" t="str">
            <v>03.02.020</v>
          </cell>
          <cell r="B143" t="str">
            <v>CAPINACAO E LIMPEZA SUPERFICIAL DO TERRENO.</v>
          </cell>
          <cell r="C143" t="str">
            <v>m2</v>
          </cell>
          <cell r="D143">
            <v>1.5249999999999999</v>
          </cell>
          <cell r="E143">
            <v>1.22</v>
          </cell>
          <cell r="F143" t="str">
            <v>EMLURB</v>
          </cell>
        </row>
        <row r="144">
          <cell r="A144" t="str">
            <v/>
          </cell>
          <cell r="D144">
            <v>0</v>
          </cell>
        </row>
        <row r="145">
          <cell r="A145" t="str">
            <v>03.02.030</v>
          </cell>
          <cell r="B145" t="str">
            <v>RASPAGEM E LIMPEZA DO TERRENO.</v>
          </cell>
          <cell r="C145" t="str">
            <v>m2</v>
          </cell>
          <cell r="D145">
            <v>2.4500000000000002</v>
          </cell>
          <cell r="E145">
            <v>1.96</v>
          </cell>
          <cell r="F145" t="str">
            <v>EMLURB</v>
          </cell>
        </row>
        <row r="146">
          <cell r="A146" t="str">
            <v/>
          </cell>
          <cell r="D146">
            <v>0</v>
          </cell>
        </row>
        <row r="147">
          <cell r="A147" t="str">
            <v>03.02.040</v>
          </cell>
          <cell r="B147" t="str">
            <v>DESTOCAMENTO RASO DE RAIZES DE PEQUENO PORTE COM RASPAGEM, LIMPEZA DO TERRENO E QUEIMA DO MATERIAL.</v>
          </cell>
          <cell r="C147" t="str">
            <v>m2</v>
          </cell>
          <cell r="D147">
            <v>3.4874999999999998</v>
          </cell>
          <cell r="E147">
            <v>2.79</v>
          </cell>
          <cell r="F147" t="str">
            <v>EMLURB</v>
          </cell>
        </row>
        <row r="148">
          <cell r="A148" t="str">
            <v/>
          </cell>
          <cell r="D148">
            <v>0</v>
          </cell>
        </row>
        <row r="149">
          <cell r="A149" t="str">
            <v>03.02.050</v>
          </cell>
          <cell r="B149" t="str">
            <v>DESMATAMENTO E DESTOCAMENTO MECANICOS DE ARVORES DE DIAMETRO INFERIOR A 0,15 M, E LIMPEZA DO TERRENO.</v>
          </cell>
          <cell r="C149" t="str">
            <v>m2</v>
          </cell>
          <cell r="D149">
            <v>0.875</v>
          </cell>
          <cell r="E149">
            <v>0.7</v>
          </cell>
          <cell r="F149" t="str">
            <v>EMLURB</v>
          </cell>
        </row>
        <row r="150">
          <cell r="A150" t="str">
            <v/>
          </cell>
          <cell r="D150">
            <v>0</v>
          </cell>
        </row>
        <row r="151">
          <cell r="A151" t="str">
            <v>03.02.060</v>
          </cell>
          <cell r="B151" t="str">
            <v>TOMBAMENTO MECANICO DE ARVORES COM DIAMETRO DE 0,15 A 0,30 M, INCLUSIVE O DESTOCAMENTO E LIMPEZA DO LOCAL.</v>
          </cell>
          <cell r="C151" t="str">
            <v>Un</v>
          </cell>
          <cell r="D151">
            <v>97.925000000000011</v>
          </cell>
          <cell r="E151">
            <v>78.34</v>
          </cell>
          <cell r="F151" t="str">
            <v>EMLURB</v>
          </cell>
        </row>
        <row r="152">
          <cell r="A152" t="str">
            <v/>
          </cell>
          <cell r="D152">
            <v>0</v>
          </cell>
        </row>
        <row r="153">
          <cell r="A153" t="str">
            <v>03.02.070</v>
          </cell>
          <cell r="B153" t="str">
            <v>TOMBAMENTO MECANICO DE ARVORES COM DIAMETRO MAIOR QUE 0,30 M, INCLUSIVE O DESTOCAMENTO E LIMPEZA DO LOCAL.</v>
          </cell>
          <cell r="C153" t="str">
            <v>Un</v>
          </cell>
          <cell r="D153">
            <v>142.27499999999998</v>
          </cell>
          <cell r="E153">
            <v>113.82</v>
          </cell>
          <cell r="F153" t="str">
            <v>EMLURB</v>
          </cell>
        </row>
        <row r="154">
          <cell r="A154" t="str">
            <v/>
          </cell>
          <cell r="D154">
            <v>0</v>
          </cell>
        </row>
        <row r="155">
          <cell r="A155" t="str">
            <v>03.03.010</v>
          </cell>
          <cell r="B155" t="str">
            <v>BARRACAO PARA DEPOSITO EM TABUAS, COM PISO EM ARGAMASSA DE CIMENTO E AREIA, TRACO 1 6.</v>
          </cell>
          <cell r="C155" t="str">
            <v>m2</v>
          </cell>
          <cell r="D155">
            <v>335.57499999999999</v>
          </cell>
          <cell r="E155">
            <v>268.45999999999998</v>
          </cell>
          <cell r="F155" t="str">
            <v>EMLURB</v>
          </cell>
        </row>
        <row r="156">
          <cell r="A156" t="str">
            <v/>
          </cell>
          <cell r="D156">
            <v>0</v>
          </cell>
        </row>
        <row r="157">
          <cell r="A157" t="str">
            <v>03.03.020</v>
          </cell>
          <cell r="B157" t="str">
            <v>BARRACAO PARA ESCRITORIO EM CHAPAS DE MADEIRA COMPENSADA , COM PISO EM ARGAMASSA DE CIMENTO E AREIA, TRACO 1 6</v>
          </cell>
          <cell r="C157" t="str">
            <v>m2</v>
          </cell>
          <cell r="D157">
            <v>296.53749999999997</v>
          </cell>
          <cell r="E157">
            <v>237.23</v>
          </cell>
          <cell r="F157" t="str">
            <v>EMLURB</v>
          </cell>
        </row>
        <row r="158">
          <cell r="A158" t="str">
            <v/>
          </cell>
          <cell r="D158">
            <v>0</v>
          </cell>
        </row>
        <row r="159">
          <cell r="A159" t="str">
            <v>03.03.030</v>
          </cell>
          <cell r="B159" t="str">
            <v>FORNECIMENTO E ASSENTAMENTO DE TAPUME SIMPLES EM TABUAS.</v>
          </cell>
          <cell r="C159" t="str">
            <v>m2</v>
          </cell>
          <cell r="D159">
            <v>36.924999999999997</v>
          </cell>
          <cell r="E159">
            <v>29.54</v>
          </cell>
          <cell r="F159" t="str">
            <v>EMLURB</v>
          </cell>
        </row>
        <row r="160">
          <cell r="A160" t="str">
            <v/>
          </cell>
          <cell r="D160">
            <v>0</v>
          </cell>
        </row>
        <row r="161">
          <cell r="A161" t="str">
            <v>03.03.040</v>
          </cell>
          <cell r="B161" t="str">
            <v>FORNECIMENTO E ASSENTAMENTO DE TAPUME EM CHAPAS DE MADEIRA COMPENSADA DE 6 MM.</v>
          </cell>
          <cell r="C161" t="str">
            <v>m2</v>
          </cell>
          <cell r="D161">
            <v>35.287500000000001</v>
          </cell>
          <cell r="E161">
            <v>28.23</v>
          </cell>
          <cell r="F161" t="str">
            <v>EMLURB</v>
          </cell>
        </row>
        <row r="162">
          <cell r="A162" t="str">
            <v/>
          </cell>
          <cell r="D162">
            <v>0</v>
          </cell>
        </row>
        <row r="163">
          <cell r="A163" t="str">
            <v>03.03.042</v>
          </cell>
          <cell r="B163" t="str">
            <v>ASSENTAMENTO DE TAPUME EM CHAPAS DE MADEIRA COMPENSADA - APENAS  MÃO-DE-OBRA</v>
          </cell>
          <cell r="C163" t="str">
            <v>m2</v>
          </cell>
          <cell r="D163">
            <v>11.412500000000001</v>
          </cell>
          <cell r="E163">
            <v>9.1300000000000008</v>
          </cell>
          <cell r="F163" t="str">
            <v>SEDUC</v>
          </cell>
        </row>
        <row r="164">
          <cell r="A164" t="str">
            <v/>
          </cell>
          <cell r="D164">
            <v>0</v>
          </cell>
        </row>
        <row r="165">
          <cell r="A165" t="str">
            <v>03.03.043</v>
          </cell>
          <cell r="B165" t="str">
            <v xml:space="preserve"> FORNECIMENTO E ASSENTAMENTO DE TAPUMES EM CHAPA OSB ESPESSURA 8MM</v>
          </cell>
          <cell r="C165" t="str">
            <v>m2</v>
          </cell>
          <cell r="D165">
            <v>44.3</v>
          </cell>
          <cell r="E165">
            <v>35.44</v>
          </cell>
          <cell r="F165" t="str">
            <v>SEDUC</v>
          </cell>
        </row>
        <row r="166">
          <cell r="A166" t="str">
            <v/>
          </cell>
          <cell r="D166">
            <v>0</v>
          </cell>
        </row>
        <row r="167">
          <cell r="A167" t="str">
            <v>03.03.045</v>
          </cell>
          <cell r="B167" t="str">
            <v>FORNECIMENTO E MONTAGEM DE TELA DE SINALIZACAO LARANJA(H=1,2M) FIXADA EM MONTAN TES DE FERRO DE 1/2 POL. OU EM BARROTES DE MADEIRA 3X3 POL. COLOCADOS SOBRE BASE DE CONCRETO TRACO 1:4:8 , ESPACADOS A CADA 2 M, INCLUSIVE POSTERIOR RETIRADA E REAPROVEITAMENT</v>
          </cell>
          <cell r="C167" t="str">
            <v>m</v>
          </cell>
          <cell r="D167">
            <v>7.6624999999999996</v>
          </cell>
          <cell r="E167">
            <v>6.13</v>
          </cell>
          <cell r="F167" t="str">
            <v>EMLURB</v>
          </cell>
        </row>
        <row r="168">
          <cell r="A168" t="str">
            <v/>
          </cell>
          <cell r="D168">
            <v>0</v>
          </cell>
        </row>
        <row r="169">
          <cell r="A169" t="str">
            <v>03.03.050</v>
          </cell>
          <cell r="B169" t="str">
            <v>FORNECIMENTO DE TAPUME DE SINALIZACAO (MOD. AV-41/2000).</v>
          </cell>
          <cell r="C169" t="str">
            <v>Un</v>
          </cell>
          <cell r="D169">
            <v>425</v>
          </cell>
          <cell r="E169">
            <v>340</v>
          </cell>
          <cell r="F169" t="str">
            <v>EMLURB</v>
          </cell>
        </row>
        <row r="170">
          <cell r="A170" t="str">
            <v/>
          </cell>
          <cell r="D170">
            <v>0</v>
          </cell>
        </row>
        <row r="171">
          <cell r="A171" t="str">
            <v>03.03.051</v>
          </cell>
          <cell r="B171" t="str">
            <v>LOCAÇÃO DE CONTAINER DEPÓSITO 6,00X2,40M SEM BANHEIRO.</v>
          </cell>
          <cell r="C171" t="str">
            <v>Mês</v>
          </cell>
          <cell r="D171">
            <v>729.16250000000002</v>
          </cell>
          <cell r="E171">
            <v>583.33000000000004</v>
          </cell>
          <cell r="F171" t="str">
            <v>SEDUC</v>
          </cell>
        </row>
        <row r="172">
          <cell r="A172" t="str">
            <v/>
          </cell>
          <cell r="D172">
            <v>0</v>
          </cell>
        </row>
        <row r="173">
          <cell r="A173" t="str">
            <v>03.03.052</v>
          </cell>
          <cell r="B173" t="str">
            <v>LOCAÇÃO DE CONTAINER VESTIÁRIO 6,00 X 2,40M SEM BANHEIRO.</v>
          </cell>
          <cell r="C173" t="str">
            <v>Mês</v>
          </cell>
          <cell r="D173">
            <v>770.83749999999998</v>
          </cell>
          <cell r="E173">
            <v>616.66999999999996</v>
          </cell>
          <cell r="F173" t="str">
            <v>SEDUC</v>
          </cell>
        </row>
        <row r="174">
          <cell r="A174" t="str">
            <v/>
          </cell>
          <cell r="D174">
            <v>0</v>
          </cell>
        </row>
        <row r="175">
          <cell r="A175" t="str">
            <v>03.03.053</v>
          </cell>
          <cell r="B175" t="str">
            <v>MOBILIZAÇÃO E DESMOBILIZAÇÃO DE CONTAINER.</v>
          </cell>
          <cell r="C175" t="str">
            <v>Un</v>
          </cell>
          <cell r="D175">
            <v>1000</v>
          </cell>
          <cell r="E175">
            <v>800</v>
          </cell>
          <cell r="F175" t="str">
            <v>SEDUC</v>
          </cell>
        </row>
        <row r="176">
          <cell r="A176" t="str">
            <v/>
          </cell>
          <cell r="D176">
            <v>0</v>
          </cell>
        </row>
        <row r="177">
          <cell r="A177" t="str">
            <v>03.03.055</v>
          </cell>
          <cell r="B177" t="str">
            <v>FORNECIMENTO DE CAVALETE DE OBRA (MOD. AV-42/ 2000).</v>
          </cell>
          <cell r="C177" t="str">
            <v>Un</v>
          </cell>
          <cell r="D177">
            <v>362.5</v>
          </cell>
          <cell r="E177">
            <v>290</v>
          </cell>
          <cell r="F177" t="str">
            <v>EMLURB</v>
          </cell>
        </row>
        <row r="178">
          <cell r="A178" t="str">
            <v/>
          </cell>
          <cell r="D178">
            <v>0</v>
          </cell>
        </row>
        <row r="179">
          <cell r="A179" t="str">
            <v>03.03.057</v>
          </cell>
          <cell r="B179" t="str">
            <v>LOCACAO DIARIA DE CAVALETE DE OBRA (MOD. AV- 42/2000)</v>
          </cell>
          <cell r="C179" t="str">
            <v>Un</v>
          </cell>
          <cell r="D179">
            <v>3.625</v>
          </cell>
          <cell r="E179">
            <v>2.9</v>
          </cell>
          <cell r="F179" t="str">
            <v>EMLURB</v>
          </cell>
        </row>
        <row r="180">
          <cell r="A180" t="str">
            <v/>
          </cell>
          <cell r="D180">
            <v>0</v>
          </cell>
        </row>
        <row r="181">
          <cell r="A181" t="str">
            <v>03.03.060</v>
          </cell>
          <cell r="B181" t="str">
            <v>FORNECIMENTO DE BARREIRA MOVEL DOBRAVEL (MOD. AV-40/2000).</v>
          </cell>
          <cell r="C181" t="str">
            <v>Un</v>
          </cell>
          <cell r="D181">
            <v>375</v>
          </cell>
          <cell r="E181">
            <v>300</v>
          </cell>
          <cell r="F181" t="str">
            <v>EMLURB</v>
          </cell>
        </row>
        <row r="182">
          <cell r="A182" t="str">
            <v/>
          </cell>
          <cell r="D182">
            <v>0</v>
          </cell>
        </row>
        <row r="183">
          <cell r="A183" t="str">
            <v>03.03.070</v>
          </cell>
          <cell r="B183" t="str">
            <v>INSTALACAO DE GAMBIARRA PARA SINALIZACAO, COM 20 M, INCLUINDO LAMPADA, BOCAL E BALDE A CADA 2 M.</v>
          </cell>
          <cell r="C183" t="str">
            <v>Un</v>
          </cell>
          <cell r="D183">
            <v>36.349999999999994</v>
          </cell>
          <cell r="E183">
            <v>29.08</v>
          </cell>
          <cell r="F183" t="str">
            <v>EMLURB</v>
          </cell>
        </row>
        <row r="184">
          <cell r="A184" t="str">
            <v/>
          </cell>
          <cell r="D184">
            <v>0</v>
          </cell>
        </row>
        <row r="185">
          <cell r="A185" t="str">
            <v>03.03.080</v>
          </cell>
          <cell r="B185" t="str">
            <v>VIGIA NOTURNO.</v>
          </cell>
          <cell r="C185" t="str">
            <v>H</v>
          </cell>
          <cell r="D185">
            <v>7.3375000000000004</v>
          </cell>
          <cell r="E185">
            <v>5.87</v>
          </cell>
          <cell r="F185" t="str">
            <v>EMLURB</v>
          </cell>
        </row>
        <row r="186">
          <cell r="A186" t="str">
            <v/>
          </cell>
          <cell r="D186">
            <v>0</v>
          </cell>
        </row>
        <row r="187">
          <cell r="A187" t="str">
            <v>03.03.090</v>
          </cell>
          <cell r="B187" t="str">
            <v>FORNECIMENTO E ASSENTAMENTO DE PLACA DA OBRA. (MOD.AV-43/2000).</v>
          </cell>
          <cell r="C187" t="str">
            <v>m2</v>
          </cell>
          <cell r="D187">
            <v>197.71249999999998</v>
          </cell>
          <cell r="E187">
            <v>158.16999999999999</v>
          </cell>
          <cell r="F187" t="str">
            <v>EMLURB</v>
          </cell>
        </row>
        <row r="188">
          <cell r="A188" t="str">
            <v/>
          </cell>
          <cell r="D188">
            <v>0</v>
          </cell>
        </row>
        <row r="189">
          <cell r="A189" t="str">
            <v>03.03.092</v>
          </cell>
          <cell r="B189" t="str">
            <v>REMANEJAMENTO (RETIRADA E MONTAGEM) DE TAPUME EXISTENTE DE CHAPA DE MADEIRA COMPENSADA DE 6MM.</v>
          </cell>
          <cell r="C189" t="str">
            <v>m2</v>
          </cell>
          <cell r="D189">
            <v>17.137500000000003</v>
          </cell>
          <cell r="E189">
            <v>13.71</v>
          </cell>
          <cell r="F189" t="str">
            <v>SEDUC</v>
          </cell>
        </row>
        <row r="190">
          <cell r="A190" t="str">
            <v/>
          </cell>
          <cell r="D190">
            <v>0</v>
          </cell>
        </row>
        <row r="191">
          <cell r="A191" t="str">
            <v>03.03.093</v>
          </cell>
          <cell r="B191" t="str">
            <v>RETIRADA DE TAPUMES</v>
          </cell>
          <cell r="C191" t="str">
            <v>m2</v>
          </cell>
          <cell r="D191">
            <v>5.7125000000000004</v>
          </cell>
          <cell r="E191">
            <v>4.57</v>
          </cell>
          <cell r="F191" t="str">
            <v>SEDUC</v>
          </cell>
        </row>
        <row r="192">
          <cell r="A192" t="str">
            <v/>
          </cell>
          <cell r="D192">
            <v>0</v>
          </cell>
        </row>
        <row r="193">
          <cell r="A193" t="str">
            <v>03.03.100</v>
          </cell>
          <cell r="B193" t="str">
            <v>INSTALAÇÕES PROVISÓRIAS - ESCOLAS LOCALIZADAS NO INTERIOR DE PERNAMBUCO</v>
          </cell>
          <cell r="C193" t="str">
            <v>Mês</v>
          </cell>
          <cell r="D193">
            <v>3846.1875</v>
          </cell>
          <cell r="E193">
            <v>3076.95</v>
          </cell>
          <cell r="F193" t="str">
            <v>SEDUC</v>
          </cell>
        </row>
        <row r="194">
          <cell r="A194" t="str">
            <v/>
          </cell>
          <cell r="D194">
            <v>0</v>
          </cell>
        </row>
        <row r="195">
          <cell r="A195" t="str">
            <v>03.03.110</v>
          </cell>
          <cell r="B195" t="str">
            <v>INSTALAÇÕES PROVISÓRIAS - ESCOLAS LOCALIZADAS NA REGIÃO METROPOLITANA DO RECIFE.</v>
          </cell>
          <cell r="C195" t="str">
            <v>Mês</v>
          </cell>
          <cell r="D195">
            <v>1442.3125</v>
          </cell>
          <cell r="E195">
            <v>1153.8499999999999</v>
          </cell>
          <cell r="F195" t="str">
            <v>SEDUC</v>
          </cell>
        </row>
        <row r="196">
          <cell r="A196" t="str">
            <v/>
          </cell>
          <cell r="D196">
            <v>0</v>
          </cell>
        </row>
        <row r="197">
          <cell r="A197" t="str">
            <v>03.04.010</v>
          </cell>
          <cell r="B197" t="str">
            <v>LOCACAO DE OBRAS E DEMARCACAO PARA ABERTURA DE VALAS PARA FUNDACOES.</v>
          </cell>
          <cell r="C197" t="str">
            <v>m2</v>
          </cell>
          <cell r="D197">
            <v>3.75</v>
          </cell>
          <cell r="E197">
            <v>3</v>
          </cell>
          <cell r="F197" t="str">
            <v>EMLURB</v>
          </cell>
        </row>
        <row r="198">
          <cell r="A198" t="str">
            <v/>
          </cell>
          <cell r="D198">
            <v>0</v>
          </cell>
        </row>
        <row r="199">
          <cell r="A199" t="str">
            <v>03.05.010</v>
          </cell>
          <cell r="B199" t="str">
            <v>LIMPEZA DE SUPERFICIES COM ACIDO MURIATICO EM AGUA NA PROPORCAO 1 6 E SOLUCAO NEUTRALIZADORA DE AMONIA 1 4</v>
          </cell>
          <cell r="C199" t="str">
            <v>m2</v>
          </cell>
          <cell r="D199">
            <v>3.7624999999999997</v>
          </cell>
          <cell r="E199">
            <v>3.01</v>
          </cell>
          <cell r="F199" t="str">
            <v>EMLURB</v>
          </cell>
        </row>
        <row r="200">
          <cell r="A200" t="str">
            <v/>
          </cell>
          <cell r="D200">
            <v>0</v>
          </cell>
        </row>
        <row r="201">
          <cell r="A201" t="str">
            <v>03.05.020</v>
          </cell>
          <cell r="B201" t="str">
            <v>ESCOVACAO DE SUPERFICIES EM ALVENARIA,CONCRETO OU FERRAGENS PARA RETIRADA DE SUBSTRATO COM UTILIZACAO DE ESCOVA RETANGULAR COM CERDAS DE ACO</v>
          </cell>
          <cell r="C201" t="str">
            <v>m2</v>
          </cell>
          <cell r="D201">
            <v>3.55</v>
          </cell>
          <cell r="E201">
            <v>2.84</v>
          </cell>
          <cell r="F201" t="str">
            <v>EMLURB</v>
          </cell>
        </row>
        <row r="202">
          <cell r="A202" t="str">
            <v/>
          </cell>
          <cell r="D202">
            <v>0</v>
          </cell>
        </row>
        <row r="203">
          <cell r="A203" t="str">
            <v>03.07.010</v>
          </cell>
          <cell r="B203" t="str">
            <v>EXECUÇÃO DOS SERVIÇOS DE CONTROLE DE CUPINS EM SOLOS PAVIMENTADOS ATRAVÉS DO TRATAMENTO DE BARREIRA QUÍMICA COM INJEÇÃO UTILIZANDO UM DOS PRODUTOS PERTENCENTES AO GRUPO FENIL PIRAZOL CONTENDO O PRINCÍPIO ATIVO FIPRONIL,  SENDO ESTE EXECUTADO ATRAVÉS DE PE</v>
          </cell>
          <cell r="C203" t="str">
            <v>m</v>
          </cell>
          <cell r="D203">
            <v>13.462499999999999</v>
          </cell>
          <cell r="E203">
            <v>10.77</v>
          </cell>
          <cell r="F203" t="str">
            <v>SEDUC</v>
          </cell>
        </row>
        <row r="204">
          <cell r="A204" t="str">
            <v/>
          </cell>
          <cell r="D204">
            <v>0</v>
          </cell>
        </row>
        <row r="205">
          <cell r="A205" t="str">
            <v>03.07.020</v>
          </cell>
          <cell r="B205" t="str">
            <v>EXECUÇÃO DOS SERVIÇOS DE CONTROLE DE CUPINS EM SOLOS NÃO PAVIMENTADOS ATRAVÉS DO TRATAMENTO DE BARREIRA QUÍMICA COM INJEÇÃO UTILIZANDO UM DOS PRODUTOS PERTENCENTES AO GRUPO FENIL PIRAZOL CONTENDO O PRINCÍPIO ATIVO FIPRONIL,  SENDO ESTE EXECUTADO EM VALETA</v>
          </cell>
          <cell r="C205" t="str">
            <v>m</v>
          </cell>
          <cell r="D205">
            <v>13.462499999999999</v>
          </cell>
          <cell r="E205">
            <v>10.77</v>
          </cell>
          <cell r="F205" t="str">
            <v>SEDUC</v>
          </cell>
        </row>
        <row r="206">
          <cell r="A206" t="str">
            <v/>
          </cell>
          <cell r="D206">
            <v>0</v>
          </cell>
        </row>
        <row r="207">
          <cell r="A207" t="str">
            <v>03.07.030</v>
          </cell>
          <cell r="B207" t="str">
            <v>EXECUÇÃO DOS SERVIÇOS DE CONTROLE DE CUPINS ATRAVÉS DO TRATAMENTO DE ARVORES COM INJEÇÃO UTILIZANDO UM DOS PRODUTOS PERTENCENTES AO GRUPO FENIL PIRAZOL CONTENDO O PRINCÍPIO ATIVO FIPRONIL. CONFORME TERMO DE REFERÊNCIA</v>
          </cell>
          <cell r="C207" t="str">
            <v>Un</v>
          </cell>
          <cell r="D207">
            <v>48.075000000000003</v>
          </cell>
          <cell r="E207">
            <v>38.46</v>
          </cell>
          <cell r="F207" t="str">
            <v>SEDUC</v>
          </cell>
        </row>
        <row r="208">
          <cell r="A208" t="str">
            <v/>
          </cell>
          <cell r="D208">
            <v>0</v>
          </cell>
        </row>
        <row r="209">
          <cell r="A209" t="str">
            <v>04.00.000</v>
          </cell>
          <cell r="B209" t="str">
            <v>CARGA E TRANSPORTE MANUAL E MECANICO</v>
          </cell>
          <cell r="D209">
            <v>0</v>
          </cell>
        </row>
        <row r="210">
          <cell r="A210" t="str">
            <v/>
          </cell>
          <cell r="D210">
            <v>0</v>
          </cell>
        </row>
        <row r="211">
          <cell r="A211" t="str">
            <v>04.01.010</v>
          </cell>
          <cell r="B211" t="str">
            <v>CARGA E DESCARGA MANUAIS DE TERRA DE UM CAMINHAO CARROCERIA.</v>
          </cell>
          <cell r="C211" t="str">
            <v>m3</v>
          </cell>
          <cell r="D211">
            <v>5.5</v>
          </cell>
          <cell r="E211">
            <v>4.4000000000000004</v>
          </cell>
          <cell r="F211" t="str">
            <v>EMLURB</v>
          </cell>
        </row>
        <row r="212">
          <cell r="A212" t="str">
            <v/>
          </cell>
          <cell r="D212">
            <v>0</v>
          </cell>
        </row>
        <row r="213">
          <cell r="A213" t="str">
            <v>04.01.020</v>
          </cell>
          <cell r="B213" t="str">
            <v>CARGA E DESCARGA MANUAIS DE TERRA DE UM CAMINHAO CARROCERIA ( SERVICO NOTURNO ).</v>
          </cell>
          <cell r="C213" t="str">
            <v>m3</v>
          </cell>
          <cell r="D213">
            <v>6.6000000000000005</v>
          </cell>
          <cell r="E213">
            <v>5.28</v>
          </cell>
          <cell r="F213" t="str">
            <v>EMLURB</v>
          </cell>
        </row>
        <row r="214">
          <cell r="A214" t="str">
            <v/>
          </cell>
          <cell r="D214">
            <v>0</v>
          </cell>
        </row>
        <row r="215">
          <cell r="A215" t="str">
            <v>04.01.030</v>
          </cell>
          <cell r="B215" t="str">
            <v>CARGA MANUAL DE TERRA EM CAMINHAO BASCULANTE.</v>
          </cell>
          <cell r="C215" t="str">
            <v>m3</v>
          </cell>
          <cell r="D215">
            <v>4.5875000000000004</v>
          </cell>
          <cell r="E215">
            <v>3.67</v>
          </cell>
          <cell r="F215" t="str">
            <v>EMLURB</v>
          </cell>
        </row>
        <row r="216">
          <cell r="A216" t="str">
            <v/>
          </cell>
          <cell r="D216">
            <v>0</v>
          </cell>
        </row>
        <row r="217">
          <cell r="A217" t="str">
            <v>04.01.040</v>
          </cell>
          <cell r="B217" t="str">
            <v>CARGA MECANICA DE TERRA EM CAMINHAO BASCULANTE OU CARROCERIA.</v>
          </cell>
          <cell r="C217" t="str">
            <v>m3</v>
          </cell>
          <cell r="D217">
            <v>1.75</v>
          </cell>
          <cell r="E217">
            <v>1.4</v>
          </cell>
          <cell r="F217" t="str">
            <v>EMLURB</v>
          </cell>
        </row>
        <row r="218">
          <cell r="A218" t="str">
            <v/>
          </cell>
          <cell r="D218">
            <v>0</v>
          </cell>
        </row>
        <row r="219">
          <cell r="A219" t="str">
            <v>04.01.050</v>
          </cell>
          <cell r="B219" t="str">
            <v>CARGA MECANICA DE PRE-MISTURADO,INCLUINDO ESPALHAMENTO DO MESMO EM CIMA DO CAMINHAO.</v>
          </cell>
          <cell r="C219" t="str">
            <v>m3</v>
          </cell>
          <cell r="D219">
            <v>4.9000000000000004</v>
          </cell>
          <cell r="E219">
            <v>3.92</v>
          </cell>
          <cell r="F219" t="str">
            <v>EMLURB</v>
          </cell>
        </row>
        <row r="220">
          <cell r="A220" t="str">
            <v/>
          </cell>
          <cell r="D220">
            <v>0</v>
          </cell>
        </row>
        <row r="221">
          <cell r="A221" t="str">
            <v>04.01.060</v>
          </cell>
          <cell r="B221" t="str">
            <v>CARGA MECANICA DE PRE-MISTURADO,INCLUINDO ESPALHAMENTO DO MESMO EM CIMA DO CAMINHAO (SERVICO NOTURNO).</v>
          </cell>
          <cell r="C221" t="str">
            <v>m3</v>
          </cell>
          <cell r="D221">
            <v>5.15</v>
          </cell>
          <cell r="E221">
            <v>4.12</v>
          </cell>
          <cell r="F221" t="str">
            <v>EMLURB</v>
          </cell>
        </row>
        <row r="222">
          <cell r="A222" t="str">
            <v/>
          </cell>
          <cell r="D222">
            <v>0</v>
          </cell>
        </row>
        <row r="223">
          <cell r="A223" t="str">
            <v>04.02.010</v>
          </cell>
          <cell r="B223" t="str">
            <v>TRANSPORTE DE MATERIAL COM D.M.T. 1 KM.</v>
          </cell>
          <cell r="C223" t="str">
            <v>m3</v>
          </cell>
          <cell r="D223">
            <v>2.7250000000000001</v>
          </cell>
          <cell r="E223">
            <v>2.1800000000000002</v>
          </cell>
          <cell r="F223" t="str">
            <v>EMLURB</v>
          </cell>
        </row>
        <row r="224">
          <cell r="A224" t="str">
            <v/>
          </cell>
          <cell r="D224">
            <v>0</v>
          </cell>
        </row>
        <row r="225">
          <cell r="A225" t="str">
            <v>04.02.020</v>
          </cell>
          <cell r="B225" t="str">
            <v>TRANSPORTE DE MATERIAL COM D.M.T. 2 KM.</v>
          </cell>
          <cell r="C225" t="str">
            <v>m3</v>
          </cell>
          <cell r="D225">
            <v>3.6749999999999998</v>
          </cell>
          <cell r="E225">
            <v>2.94</v>
          </cell>
          <cell r="F225" t="str">
            <v>EMLURB</v>
          </cell>
        </row>
        <row r="226">
          <cell r="A226" t="str">
            <v/>
          </cell>
          <cell r="D226">
            <v>0</v>
          </cell>
        </row>
        <row r="227">
          <cell r="A227" t="str">
            <v>04.02.030</v>
          </cell>
          <cell r="B227" t="str">
            <v>TRANSPORTE DE MATERIAL COM D.M.T. 4 KM.</v>
          </cell>
          <cell r="C227" t="str">
            <v>m3</v>
          </cell>
          <cell r="D227">
            <v>5.5750000000000002</v>
          </cell>
          <cell r="E227">
            <v>4.46</v>
          </cell>
          <cell r="F227" t="str">
            <v>EMLURB</v>
          </cell>
        </row>
        <row r="228">
          <cell r="A228" t="str">
            <v/>
          </cell>
          <cell r="D228">
            <v>0</v>
          </cell>
        </row>
        <row r="229">
          <cell r="A229" t="str">
            <v>04.02.040</v>
          </cell>
          <cell r="B229" t="str">
            <v>TRANSPORTE DE MATERIAL COM D.M.T. 6 KM.</v>
          </cell>
          <cell r="C229" t="str">
            <v>m3</v>
          </cell>
          <cell r="D229">
            <v>7.4875000000000007</v>
          </cell>
          <cell r="E229">
            <v>5.99</v>
          </cell>
          <cell r="F229" t="str">
            <v>EMLURB</v>
          </cell>
        </row>
        <row r="230">
          <cell r="A230" t="str">
            <v/>
          </cell>
          <cell r="D230">
            <v>0</v>
          </cell>
        </row>
        <row r="231">
          <cell r="A231" t="str">
            <v>04.02.050</v>
          </cell>
          <cell r="B231" t="str">
            <v>TRANSPORTE DE MATERIAL COM D.M.T. 8 KM.</v>
          </cell>
          <cell r="C231" t="str">
            <v>m3</v>
          </cell>
          <cell r="D231">
            <v>9.4250000000000007</v>
          </cell>
          <cell r="E231">
            <v>7.54</v>
          </cell>
          <cell r="F231" t="str">
            <v>EMLURB</v>
          </cell>
        </row>
        <row r="232">
          <cell r="A232" t="str">
            <v/>
          </cell>
          <cell r="D232">
            <v>0</v>
          </cell>
        </row>
        <row r="233">
          <cell r="A233" t="str">
            <v>04.02.060</v>
          </cell>
          <cell r="B233" t="str">
            <v>TRANSPORTE DE MATERIAL COM D.M.T. 10 KM.</v>
          </cell>
          <cell r="C233" t="str">
            <v>m3</v>
          </cell>
          <cell r="D233">
            <v>11.274999999999999</v>
          </cell>
          <cell r="E233">
            <v>9.02</v>
          </cell>
          <cell r="F233" t="str">
            <v>EMLURB</v>
          </cell>
        </row>
        <row r="234">
          <cell r="A234" t="str">
            <v/>
          </cell>
          <cell r="D234">
            <v>0</v>
          </cell>
        </row>
        <row r="235">
          <cell r="A235" t="str">
            <v>04.02.070</v>
          </cell>
          <cell r="B235" t="str">
            <v>TRANSPORTE DE MATERIAL COM D.M.T. 12 KM.</v>
          </cell>
          <cell r="C235" t="str">
            <v>m3</v>
          </cell>
          <cell r="D235">
            <v>13.174999999999999</v>
          </cell>
          <cell r="E235">
            <v>10.54</v>
          </cell>
          <cell r="F235" t="str">
            <v>EMLURB</v>
          </cell>
        </row>
        <row r="236">
          <cell r="A236" t="str">
            <v/>
          </cell>
          <cell r="D236">
            <v>0</v>
          </cell>
        </row>
        <row r="237">
          <cell r="A237" t="str">
            <v>04.02.080</v>
          </cell>
          <cell r="B237" t="str">
            <v>TRANSPORTE DE MATERIAL COM D.M.T. 14 KM.</v>
          </cell>
          <cell r="C237" t="str">
            <v>m3</v>
          </cell>
          <cell r="D237">
            <v>15.1</v>
          </cell>
          <cell r="E237">
            <v>12.08</v>
          </cell>
          <cell r="F237" t="str">
            <v>EMLURB</v>
          </cell>
        </row>
        <row r="238">
          <cell r="A238" t="str">
            <v/>
          </cell>
          <cell r="D238">
            <v>0</v>
          </cell>
        </row>
        <row r="239">
          <cell r="A239" t="str">
            <v>04.02.090</v>
          </cell>
          <cell r="B239" t="str">
            <v>TRANSPORTE DE MATERIAL COM D.M.T. 16 KM.</v>
          </cell>
          <cell r="C239" t="str">
            <v>m3</v>
          </cell>
          <cell r="D239">
            <v>16.924999999999997</v>
          </cell>
          <cell r="E239">
            <v>13.54</v>
          </cell>
          <cell r="F239" t="str">
            <v>EMLURB</v>
          </cell>
        </row>
        <row r="240">
          <cell r="A240" t="str">
            <v/>
          </cell>
          <cell r="D240">
            <v>0</v>
          </cell>
        </row>
        <row r="241">
          <cell r="A241" t="str">
            <v>04.02.100</v>
          </cell>
          <cell r="B241" t="str">
            <v>TRANSPORTE DE MATERIAL COM D.M.T. 18 KM.</v>
          </cell>
          <cell r="C241" t="str">
            <v>m3</v>
          </cell>
          <cell r="D241">
            <v>18.850000000000001</v>
          </cell>
          <cell r="E241">
            <v>15.08</v>
          </cell>
          <cell r="F241" t="str">
            <v>EMLURB</v>
          </cell>
        </row>
        <row r="242">
          <cell r="A242" t="str">
            <v/>
          </cell>
          <cell r="D242">
            <v>0</v>
          </cell>
        </row>
        <row r="243">
          <cell r="A243" t="str">
            <v>04.02.110</v>
          </cell>
          <cell r="B243" t="str">
            <v>TRANSPORTE DE MATERIAL COM D.M.T. 20 KM.</v>
          </cell>
          <cell r="C243" t="str">
            <v>m3</v>
          </cell>
          <cell r="D243">
            <v>20.775000000000002</v>
          </cell>
          <cell r="E243">
            <v>16.62</v>
          </cell>
          <cell r="F243" t="str">
            <v>EMLURB</v>
          </cell>
        </row>
        <row r="244">
          <cell r="A244" t="str">
            <v/>
          </cell>
          <cell r="D244">
            <v>0</v>
          </cell>
        </row>
        <row r="245">
          <cell r="A245" t="str">
            <v>04.02.111</v>
          </cell>
          <cell r="B245" t="str">
            <v>TRANSPORTE DE MATERIAL COM D.M.T. 22 KM.</v>
          </cell>
          <cell r="C245" t="str">
            <v>m3</v>
          </cell>
          <cell r="D245">
            <v>22.725000000000001</v>
          </cell>
          <cell r="E245">
            <v>18.18</v>
          </cell>
          <cell r="F245" t="str">
            <v>EMLURB</v>
          </cell>
        </row>
        <row r="246">
          <cell r="A246" t="str">
            <v/>
          </cell>
          <cell r="D246">
            <v>0</v>
          </cell>
        </row>
        <row r="247">
          <cell r="A247" t="str">
            <v>04.02.112</v>
          </cell>
          <cell r="B247" t="str">
            <v>TRANSPORTE DE MATERIAL COM D.M.T. 24 KM.</v>
          </cell>
          <cell r="C247" t="str">
            <v>m3</v>
          </cell>
          <cell r="D247">
            <v>24.625</v>
          </cell>
          <cell r="E247">
            <v>19.7</v>
          </cell>
          <cell r="F247" t="str">
            <v>EMLURB</v>
          </cell>
        </row>
        <row r="248">
          <cell r="A248" t="str">
            <v/>
          </cell>
          <cell r="D248">
            <v>0</v>
          </cell>
        </row>
        <row r="249">
          <cell r="A249" t="str">
            <v>04.02.113</v>
          </cell>
          <cell r="B249" t="str">
            <v>TRANSPORTE DE MATERIAL COM D.M.T. 26 KM.</v>
          </cell>
          <cell r="C249" t="str">
            <v>m3</v>
          </cell>
          <cell r="D249">
            <v>26.537500000000001</v>
          </cell>
          <cell r="E249">
            <v>21.23</v>
          </cell>
          <cell r="F249" t="str">
            <v>EMLURB</v>
          </cell>
        </row>
        <row r="250">
          <cell r="A250" t="str">
            <v/>
          </cell>
          <cell r="D250">
            <v>0</v>
          </cell>
        </row>
        <row r="251">
          <cell r="A251" t="str">
            <v>04.02.114</v>
          </cell>
          <cell r="B251" t="str">
            <v>TRANSPORTE DE MATERIAL COM D.M.T. 28 KM.</v>
          </cell>
          <cell r="C251" t="str">
            <v>m3</v>
          </cell>
          <cell r="D251">
            <v>28.4375</v>
          </cell>
          <cell r="E251">
            <v>22.75</v>
          </cell>
          <cell r="F251" t="str">
            <v>EMLURB</v>
          </cell>
        </row>
        <row r="252">
          <cell r="A252" t="str">
            <v/>
          </cell>
          <cell r="D252">
            <v>0</v>
          </cell>
        </row>
        <row r="253">
          <cell r="A253" t="str">
            <v>04.02.115</v>
          </cell>
          <cell r="B253" t="str">
            <v>TRANSPORTE DE MATERIAL COM D.M.T. 30 KM.</v>
          </cell>
          <cell r="C253" t="str">
            <v>m3</v>
          </cell>
          <cell r="D253">
            <v>30.337499999999999</v>
          </cell>
          <cell r="E253">
            <v>24.27</v>
          </cell>
          <cell r="F253" t="str">
            <v>EMLURB</v>
          </cell>
        </row>
        <row r="254">
          <cell r="A254" t="str">
            <v/>
          </cell>
          <cell r="D254">
            <v>0</v>
          </cell>
        </row>
        <row r="255">
          <cell r="A255" t="str">
            <v>04.02.120</v>
          </cell>
          <cell r="B255" t="str">
            <v>TRANSPORTE COM CARRO DE MAO DE AREIA, ENTULHO OU TERRA ATE 30M.</v>
          </cell>
          <cell r="C255" t="str">
            <v>m3</v>
          </cell>
          <cell r="D255">
            <v>13.45</v>
          </cell>
          <cell r="E255">
            <v>10.76</v>
          </cell>
          <cell r="F255" t="str">
            <v>EMLURB</v>
          </cell>
        </row>
        <row r="256">
          <cell r="A256" t="str">
            <v/>
          </cell>
          <cell r="D256">
            <v>0</v>
          </cell>
        </row>
        <row r="257">
          <cell r="A257" t="str">
            <v>04.02.130</v>
          </cell>
          <cell r="B257" t="str">
            <v>TRANSPORTE COM CARRO DE MAO DE AREIA, ENTULHO OU TERRA ATE 30M ( SERVICO NOTURNO ).</v>
          </cell>
          <cell r="C257" t="str">
            <v>m3</v>
          </cell>
          <cell r="D257">
            <v>16.137499999999999</v>
          </cell>
          <cell r="E257">
            <v>12.91</v>
          </cell>
          <cell r="F257" t="str">
            <v>EMLURB</v>
          </cell>
        </row>
        <row r="258">
          <cell r="A258" t="str">
            <v/>
          </cell>
          <cell r="D258">
            <v>0</v>
          </cell>
        </row>
        <row r="259">
          <cell r="A259" t="str">
            <v>04.02.140</v>
          </cell>
          <cell r="B259" t="str">
            <v>TRANSPORTE COM CARRO DE MAO DE AREIA, ENTULHO OU TERRA ATE 60M.</v>
          </cell>
          <cell r="C259" t="str">
            <v>m3</v>
          </cell>
          <cell r="D259">
            <v>15.887500000000001</v>
          </cell>
          <cell r="E259">
            <v>12.71</v>
          </cell>
          <cell r="F259" t="str">
            <v>EMLURB</v>
          </cell>
        </row>
        <row r="260">
          <cell r="A260" t="str">
            <v/>
          </cell>
          <cell r="D260">
            <v>0</v>
          </cell>
        </row>
        <row r="261">
          <cell r="A261" t="str">
            <v>04.02.150</v>
          </cell>
          <cell r="B261" t="str">
            <v>TRANSPORTE COM CARRO DE MAO DE AREIA, ENTULHO OU TERRA ATE 60M ( SERVICO NOTURNO ).</v>
          </cell>
          <cell r="C261" t="str">
            <v>m3</v>
          </cell>
          <cell r="D261">
            <v>19.074999999999999</v>
          </cell>
          <cell r="E261">
            <v>15.26</v>
          </cell>
          <cell r="F261" t="str">
            <v>EMLURB</v>
          </cell>
        </row>
        <row r="262">
          <cell r="A262" t="str">
            <v/>
          </cell>
          <cell r="D262">
            <v>0</v>
          </cell>
        </row>
        <row r="263">
          <cell r="A263" t="str">
            <v>04.02.160</v>
          </cell>
          <cell r="B263" t="str">
            <v>TRANSPORTE COM CARRO DE MAO DE AREIA, ENTULHO OU TERRA ATE 100M.</v>
          </cell>
          <cell r="C263" t="str">
            <v>m3</v>
          </cell>
          <cell r="D263">
            <v>23.224999999999998</v>
          </cell>
          <cell r="E263">
            <v>18.579999999999998</v>
          </cell>
          <cell r="F263" t="str">
            <v>EMLURB</v>
          </cell>
        </row>
        <row r="264">
          <cell r="A264" t="str">
            <v/>
          </cell>
          <cell r="D264">
            <v>0</v>
          </cell>
        </row>
        <row r="265">
          <cell r="A265" t="str">
            <v>04.02.170</v>
          </cell>
          <cell r="B265" t="str">
            <v>TRANSPORTE COM CARRO DE MAO DE AREIA, ENTULHO OU TERRA ATE 100 M ( SERVICO NOTURNO ).</v>
          </cell>
          <cell r="C265" t="str">
            <v>m3</v>
          </cell>
          <cell r="D265">
            <v>27.875</v>
          </cell>
          <cell r="E265">
            <v>22.3</v>
          </cell>
          <cell r="F265" t="str">
            <v>EMLURB</v>
          </cell>
        </row>
        <row r="266">
          <cell r="A266" t="str">
            <v/>
          </cell>
          <cell r="D266">
            <v>0</v>
          </cell>
        </row>
        <row r="267">
          <cell r="A267" t="str">
            <v>04.02.180</v>
          </cell>
          <cell r="B267" t="str">
            <v>TRANSPORTE COM CARRO DE MAO DE PEDRA RACHAO NOS MORROS, ATE 100 M.</v>
          </cell>
          <cell r="C267" t="str">
            <v>m3</v>
          </cell>
          <cell r="D267">
            <v>30.5625</v>
          </cell>
          <cell r="E267">
            <v>24.45</v>
          </cell>
          <cell r="F267" t="str">
            <v>EMLURB</v>
          </cell>
        </row>
        <row r="268">
          <cell r="A268" t="str">
            <v/>
          </cell>
          <cell r="D268">
            <v>0</v>
          </cell>
        </row>
        <row r="269">
          <cell r="A269" t="str">
            <v>04.03.010</v>
          </cell>
          <cell r="B269" t="str">
            <v>REMOCAO DE MATERIAL DE PRIMEIRA CATEGORIA EM CAMINHAO CARROCERIA, D.M.T. 6 KM, INCLUSIVE CARGA E DESCARGA MANUAIS.</v>
          </cell>
          <cell r="C269" t="str">
            <v>m3</v>
          </cell>
          <cell r="D269">
            <v>27.025000000000002</v>
          </cell>
          <cell r="E269">
            <v>21.62</v>
          </cell>
          <cell r="F269" t="str">
            <v>EMLURB</v>
          </cell>
        </row>
        <row r="270">
          <cell r="A270" t="str">
            <v/>
          </cell>
          <cell r="D270">
            <v>0</v>
          </cell>
        </row>
        <row r="271">
          <cell r="A271" t="str">
            <v>04.03.020</v>
          </cell>
          <cell r="B271" t="str">
            <v>REMOCAO DE MATERIAL DE PRIMEIRA CATEGORIA EM CAMINHAO CARROCERIA, D.M.T. 12 KM, INCLUSIVE CARGA E DESCARGA MANUAIS.</v>
          </cell>
          <cell r="C271" t="str">
            <v>m3</v>
          </cell>
          <cell r="D271">
            <v>32.462499999999999</v>
          </cell>
          <cell r="E271">
            <v>25.97</v>
          </cell>
          <cell r="F271" t="str">
            <v>EMLURB</v>
          </cell>
        </row>
        <row r="272">
          <cell r="A272" t="str">
            <v/>
          </cell>
          <cell r="D272">
            <v>0</v>
          </cell>
        </row>
        <row r="273">
          <cell r="A273" t="str">
            <v>04.03.030</v>
          </cell>
          <cell r="B273" t="str">
            <v>REMOCAO DE MATERIAL DE PRIMEIRA CATEGORIA EM CAMINHAO CARROCERIA, D.M.T. 20 KM, INCLUSIVE CARGA E DESCARGA MANUAIS.</v>
          </cell>
          <cell r="C273" t="str">
            <v>m3</v>
          </cell>
          <cell r="D273">
            <v>39.712499999999999</v>
          </cell>
          <cell r="E273">
            <v>31.77</v>
          </cell>
          <cell r="F273" t="str">
            <v>EMLURB</v>
          </cell>
        </row>
        <row r="274">
          <cell r="A274" t="str">
            <v/>
          </cell>
          <cell r="D274">
            <v>0</v>
          </cell>
        </row>
        <row r="275">
          <cell r="A275" t="str">
            <v>04.03.031</v>
          </cell>
          <cell r="B275" t="str">
            <v>REMOCAO DE MATERIAL DE PRIMEIRA CATEGORIA EM CAMINHAO CARROCERIA, D.M.T. 22 KM, INCLUSIVE CARGA E DESCARGA MANUAIS.</v>
          </cell>
          <cell r="C275" t="str">
            <v>m3</v>
          </cell>
          <cell r="D275">
            <v>41.574999999999996</v>
          </cell>
          <cell r="E275">
            <v>33.26</v>
          </cell>
          <cell r="F275" t="str">
            <v>EMLURB</v>
          </cell>
        </row>
        <row r="276">
          <cell r="A276" t="str">
            <v/>
          </cell>
          <cell r="D276">
            <v>0</v>
          </cell>
        </row>
        <row r="277">
          <cell r="A277" t="str">
            <v>04.03.032</v>
          </cell>
          <cell r="B277" t="str">
            <v>REMOCAO DE MATERIAL DE PRIMEIRA CATEGORIA EM CAMINHAO CARROCERIA, D.M.T. 24 KM, INCLUSIVE CARGA E DESCARGA MANUAIS.</v>
          </cell>
          <cell r="C277" t="str">
            <v>m3</v>
          </cell>
          <cell r="D277">
            <v>43.387500000000003</v>
          </cell>
          <cell r="E277">
            <v>34.71</v>
          </cell>
          <cell r="F277" t="str">
            <v>EMLURB</v>
          </cell>
        </row>
        <row r="278">
          <cell r="A278" t="str">
            <v/>
          </cell>
          <cell r="D278">
            <v>0</v>
          </cell>
        </row>
        <row r="279">
          <cell r="A279" t="str">
            <v>04.03.033</v>
          </cell>
          <cell r="B279" t="str">
            <v>REMOCAO DE MATERIAL DE PRIMEIRA CATEGORIA EM CAMINHAO CARROCERIA, D.M.T. 26 KM, INCLUSIVE CARGA E DESCARGA MANUAIS.</v>
          </cell>
          <cell r="C279" t="str">
            <v>m3</v>
          </cell>
          <cell r="D279">
            <v>45.212500000000006</v>
          </cell>
          <cell r="E279">
            <v>36.17</v>
          </cell>
          <cell r="F279" t="str">
            <v>EMLURB</v>
          </cell>
        </row>
        <row r="280">
          <cell r="A280" t="str">
            <v/>
          </cell>
          <cell r="D280">
            <v>0</v>
          </cell>
        </row>
        <row r="281">
          <cell r="A281" t="str">
            <v>04.03.034</v>
          </cell>
          <cell r="B281" t="str">
            <v>REMOCAO DE MATERIAL DE PRIMEIRA CATEGORIA EM CAMINHAO CARROCERIA, D.M.T. 28 KM, INCLUSIVE CARGA E DESCARGA MANUAIS.</v>
          </cell>
          <cell r="C281" t="str">
            <v>m3</v>
          </cell>
          <cell r="D281">
            <v>47.024999999999999</v>
          </cell>
          <cell r="E281">
            <v>37.619999999999997</v>
          </cell>
          <cell r="F281" t="str">
            <v>EMLURB</v>
          </cell>
        </row>
        <row r="282">
          <cell r="A282" t="str">
            <v/>
          </cell>
          <cell r="D282">
            <v>0</v>
          </cell>
        </row>
        <row r="283">
          <cell r="A283" t="str">
            <v>04.03.036</v>
          </cell>
          <cell r="B283" t="str">
            <v>REMOCAO DE MATERIAL DE PRIMEIRA CATEGORIA EM CAMINHAO CARROCERIA, D.M.T. 30 KM, INCLUSIVE CARGA E DESCARGA MANUAIS.</v>
          </cell>
          <cell r="C283" t="str">
            <v>m3</v>
          </cell>
          <cell r="D283">
            <v>48.837499999999999</v>
          </cell>
          <cell r="E283">
            <v>39.07</v>
          </cell>
          <cell r="F283" t="str">
            <v>EMLURB</v>
          </cell>
        </row>
        <row r="284">
          <cell r="A284" t="str">
            <v/>
          </cell>
          <cell r="D284">
            <v>0</v>
          </cell>
        </row>
        <row r="285">
          <cell r="A285" t="str">
            <v>04.03.038</v>
          </cell>
          <cell r="B285" t="str">
            <v>REMOCAO DE MATERIAL DE PRIMEIRA CATEGORIA EM CAMINHAO BASCULANTE, D.M.T. 2 KM, INCLUSIVE CARGA MANUAL E DESCARGA MECANICA.</v>
          </cell>
          <cell r="C285" t="str">
            <v>m3</v>
          </cell>
          <cell r="D285">
            <v>20.962499999999999</v>
          </cell>
          <cell r="E285">
            <v>16.77</v>
          </cell>
          <cell r="F285" t="str">
            <v>EMLURB</v>
          </cell>
        </row>
        <row r="286">
          <cell r="A286" t="str">
            <v/>
          </cell>
          <cell r="D286">
            <v>0</v>
          </cell>
        </row>
        <row r="287">
          <cell r="A287" t="str">
            <v>04.03.040</v>
          </cell>
          <cell r="B287" t="str">
            <v>REMOCAO DE MATERIAL DE PRIMEIRA CATEGORIA EM CAMINHAO BASCULANTE, D.M.T. 6 KM, INCLUSIVE CARGA MANUAL E DESCARGA MECANICA.</v>
          </cell>
          <cell r="C287" t="str">
            <v>m3</v>
          </cell>
          <cell r="D287">
            <v>24.774999999999999</v>
          </cell>
          <cell r="E287">
            <v>19.82</v>
          </cell>
          <cell r="F287" t="str">
            <v>EMLURB</v>
          </cell>
        </row>
        <row r="288">
          <cell r="A288" t="str">
            <v/>
          </cell>
          <cell r="D288">
            <v>0</v>
          </cell>
        </row>
        <row r="289">
          <cell r="A289" t="str">
            <v>04.03.050</v>
          </cell>
          <cell r="B289" t="str">
            <v>REMOCAO DE MATERIAL DE PRIMEIRA CATEGORIA EM CAMINHAO BASCULANTE, D.M.T. 12 KM, INCLUSIVE CARGA MANUAL E DESCARGA MECANICA.</v>
          </cell>
          <cell r="C289" t="str">
            <v>m3</v>
          </cell>
          <cell r="D289">
            <v>30.462500000000002</v>
          </cell>
          <cell r="E289">
            <v>24.37</v>
          </cell>
          <cell r="F289" t="str">
            <v>EMLURB</v>
          </cell>
        </row>
        <row r="290">
          <cell r="A290" t="str">
            <v/>
          </cell>
          <cell r="D290">
            <v>0</v>
          </cell>
        </row>
        <row r="291">
          <cell r="A291" t="str">
            <v>04.03.060</v>
          </cell>
          <cell r="B291" t="str">
            <v>REMOCAO DE MATERIAL DE PRIMEIRA CATEGORIA EM CAMINHAO BASCULANTE, D.M.T. 20 KM, INCLUSIVE CARGA MANUAL E DESCARGA MECANICA.</v>
          </cell>
          <cell r="C291" t="str">
            <v>m3</v>
          </cell>
          <cell r="D291">
            <v>38.0625</v>
          </cell>
          <cell r="E291">
            <v>30.45</v>
          </cell>
          <cell r="F291" t="str">
            <v>EMLURB</v>
          </cell>
        </row>
        <row r="292">
          <cell r="A292" t="str">
            <v/>
          </cell>
          <cell r="D292">
            <v>0</v>
          </cell>
        </row>
        <row r="293">
          <cell r="A293" t="str">
            <v>04.03.061</v>
          </cell>
          <cell r="B293" t="str">
            <v>REMOCAO DE MATERIAL DE PRIMEIRA CATEGORIA EM CAMINHAO BASCULANTE, D.M.T. 22 KM, INCLUSIVE CARGA MANUAL E DESCARGA MECANICA.</v>
          </cell>
          <cell r="C293" t="str">
            <v>m3</v>
          </cell>
          <cell r="D293">
            <v>40.012499999999996</v>
          </cell>
          <cell r="E293">
            <v>32.01</v>
          </cell>
          <cell r="F293" t="str">
            <v>EMLURB</v>
          </cell>
        </row>
        <row r="294">
          <cell r="A294" t="str">
            <v/>
          </cell>
          <cell r="D294">
            <v>0</v>
          </cell>
        </row>
        <row r="295">
          <cell r="A295" t="str">
            <v>04.03.062</v>
          </cell>
          <cell r="B295" t="str">
            <v>REMOCAO DE MATERIAL DE PRIMEIRA CATEGORIA EM CAMINHAO BASCULANTE, D.M.T. 24 KM, INCLUSIVE CARGA MANUAL E DESCARGA MECANICA.</v>
          </cell>
          <cell r="C295" t="str">
            <v>m3</v>
          </cell>
          <cell r="D295">
            <v>41.912500000000001</v>
          </cell>
          <cell r="E295">
            <v>33.53</v>
          </cell>
          <cell r="F295" t="str">
            <v>EMLURB</v>
          </cell>
        </row>
        <row r="296">
          <cell r="A296" t="str">
            <v/>
          </cell>
          <cell r="D296">
            <v>0</v>
          </cell>
        </row>
        <row r="297">
          <cell r="A297" t="str">
            <v>04.03.063</v>
          </cell>
          <cell r="B297" t="str">
            <v>REMOCAO DE MATERIAL DE PRIMEIRA CATEGORIA EM CAMINHAO BASCULANTE, D.M.T. 26 KM, INCLUSIVE CARGA MANUAL E DESCARGA MECANICA.</v>
          </cell>
          <cell r="C297" t="str">
            <v>m3</v>
          </cell>
          <cell r="D297">
            <v>43.825000000000003</v>
          </cell>
          <cell r="E297">
            <v>35.06</v>
          </cell>
          <cell r="F297" t="str">
            <v>EMLURB</v>
          </cell>
        </row>
        <row r="298">
          <cell r="A298" t="str">
            <v/>
          </cell>
          <cell r="D298">
            <v>0</v>
          </cell>
        </row>
        <row r="299">
          <cell r="A299" t="str">
            <v>04.03.064</v>
          </cell>
          <cell r="B299" t="str">
            <v>REMOCAO DE MATERIAL DE PRIMEIRA CATEGORIA EM CAMINHAO BASCULANTE, D.M.T. 28 KM, INCLUSIVE CARGA MANUAL E DESCARGA MECANICA.</v>
          </cell>
          <cell r="C299" t="str">
            <v>m3</v>
          </cell>
          <cell r="D299">
            <v>45.724999999999994</v>
          </cell>
          <cell r="E299">
            <v>36.58</v>
          </cell>
          <cell r="F299" t="str">
            <v>EMLURB</v>
          </cell>
        </row>
        <row r="300">
          <cell r="A300" t="str">
            <v/>
          </cell>
          <cell r="D300">
            <v>0</v>
          </cell>
        </row>
        <row r="301">
          <cell r="A301" t="str">
            <v>04.03.065</v>
          </cell>
          <cell r="B301" t="str">
            <v>REMOCAO DE MATERIAL DE PRIMEIRA CATEGORIA EM CAMINHAO BASCULANTE, D.M.T. 30 KM, INCLUSIVE CARGA MANUAL E DESCARGA MECANICA.</v>
          </cell>
          <cell r="C301" t="str">
            <v>m3</v>
          </cell>
          <cell r="D301">
            <v>47.625</v>
          </cell>
          <cell r="E301">
            <v>38.1</v>
          </cell>
          <cell r="F301" t="str">
            <v>EMLURB</v>
          </cell>
        </row>
        <row r="302">
          <cell r="A302" t="str">
            <v/>
          </cell>
          <cell r="D302">
            <v>0</v>
          </cell>
        </row>
        <row r="303">
          <cell r="A303" t="str">
            <v>04.03.070</v>
          </cell>
          <cell r="B303" t="str">
            <v>REMOCAO DE MATERIAL DE PRIMEIRA CATEGORIA EM CAMINHAO BASCULANTE, D.M.T. 6 KM, INCLUSIVE CARGA E DESCARGA MECANICAS .</v>
          </cell>
          <cell r="C303" t="str">
            <v>m3</v>
          </cell>
          <cell r="D303">
            <v>9.4749999999999996</v>
          </cell>
          <cell r="E303">
            <v>7.58</v>
          </cell>
          <cell r="F303" t="str">
            <v>EMLURB</v>
          </cell>
        </row>
        <row r="304">
          <cell r="A304" t="str">
            <v/>
          </cell>
          <cell r="D304">
            <v>0</v>
          </cell>
        </row>
        <row r="305">
          <cell r="A305" t="str">
            <v>04.03.080</v>
          </cell>
          <cell r="B305" t="str">
            <v>REMOCAO DE MATERIAL DE PRIMEIRA CATEGORIA EM CAMINHAO BASCULANTE, D.M.T. 12 KM, INCLUSIVE CARGA E DESCARGA MECANICAS.</v>
          </cell>
          <cell r="C305" t="str">
            <v>m3</v>
          </cell>
          <cell r="D305">
            <v>15.162500000000001</v>
          </cell>
          <cell r="E305">
            <v>12.13</v>
          </cell>
          <cell r="F305" t="str">
            <v>EMLURB</v>
          </cell>
        </row>
        <row r="306">
          <cell r="A306" t="str">
            <v/>
          </cell>
          <cell r="D306">
            <v>0</v>
          </cell>
        </row>
        <row r="307">
          <cell r="A307" t="str">
            <v>04.03.090</v>
          </cell>
          <cell r="B307" t="str">
            <v>REMOCAO DE MATERIAL DE PRIMEIRA CATEGORIA EM CAMINHAO BASCULANTE, D.M.T. 20 KM, INCLUSIVE CARGA E DESCARGA MECANICAS.</v>
          </cell>
          <cell r="C307" t="str">
            <v>m3</v>
          </cell>
          <cell r="D307">
            <v>22.762500000000003</v>
          </cell>
          <cell r="E307">
            <v>18.21</v>
          </cell>
          <cell r="F307" t="str">
            <v>EMLURB</v>
          </cell>
        </row>
        <row r="308">
          <cell r="A308" t="str">
            <v/>
          </cell>
          <cell r="D308">
            <v>0</v>
          </cell>
        </row>
        <row r="309">
          <cell r="A309" t="str">
            <v>04.03.091</v>
          </cell>
          <cell r="B309" t="str">
            <v>REMOCAO DE MATERIAL DE PRIMEIRA CATEGORIA EM CAMINHAO BASCULANTE, D.M.T. 22 KM, INCLUSIVE CARGA E DESCARGA MECANICAS.</v>
          </cell>
          <cell r="C309" t="str">
            <v>m3</v>
          </cell>
          <cell r="D309">
            <v>24.712499999999999</v>
          </cell>
          <cell r="E309">
            <v>19.77</v>
          </cell>
          <cell r="F309" t="str">
            <v>EMLURB</v>
          </cell>
        </row>
        <row r="310">
          <cell r="A310" t="str">
            <v/>
          </cell>
          <cell r="D310">
            <v>0</v>
          </cell>
        </row>
        <row r="311">
          <cell r="A311" t="str">
            <v>04.03.092</v>
          </cell>
          <cell r="B311" t="str">
            <v>REMOCAO DE MATERIAL DE PRIMEIRA CATEGORIA EM CAMINHAO BASCULANTE, D.M.T. 24 KM, INCLUSIVE CARGA E DESCARGA MECANICAS.</v>
          </cell>
          <cell r="C311" t="str">
            <v>m3</v>
          </cell>
          <cell r="D311">
            <v>26.612499999999997</v>
          </cell>
          <cell r="E311">
            <v>21.29</v>
          </cell>
          <cell r="F311" t="str">
            <v>EMLURB</v>
          </cell>
        </row>
        <row r="312">
          <cell r="A312" t="str">
            <v/>
          </cell>
          <cell r="D312">
            <v>0</v>
          </cell>
        </row>
        <row r="313">
          <cell r="A313" t="str">
            <v>04.03.093</v>
          </cell>
          <cell r="B313" t="str">
            <v>REMOCAO DE MATERIAL DE PRIMEIRA CATEGORIA EM CAMINHAO BASCULANTE, D.M.T. 26 KM, INCLUSIVE CARGA E DESCARGA MECANICAS.</v>
          </cell>
          <cell r="C313" t="str">
            <v>m3</v>
          </cell>
          <cell r="D313">
            <v>28.524999999999999</v>
          </cell>
          <cell r="E313">
            <v>22.82</v>
          </cell>
          <cell r="F313" t="str">
            <v>EMLURB</v>
          </cell>
        </row>
        <row r="314">
          <cell r="A314" t="str">
            <v/>
          </cell>
          <cell r="D314">
            <v>0</v>
          </cell>
        </row>
        <row r="315">
          <cell r="A315" t="str">
            <v>04.03.094</v>
          </cell>
          <cell r="B315" t="str">
            <v>REMOCAO DE MATERIAL DE PRIMEIRA CATEGORIA EM CAMINHAO BASCULANTE, D.M.T. 28 KM, INCLUSIVE CARGA E DESCARGA MECANICAS.</v>
          </cell>
          <cell r="C315" t="str">
            <v>m3</v>
          </cell>
          <cell r="D315">
            <v>30.425000000000001</v>
          </cell>
          <cell r="E315">
            <v>24.34</v>
          </cell>
          <cell r="F315" t="str">
            <v>EMLURB</v>
          </cell>
        </row>
        <row r="316">
          <cell r="A316" t="str">
            <v/>
          </cell>
          <cell r="D316">
            <v>0</v>
          </cell>
        </row>
        <row r="317">
          <cell r="A317" t="str">
            <v>04.03.095</v>
          </cell>
          <cell r="B317" t="str">
            <v>REMOCAO DE MATERIAL DE PRIMEIRA CATEGORIA EM CAMINHAO BASCULANTE, D.M.T. 30 KM, INCLUSIVE CARGA E DESCARGA MECANICAS.</v>
          </cell>
          <cell r="C317" t="str">
            <v>m3</v>
          </cell>
          <cell r="D317">
            <v>32.325000000000003</v>
          </cell>
          <cell r="E317">
            <v>25.86</v>
          </cell>
          <cell r="F317" t="str">
            <v>EMLURB</v>
          </cell>
        </row>
        <row r="318">
          <cell r="A318" t="str">
            <v/>
          </cell>
          <cell r="D318">
            <v>0</v>
          </cell>
        </row>
        <row r="319">
          <cell r="A319" t="str">
            <v>04.03.100</v>
          </cell>
          <cell r="B319" t="str">
            <v>REMOCAO DE METRALHA EM CAMINHAO CARROCERIA, D.M.T. 6 KM, INCLUSIVE CARGA E DESCARGA MANUAIS.</v>
          </cell>
          <cell r="C319" t="str">
            <v>m3</v>
          </cell>
          <cell r="D319">
            <v>29.024999999999999</v>
          </cell>
          <cell r="E319">
            <v>23.22</v>
          </cell>
          <cell r="F319" t="str">
            <v>EMLURB</v>
          </cell>
        </row>
        <row r="320">
          <cell r="A320" t="str">
            <v/>
          </cell>
          <cell r="D320">
            <v>0</v>
          </cell>
        </row>
        <row r="321">
          <cell r="A321" t="str">
            <v>04.03.110</v>
          </cell>
          <cell r="B321" t="str">
            <v>REMOCAO DE METRALHA EM CAMINHAO CARROCERIA, D.M.T. 12KM, INCLUSIVE CARGA E DESCARGA MANUAIS.</v>
          </cell>
          <cell r="C321" t="str">
            <v>m3</v>
          </cell>
          <cell r="D321">
            <v>34.449999999999996</v>
          </cell>
          <cell r="E321">
            <v>27.56</v>
          </cell>
          <cell r="F321" t="str">
            <v>EMLURB</v>
          </cell>
        </row>
        <row r="322">
          <cell r="A322" t="str">
            <v/>
          </cell>
          <cell r="D322">
            <v>0</v>
          </cell>
        </row>
        <row r="323">
          <cell r="A323" t="str">
            <v>04.03.120</v>
          </cell>
          <cell r="B323" t="str">
            <v>REMOCAO DE METRALHA EM CAMINHAO CARROCERIA, D.M.T. 20KM, INCLUSIVE CARGA E DESCARGA MANUAIS.</v>
          </cell>
          <cell r="C323" t="str">
            <v>m3</v>
          </cell>
          <cell r="D323">
            <v>41.7</v>
          </cell>
          <cell r="E323">
            <v>33.36</v>
          </cell>
          <cell r="F323" t="str">
            <v>EMLURB</v>
          </cell>
        </row>
        <row r="324">
          <cell r="A324" t="str">
            <v/>
          </cell>
          <cell r="D324">
            <v>0</v>
          </cell>
        </row>
        <row r="325">
          <cell r="A325" t="str">
            <v>04.03.121</v>
          </cell>
          <cell r="B325" t="str">
            <v>REMOCAO DE METRALHA EM CAMINHAO CARROCERIA, D.M.T. 22KM, INCLUSIVE CARGA E DESCARGA MANUAIS.</v>
          </cell>
          <cell r="C325" t="str">
            <v>m3</v>
          </cell>
          <cell r="D325">
            <v>43.5625</v>
          </cell>
          <cell r="E325">
            <v>34.85</v>
          </cell>
          <cell r="F325" t="str">
            <v>EMLURB</v>
          </cell>
        </row>
        <row r="326">
          <cell r="A326" t="str">
            <v/>
          </cell>
          <cell r="D326">
            <v>0</v>
          </cell>
        </row>
        <row r="327">
          <cell r="A327" t="str">
            <v>04.03.122</v>
          </cell>
          <cell r="B327" t="str">
            <v>REMOCAO DE METRALHA EM CAMINHAO CARROCERIA, D.M.T. 24KM, INCLUSIVE CARGA E DESCARGA MANUAIS.</v>
          </cell>
          <cell r="C327" t="str">
            <v>m3</v>
          </cell>
          <cell r="D327">
            <v>45.375</v>
          </cell>
          <cell r="E327">
            <v>36.299999999999997</v>
          </cell>
          <cell r="F327" t="str">
            <v>EMLURB</v>
          </cell>
        </row>
        <row r="328">
          <cell r="A328" t="str">
            <v/>
          </cell>
          <cell r="D328">
            <v>0</v>
          </cell>
        </row>
        <row r="329">
          <cell r="A329" t="str">
            <v>04.03.123</v>
          </cell>
          <cell r="B329" t="str">
            <v>REMOCAO DE METRALHA EM CAMINHAO CARROCERIA, D.M.T. 26KM, INCLUSIVE CARGA E DESCARGA MANUAIS.</v>
          </cell>
          <cell r="C329" t="str">
            <v>m3</v>
          </cell>
          <cell r="D329">
            <v>47.199999999999996</v>
          </cell>
          <cell r="E329">
            <v>37.76</v>
          </cell>
          <cell r="F329" t="str">
            <v>EMLURB</v>
          </cell>
        </row>
        <row r="330">
          <cell r="A330" t="str">
            <v/>
          </cell>
          <cell r="D330">
            <v>0</v>
          </cell>
        </row>
        <row r="331">
          <cell r="A331" t="str">
            <v>04.03.124</v>
          </cell>
          <cell r="B331" t="str">
            <v>REMOCAO DE METRALHA EM CAMINHAO CARROCERIA, D.M.T. 28KM, INCLUSIVE CARGA E DESCARGA MANUAIS.</v>
          </cell>
          <cell r="C331" t="str">
            <v>m3</v>
          </cell>
          <cell r="D331">
            <v>49.012500000000003</v>
          </cell>
          <cell r="E331">
            <v>39.21</v>
          </cell>
          <cell r="F331" t="str">
            <v>EMLURB</v>
          </cell>
        </row>
        <row r="332">
          <cell r="A332" t="str">
            <v/>
          </cell>
          <cell r="D332">
            <v>0</v>
          </cell>
        </row>
        <row r="333">
          <cell r="A333" t="str">
            <v>04.03.125</v>
          </cell>
          <cell r="B333" t="str">
            <v>REMOCAO DE METRALHA EM CAMINHAO CARROCERIA, D.M.T. 30KM, INCLUSIVE CARGA E DESCARGA MANUAIS.</v>
          </cell>
          <cell r="C333" t="str">
            <v>m3</v>
          </cell>
          <cell r="D333">
            <v>50.824999999999996</v>
          </cell>
          <cell r="E333">
            <v>40.659999999999997</v>
          </cell>
          <cell r="F333" t="str">
            <v>EMLURB</v>
          </cell>
        </row>
        <row r="334">
          <cell r="A334" t="str">
            <v/>
          </cell>
          <cell r="D334">
            <v>0</v>
          </cell>
        </row>
        <row r="335">
          <cell r="A335" t="str">
            <v>04.03.130</v>
          </cell>
          <cell r="B335" t="str">
            <v>REMOCAO DE METRALHA EM CAMINHAO BASCULANTE D.M.T 2 KM, INCLUSIVE CARGA MANUAL E DESCARGA MECANICA.</v>
          </cell>
          <cell r="C335" t="str">
            <v>m3</v>
          </cell>
          <cell r="D335">
            <v>22.675000000000001</v>
          </cell>
          <cell r="E335">
            <v>18.14</v>
          </cell>
          <cell r="F335" t="str">
            <v>EMLURB</v>
          </cell>
        </row>
        <row r="336">
          <cell r="A336" t="str">
            <v/>
          </cell>
          <cell r="D336">
            <v>0</v>
          </cell>
        </row>
        <row r="337">
          <cell r="A337" t="str">
            <v>04.03.140</v>
          </cell>
          <cell r="B337" t="str">
            <v>REMOCAO DE METRALHA EM CAMINHAO BASCULANTE D.M.T 6 KM, INCLUSIVE CARGA MANUAL E DESCARGA MECANICA.</v>
          </cell>
          <cell r="C337" t="str">
            <v>m3</v>
          </cell>
          <cell r="D337">
            <v>26.487500000000001</v>
          </cell>
          <cell r="E337">
            <v>21.19</v>
          </cell>
          <cell r="F337" t="str">
            <v>EMLURB</v>
          </cell>
        </row>
        <row r="338">
          <cell r="A338" t="str">
            <v/>
          </cell>
          <cell r="D338">
            <v>0</v>
          </cell>
        </row>
        <row r="339">
          <cell r="A339" t="str">
            <v>04.03.150</v>
          </cell>
          <cell r="B339" t="str">
            <v>REMOCAO DE METRALHA EM CAMINHAO BASCULANTE D.M.T 12 KM, INCLUSIVE CARGA MANUAL E DESCARGA MECANICA.</v>
          </cell>
          <cell r="C339" t="str">
            <v>m3</v>
          </cell>
          <cell r="D339">
            <v>32.174999999999997</v>
          </cell>
          <cell r="E339">
            <v>25.74</v>
          </cell>
          <cell r="F339" t="str">
            <v>EMLURB</v>
          </cell>
        </row>
        <row r="340">
          <cell r="A340" t="str">
            <v/>
          </cell>
          <cell r="D340">
            <v>0</v>
          </cell>
        </row>
        <row r="341">
          <cell r="A341" t="str">
            <v>04.03.160</v>
          </cell>
          <cell r="B341" t="str">
            <v>REMOCAO DE METRALHA EM CAMINHAO BASCULANTE D.M.T 20 KM, INCLUSIVE CARGA MANUAL E DESCARGA MECANICA.</v>
          </cell>
          <cell r="C341" t="str">
            <v>m3</v>
          </cell>
          <cell r="D341">
            <v>39.774999999999999</v>
          </cell>
          <cell r="E341">
            <v>31.82</v>
          </cell>
          <cell r="F341" t="str">
            <v>EMLURB</v>
          </cell>
        </row>
        <row r="342">
          <cell r="A342" t="str">
            <v/>
          </cell>
          <cell r="D342">
            <v>0</v>
          </cell>
        </row>
        <row r="343">
          <cell r="A343" t="str">
            <v>04.03.161</v>
          </cell>
          <cell r="B343" t="str">
            <v>REMOCAO DE METRALHA EM CAMINHAO BASCULANTE D.M.T 22 KM, INCLUSIVE CARGA MANUAL E DESCARGA MECANICA.</v>
          </cell>
          <cell r="C343" t="str">
            <v>m3</v>
          </cell>
          <cell r="D343">
            <v>41.725000000000001</v>
          </cell>
          <cell r="E343">
            <v>33.380000000000003</v>
          </cell>
          <cell r="F343" t="str">
            <v>EMLURB</v>
          </cell>
        </row>
        <row r="344">
          <cell r="A344" t="str">
            <v/>
          </cell>
          <cell r="D344">
            <v>0</v>
          </cell>
        </row>
        <row r="345">
          <cell r="A345" t="str">
            <v>04.03.162</v>
          </cell>
          <cell r="B345" t="str">
            <v>REMOCAO DE METRALHA EM CAMINHAO BASCULANTE D.M.T 24 KM, INCLUSIVE CARGA MANUAL E DESCARGA MECANICA.</v>
          </cell>
          <cell r="C345" t="str">
            <v>m3</v>
          </cell>
          <cell r="D345">
            <v>43.625</v>
          </cell>
          <cell r="E345">
            <v>34.9</v>
          </cell>
          <cell r="F345" t="str">
            <v>EMLURB</v>
          </cell>
        </row>
        <row r="346">
          <cell r="A346" t="str">
            <v/>
          </cell>
          <cell r="D346">
            <v>0</v>
          </cell>
        </row>
        <row r="347">
          <cell r="A347" t="str">
            <v>04.03.163</v>
          </cell>
          <cell r="B347" t="str">
            <v>REMOCAO DE METRALHA EM CAMINHAO BASCULANTE D.M.T 26 KM, INCLUSIVE CARGA MANUAL E DESCARGA MECANICA.</v>
          </cell>
          <cell r="C347" t="str">
            <v>m3</v>
          </cell>
          <cell r="D347">
            <v>45.537500000000001</v>
          </cell>
          <cell r="E347">
            <v>36.43</v>
          </cell>
          <cell r="F347" t="str">
            <v>EMLURB</v>
          </cell>
        </row>
        <row r="348">
          <cell r="A348" t="str">
            <v/>
          </cell>
          <cell r="D348">
            <v>0</v>
          </cell>
        </row>
        <row r="349">
          <cell r="A349" t="str">
            <v>04.03.164</v>
          </cell>
          <cell r="B349" t="str">
            <v>REMOCAO DE METRALHA EM CAMINHAO BASCULANTE D.M.T 28 KM, INCLUSIVE CARGA MANUAL E DESCARGA MECANICA.</v>
          </cell>
          <cell r="C349" t="str">
            <v>m3</v>
          </cell>
          <cell r="D349">
            <v>47.4375</v>
          </cell>
          <cell r="E349">
            <v>37.950000000000003</v>
          </cell>
          <cell r="F349" t="str">
            <v>EMLURB</v>
          </cell>
        </row>
        <row r="350">
          <cell r="A350" t="str">
            <v/>
          </cell>
          <cell r="D350">
            <v>0</v>
          </cell>
        </row>
        <row r="351">
          <cell r="A351" t="str">
            <v>04.03.165</v>
          </cell>
          <cell r="B351" t="str">
            <v>REMOCAO DE METRALHA EM CAMINHAO BASCULANTE D.M.T 30 KM, INCLUSIVE CARGA MANUAL E DESCARGA MECANICA.</v>
          </cell>
          <cell r="C351" t="str">
            <v>m3</v>
          </cell>
          <cell r="D351">
            <v>49.337499999999999</v>
          </cell>
          <cell r="E351">
            <v>39.47</v>
          </cell>
          <cell r="F351" t="str">
            <v>EMLURB</v>
          </cell>
        </row>
        <row r="352">
          <cell r="A352" t="str">
            <v/>
          </cell>
          <cell r="D352">
            <v>0</v>
          </cell>
        </row>
        <row r="353">
          <cell r="A353" t="str">
            <v>04.03.170</v>
          </cell>
          <cell r="B353" t="str">
            <v>REMOCAO DE METRALHA EM CAMINHAO BASCULANTE D.M.T 6 KM, INCLUSIVE CARGA E DESCARGA MECANICAS.</v>
          </cell>
          <cell r="C353" t="str">
            <v>m3</v>
          </cell>
          <cell r="D353">
            <v>9.6875</v>
          </cell>
          <cell r="E353">
            <v>7.75</v>
          </cell>
          <cell r="F353" t="str">
            <v>EMLURB</v>
          </cell>
        </row>
        <row r="354">
          <cell r="A354" t="str">
            <v/>
          </cell>
          <cell r="D354">
            <v>0</v>
          </cell>
        </row>
        <row r="355">
          <cell r="A355" t="str">
            <v>04.03.180</v>
          </cell>
          <cell r="B355" t="str">
            <v>REMOCAO DE METRALHA EM CAMINHAO BASCULANTE D.M.T 12 KM, INCLUSIVE CARGA E DESCARGA MECANICAS.</v>
          </cell>
          <cell r="C355" t="str">
            <v>m3</v>
          </cell>
          <cell r="D355">
            <v>15.375</v>
          </cell>
          <cell r="E355">
            <v>12.3</v>
          </cell>
          <cell r="F355" t="str">
            <v>EMLURB</v>
          </cell>
        </row>
        <row r="356">
          <cell r="A356" t="str">
            <v/>
          </cell>
          <cell r="D356">
            <v>0</v>
          </cell>
        </row>
        <row r="357">
          <cell r="A357" t="str">
            <v>04.03.190</v>
          </cell>
          <cell r="B357" t="str">
            <v>REMOCAO DE METRALHA EM CAMINHAO BASCULANTE D.M.T 20 KM, INCLUSIVE CARGA E DESCARGA MECANICAS.</v>
          </cell>
          <cell r="C357" t="str">
            <v>m3</v>
          </cell>
          <cell r="D357">
            <v>22.974999999999998</v>
          </cell>
          <cell r="E357">
            <v>18.38</v>
          </cell>
          <cell r="F357" t="str">
            <v>EMLURB</v>
          </cell>
        </row>
        <row r="358">
          <cell r="A358" t="str">
            <v/>
          </cell>
          <cell r="D358">
            <v>0</v>
          </cell>
        </row>
        <row r="359">
          <cell r="A359" t="str">
            <v>04.03.191</v>
          </cell>
          <cell r="B359" t="str">
            <v>REMOCAO DE METRALHA EM CAMINHAO BASCULANTE D.M.T 22 KM, INCLUSIVE CARGA E DESCARGA MECANICAS.</v>
          </cell>
          <cell r="C359" t="str">
            <v>m3</v>
          </cell>
          <cell r="D359">
            <v>24.925000000000001</v>
          </cell>
          <cell r="E359">
            <v>19.940000000000001</v>
          </cell>
          <cell r="F359" t="str">
            <v>EMLURB</v>
          </cell>
        </row>
        <row r="360">
          <cell r="A360" t="str">
            <v/>
          </cell>
          <cell r="D360">
            <v>0</v>
          </cell>
        </row>
        <row r="361">
          <cell r="A361" t="str">
            <v>04.03.192</v>
          </cell>
          <cell r="B361" t="str">
            <v>REMOCAO DE METRALHA EM CAMINHAO BASCULANTE D.M.T 24 KM, INCLUSIVE CARGA E DESCARGA MECANICAS.</v>
          </cell>
          <cell r="C361" t="str">
            <v>m3</v>
          </cell>
          <cell r="D361">
            <v>26.825000000000003</v>
          </cell>
          <cell r="E361">
            <v>21.46</v>
          </cell>
          <cell r="F361" t="str">
            <v>EMLURB</v>
          </cell>
        </row>
        <row r="362">
          <cell r="A362" t="str">
            <v/>
          </cell>
          <cell r="D362">
            <v>0</v>
          </cell>
        </row>
        <row r="363">
          <cell r="A363" t="str">
            <v>04.03.193</v>
          </cell>
          <cell r="B363" t="str">
            <v>REMOCAO DE METRALHA EM CAMINHAO BASCULANTE D.M.T 26 KM, INCLUSIVE CARGA E DESCARGA MECANICAS.</v>
          </cell>
          <cell r="C363" t="str">
            <v>m3</v>
          </cell>
          <cell r="D363">
            <v>28.737499999999997</v>
          </cell>
          <cell r="E363">
            <v>22.99</v>
          </cell>
          <cell r="F363" t="str">
            <v>EMLURB</v>
          </cell>
        </row>
        <row r="364">
          <cell r="A364" t="str">
            <v/>
          </cell>
          <cell r="D364">
            <v>0</v>
          </cell>
        </row>
        <row r="365">
          <cell r="A365" t="str">
            <v>04.03.194</v>
          </cell>
          <cell r="B365" t="str">
            <v>REMOCAO DE METRALHA EM CAMINHAO BASCULANTE D.M.T 28 KM, INCLUSIVE CARGA E DESCARGA MECANICAS.</v>
          </cell>
          <cell r="C365" t="str">
            <v>m3</v>
          </cell>
          <cell r="D365">
            <v>30.637500000000003</v>
          </cell>
          <cell r="E365">
            <v>24.51</v>
          </cell>
          <cell r="F365" t="str">
            <v>EMLURB</v>
          </cell>
        </row>
        <row r="366">
          <cell r="A366" t="str">
            <v/>
          </cell>
          <cell r="D366">
            <v>0</v>
          </cell>
        </row>
        <row r="367">
          <cell r="A367" t="str">
            <v>04.03.195</v>
          </cell>
          <cell r="B367" t="str">
            <v>REMOCAO DE METRALHA EM CAMINHAO BASCULANTE D.M.T 30 KM, INCLUSIVE CARGA E DESCARGA MECANICAS.</v>
          </cell>
          <cell r="C367" t="str">
            <v>m3</v>
          </cell>
          <cell r="D367">
            <v>32.537500000000001</v>
          </cell>
          <cell r="E367">
            <v>26.03</v>
          </cell>
          <cell r="F367" t="str">
            <v>EMLURB</v>
          </cell>
        </row>
        <row r="368">
          <cell r="A368" t="str">
            <v/>
          </cell>
          <cell r="D368">
            <v>0</v>
          </cell>
        </row>
        <row r="369">
          <cell r="A369" t="str">
            <v>04.03.200</v>
          </cell>
          <cell r="B369" t="str">
            <v>REMOCAO DE MATERIAL PROVENIENTE DE LIMPEZA DE GALERIA EM CACAMBAS ESTACIONARIAS COM CAPACIDADE DE 5 M3 E/OU TEMPO DE PERMANENCIA DE ATE 07 DIAS, COM DESTINO FINAL PARA O ATERRO SANITARIO DA MURIBECA.</v>
          </cell>
          <cell r="C369" t="str">
            <v>Un</v>
          </cell>
          <cell r="D369">
            <v>112.5</v>
          </cell>
          <cell r="E369">
            <v>90</v>
          </cell>
          <cell r="F369" t="str">
            <v>EMLURB</v>
          </cell>
        </row>
        <row r="370">
          <cell r="A370" t="str">
            <v/>
          </cell>
          <cell r="D370">
            <v>0</v>
          </cell>
        </row>
        <row r="371">
          <cell r="A371" t="str">
            <v>04.04.010</v>
          </cell>
          <cell r="B371" t="str">
            <v>FORNECIMENTO DE BARRO PARA ATERRO, INCLUSIVE CARGA, DESCARGA E TRANSPORTE COM D.M.T. 1 KM.</v>
          </cell>
          <cell r="C371" t="str">
            <v>m3</v>
          </cell>
          <cell r="D371">
            <v>11.862500000000001</v>
          </cell>
          <cell r="E371">
            <v>9.49</v>
          </cell>
          <cell r="F371" t="str">
            <v>EMLURB</v>
          </cell>
        </row>
        <row r="372">
          <cell r="A372" t="str">
            <v/>
          </cell>
          <cell r="D372">
            <v>0</v>
          </cell>
        </row>
        <row r="373">
          <cell r="A373" t="str">
            <v>04.04.020</v>
          </cell>
          <cell r="B373" t="str">
            <v>FORNECIMENTO DE BARRO PARA ATERRO, INCLUSIVE CARGA, DESCARGA E TRANSPORTE COM D.M.T. 2 KM.</v>
          </cell>
          <cell r="C373" t="str">
            <v>m3</v>
          </cell>
          <cell r="D373">
            <v>12.775</v>
          </cell>
          <cell r="E373">
            <v>10.220000000000001</v>
          </cell>
          <cell r="F373" t="str">
            <v>EMLURB</v>
          </cell>
        </row>
        <row r="374">
          <cell r="A374" t="str">
            <v/>
          </cell>
          <cell r="D374">
            <v>0</v>
          </cell>
        </row>
        <row r="375">
          <cell r="A375" t="str">
            <v>04.04.030</v>
          </cell>
          <cell r="B375" t="str">
            <v>FORNECIMENTO DE BARRO PARA ATERRO, INCLUSIVE CARGA, DESCARGA E TRANSPORTE COM D.M.T. 4 KM.</v>
          </cell>
          <cell r="C375" t="str">
            <v>m3</v>
          </cell>
          <cell r="D375">
            <v>14.7</v>
          </cell>
          <cell r="E375">
            <v>11.76</v>
          </cell>
          <cell r="F375" t="str">
            <v>EMLURB</v>
          </cell>
        </row>
        <row r="376">
          <cell r="A376" t="str">
            <v/>
          </cell>
          <cell r="D376">
            <v>0</v>
          </cell>
        </row>
        <row r="377">
          <cell r="A377" t="str">
            <v>04.04.040</v>
          </cell>
          <cell r="B377" t="str">
            <v>FORNECIMENTO DE BARRO PARA ATERRO, INCLUSIVE CARGA, DESCARGA E TRANSPORTE COM D.M.T. 6 KM.</v>
          </cell>
          <cell r="C377" t="str">
            <v>m3</v>
          </cell>
          <cell r="D377">
            <v>16.625</v>
          </cell>
          <cell r="E377">
            <v>13.3</v>
          </cell>
          <cell r="F377" t="str">
            <v>EMLURB</v>
          </cell>
        </row>
        <row r="378">
          <cell r="A378" t="str">
            <v/>
          </cell>
          <cell r="D378">
            <v>0</v>
          </cell>
        </row>
        <row r="379">
          <cell r="A379" t="str">
            <v>04.04.050</v>
          </cell>
          <cell r="B379" t="str">
            <v>FORNECIMENTO DE BARRO PARA ATERRO, INCLUSIVE CARGA, DESCARGA E TRANSPORTE COM D.M.T. 8 KM.</v>
          </cell>
          <cell r="C379" t="str">
            <v>m3</v>
          </cell>
          <cell r="D379">
            <v>18.5625</v>
          </cell>
          <cell r="E379">
            <v>14.85</v>
          </cell>
          <cell r="F379" t="str">
            <v>EMLURB</v>
          </cell>
        </row>
        <row r="380">
          <cell r="A380" t="str">
            <v/>
          </cell>
          <cell r="D380">
            <v>0</v>
          </cell>
        </row>
        <row r="381">
          <cell r="A381" t="str">
            <v>04.04.060</v>
          </cell>
          <cell r="B381" t="str">
            <v>FORNECIMENTO DE BARRO PARA ATERRO, INCLUSIVE CARGA,DESCARGA E TRANSPORTE COM D.M.T. 10 KM</v>
          </cell>
          <cell r="C381" t="str">
            <v>m3</v>
          </cell>
          <cell r="D381">
            <v>20.387499999999999</v>
          </cell>
          <cell r="E381">
            <v>16.309999999999999</v>
          </cell>
          <cell r="F381" t="str">
            <v>EMLURB</v>
          </cell>
        </row>
        <row r="382">
          <cell r="A382" t="str">
            <v/>
          </cell>
          <cell r="D382">
            <v>0</v>
          </cell>
        </row>
        <row r="383">
          <cell r="A383" t="str">
            <v>04.04.070</v>
          </cell>
          <cell r="B383" t="str">
            <v>FORNECIMENTO DE BARRO PARA ATERRO, INCLUSIVE CARGA,DESCARGA E TRANSPORTE COM D.M.T. 12 KM</v>
          </cell>
          <cell r="C383" t="str">
            <v>m3</v>
          </cell>
          <cell r="D383">
            <v>22.3125</v>
          </cell>
          <cell r="E383">
            <v>17.850000000000001</v>
          </cell>
          <cell r="F383" t="str">
            <v>EMLURB</v>
          </cell>
        </row>
        <row r="384">
          <cell r="A384" t="str">
            <v/>
          </cell>
          <cell r="D384">
            <v>0</v>
          </cell>
        </row>
        <row r="385">
          <cell r="A385" t="str">
            <v>04.04.080</v>
          </cell>
          <cell r="B385" t="str">
            <v>FORNECIMENTO DE BARRO PARA ATERRO, INCLUSIVE CARGA,DESCARGA E TRANSPORTE COM D.M.T. 16 KM</v>
          </cell>
          <cell r="C385" t="str">
            <v>m3</v>
          </cell>
          <cell r="D385">
            <v>26.0625</v>
          </cell>
          <cell r="E385">
            <v>20.85</v>
          </cell>
          <cell r="F385" t="str">
            <v>EMLURB</v>
          </cell>
        </row>
        <row r="386">
          <cell r="A386" t="str">
            <v/>
          </cell>
          <cell r="D386">
            <v>0</v>
          </cell>
        </row>
        <row r="387">
          <cell r="A387" t="str">
            <v>04.04.090</v>
          </cell>
          <cell r="B387" t="str">
            <v>FORNECIMENTO DE BARRO PARA ATERRO, INCLUSIVE CARGA,DESCARGA E TRANSPORTE COM D.M.T. 20 KM</v>
          </cell>
          <cell r="C387" t="str">
            <v>m3</v>
          </cell>
          <cell r="D387">
            <v>29.912500000000001</v>
          </cell>
          <cell r="E387">
            <v>23.93</v>
          </cell>
          <cell r="F387" t="str">
            <v>EMLURB</v>
          </cell>
        </row>
        <row r="388">
          <cell r="A388" t="str">
            <v/>
          </cell>
          <cell r="D388">
            <v>0</v>
          </cell>
        </row>
        <row r="389">
          <cell r="A389" t="str">
            <v>04.04.100</v>
          </cell>
          <cell r="B389" t="str">
            <v>FORNECIMENTO DE DESPERDICIO DE PEDREIRA, INCLUSIVE CARGA, DESCARGA E TRANSPORTE ( POSTO OBRA ).</v>
          </cell>
          <cell r="C389" t="str">
            <v>m3</v>
          </cell>
          <cell r="D389">
            <v>38.737499999999997</v>
          </cell>
          <cell r="E389">
            <v>30.99</v>
          </cell>
          <cell r="F389" t="str">
            <v>EMLURB</v>
          </cell>
        </row>
        <row r="390">
          <cell r="A390" t="str">
            <v/>
          </cell>
          <cell r="D390">
            <v>0</v>
          </cell>
        </row>
        <row r="391">
          <cell r="A391" t="str">
            <v>04.04.110</v>
          </cell>
          <cell r="B391" t="str">
            <v>FORNECIMENTO E ESPALHAMENTO DE AREIA FINA, INCLUSIVE CARGA, DESCARGA E TRANSPORTE (POSTO OBRA).</v>
          </cell>
          <cell r="C391" t="str">
            <v>m3</v>
          </cell>
          <cell r="D391">
            <v>43.4</v>
          </cell>
          <cell r="E391">
            <v>34.72</v>
          </cell>
          <cell r="F391" t="str">
            <v>EMLURB</v>
          </cell>
        </row>
        <row r="392">
          <cell r="A392" t="str">
            <v/>
          </cell>
          <cell r="D392">
            <v>0</v>
          </cell>
        </row>
        <row r="393">
          <cell r="A393" t="str">
            <v>04.04.120</v>
          </cell>
          <cell r="B393" t="str">
            <v>FORNECIMENTO E ESPALHAMENTO DE AREIA AMARELA, INCLUSIVE CARGA, DESCARGA E TRANSPORTE (POSTO OBRA).</v>
          </cell>
          <cell r="C393" t="str">
            <v>m3</v>
          </cell>
          <cell r="D393">
            <v>36.524999999999999</v>
          </cell>
          <cell r="E393">
            <v>29.22</v>
          </cell>
          <cell r="F393" t="str">
            <v>EMLURB</v>
          </cell>
        </row>
        <row r="394">
          <cell r="A394" t="str">
            <v/>
          </cell>
          <cell r="D394">
            <v>0</v>
          </cell>
        </row>
        <row r="395">
          <cell r="A395" t="str">
            <v>04.04.130</v>
          </cell>
          <cell r="B395" t="str">
            <v>FORNECIMENTO E ESPALHAMENTO DE PO DE PEDRA INCLUSIVE CARGA, DESCARGA E TRANSPORTE(POSTO OBRA).</v>
          </cell>
          <cell r="C395" t="str">
            <v>m3</v>
          </cell>
          <cell r="D395">
            <v>39.65</v>
          </cell>
          <cell r="E395">
            <v>31.72</v>
          </cell>
          <cell r="F395" t="str">
            <v>EMLURB</v>
          </cell>
        </row>
        <row r="396">
          <cell r="A396" t="str">
            <v/>
          </cell>
          <cell r="D396">
            <v>0</v>
          </cell>
        </row>
        <row r="397">
          <cell r="A397" t="str">
            <v>05.00.000</v>
          </cell>
          <cell r="B397" t="str">
            <v>TRABALHOS EM TERRA</v>
          </cell>
          <cell r="D397">
            <v>0</v>
          </cell>
        </row>
        <row r="398">
          <cell r="A398" t="str">
            <v/>
          </cell>
          <cell r="D398">
            <v>0</v>
          </cell>
        </row>
        <row r="399">
          <cell r="A399" t="str">
            <v>05.01.010</v>
          </cell>
          <cell r="B399" t="str">
            <v>ESCAVACAO MANUAL EM TERRA ATE 1,50 M DE PROFUNDIDADE, SEM ESCORAMENTO.</v>
          </cell>
          <cell r="C399" t="str">
            <v>m3</v>
          </cell>
          <cell r="D399">
            <v>13.45</v>
          </cell>
          <cell r="E399">
            <v>10.76</v>
          </cell>
          <cell r="F399" t="str">
            <v>EMLURB</v>
          </cell>
        </row>
        <row r="400">
          <cell r="A400" t="str">
            <v/>
          </cell>
          <cell r="D400">
            <v>0</v>
          </cell>
        </row>
        <row r="401">
          <cell r="A401" t="str">
            <v>05.01.020</v>
          </cell>
          <cell r="B401" t="str">
            <v>ESCAVACAO MANUAL EM TERRA ATE 1,50 M DE PROFUNDIDADE, SEM ESCORAMENTO (SERVICO NOTURNO).</v>
          </cell>
          <cell r="C401" t="str">
            <v>m3</v>
          </cell>
          <cell r="D401">
            <v>16.137499999999999</v>
          </cell>
          <cell r="E401">
            <v>12.91</v>
          </cell>
          <cell r="F401" t="str">
            <v>EMLURB</v>
          </cell>
        </row>
        <row r="402">
          <cell r="A402" t="str">
            <v/>
          </cell>
          <cell r="D402">
            <v>0</v>
          </cell>
        </row>
        <row r="403">
          <cell r="A403" t="str">
            <v>05.01.030</v>
          </cell>
          <cell r="B403" t="str">
            <v>ESCAVACAO MANUAL EM TERRA ENTRE 1,50 A 3,0M DE PROFUNDIDADE, SEM ESCORAMENTO.</v>
          </cell>
          <cell r="C403" t="str">
            <v>m3</v>
          </cell>
          <cell r="D403">
            <v>22</v>
          </cell>
          <cell r="E403">
            <v>17.600000000000001</v>
          </cell>
          <cell r="F403" t="str">
            <v>EMLURB</v>
          </cell>
        </row>
        <row r="404">
          <cell r="A404" t="str">
            <v/>
          </cell>
          <cell r="D404">
            <v>0</v>
          </cell>
        </row>
        <row r="405">
          <cell r="A405" t="str">
            <v>05.01.040</v>
          </cell>
          <cell r="B405" t="str">
            <v>ESCAVACAO MANUAL EM TERRA ENTRE 1,50 A 3,0M DE PROFUNDIDADE, SEM ESCORAMENTO(SERVICO NOTURNO).</v>
          </cell>
          <cell r="C405" t="str">
            <v>m3</v>
          </cell>
          <cell r="D405">
            <v>26.400000000000002</v>
          </cell>
          <cell r="E405">
            <v>21.12</v>
          </cell>
          <cell r="F405" t="str">
            <v>EMLURB</v>
          </cell>
        </row>
        <row r="406">
          <cell r="A406" t="str">
            <v/>
          </cell>
          <cell r="D406">
            <v>0</v>
          </cell>
        </row>
        <row r="407">
          <cell r="A407" t="str">
            <v>05.01.050</v>
          </cell>
          <cell r="B407" t="str">
            <v>ESCAVACAO MANUAL EM TERRA ENTRE 3,00 A 4,0M DE PROFUNDIDADE, SEM ESCORAMENTO.</v>
          </cell>
          <cell r="C407" t="str">
            <v>m3</v>
          </cell>
          <cell r="D407">
            <v>23.712499999999999</v>
          </cell>
          <cell r="E407">
            <v>18.97</v>
          </cell>
          <cell r="F407" t="str">
            <v>EMLURB</v>
          </cell>
        </row>
        <row r="408">
          <cell r="A408" t="str">
            <v/>
          </cell>
          <cell r="D408">
            <v>0</v>
          </cell>
        </row>
        <row r="409">
          <cell r="A409" t="str">
            <v>05.01.060</v>
          </cell>
          <cell r="B409" t="str">
            <v>ESCAVACAO MANUAL EM TERRA ENTRE 3,00 A 4,0M DE PROFUNDIDADE, SEM ESCORAMENTO(SERVICO NOTURNO).</v>
          </cell>
          <cell r="C409" t="str">
            <v>m3</v>
          </cell>
          <cell r="D409">
            <v>28.462499999999999</v>
          </cell>
          <cell r="E409">
            <v>22.77</v>
          </cell>
          <cell r="F409" t="str">
            <v>EMLURB</v>
          </cell>
        </row>
        <row r="410">
          <cell r="A410" t="str">
            <v/>
          </cell>
          <cell r="D410">
            <v>0</v>
          </cell>
        </row>
        <row r="411">
          <cell r="A411" t="str">
            <v>05.01.070</v>
          </cell>
          <cell r="B411" t="str">
            <v>ESCAVACAO MANUAL EM MOLEDO OU PICARRA ATE 1,50M DE PROFUNDIDADE, SEM ESCORAMENTO.</v>
          </cell>
          <cell r="C411" t="str">
            <v>m3</v>
          </cell>
          <cell r="D411">
            <v>20.787499999999998</v>
          </cell>
          <cell r="E411">
            <v>16.63</v>
          </cell>
          <cell r="F411" t="str">
            <v>EMLURB</v>
          </cell>
        </row>
        <row r="412">
          <cell r="A412" t="str">
            <v/>
          </cell>
          <cell r="D412">
            <v>0</v>
          </cell>
        </row>
        <row r="413">
          <cell r="A413" t="str">
            <v>05.01.080</v>
          </cell>
          <cell r="B413" t="str">
            <v>ESCAVACAO MANUAL EM MOLEDO OU PICARRA ENTRE 1,50 A 3,0M DE PROFUNDIDADE, SEM ESCORAMENTO.</v>
          </cell>
          <cell r="C413" t="str">
            <v>m3</v>
          </cell>
          <cell r="D413">
            <v>26.712500000000002</v>
          </cell>
          <cell r="E413">
            <v>21.37</v>
          </cell>
          <cell r="F413" t="str">
            <v>EMLURB</v>
          </cell>
        </row>
        <row r="414">
          <cell r="A414" t="str">
            <v/>
          </cell>
          <cell r="D414">
            <v>0</v>
          </cell>
        </row>
        <row r="415">
          <cell r="A415" t="str">
            <v>05.01.081</v>
          </cell>
          <cell r="B415" t="str">
            <v>ESCAVAÇÃO MANUAL DE VALA EM MATERIAL DE 2A. CATEGORIA, COM USO DE EXPLOSIVOS E PERFURAÇÃO MECÂNICA, PRONFUNDIDADE ATÉ 2M.</v>
          </cell>
          <cell r="C415" t="str">
            <v>m3</v>
          </cell>
          <cell r="D415">
            <v>43.2</v>
          </cell>
          <cell r="E415">
            <v>34.56</v>
          </cell>
          <cell r="F415" t="str">
            <v>SEDUC</v>
          </cell>
        </row>
        <row r="416">
          <cell r="A416" t="str">
            <v/>
          </cell>
          <cell r="D416">
            <v>0</v>
          </cell>
        </row>
        <row r="417">
          <cell r="A417" t="str">
            <v>05.01.082</v>
          </cell>
          <cell r="B417" t="str">
            <v>ESCAVAÇÃO MAUNAL DE VALA EM ROCHA DE 3ª CATEGORIA, COM USO DE EXPLOSIVOS E PERFURAÇÃO MANUAL, PROFUNDIDADE ATÉ 2M.</v>
          </cell>
          <cell r="C417" t="str">
            <v>m3</v>
          </cell>
          <cell r="D417">
            <v>148.01249999999999</v>
          </cell>
          <cell r="E417">
            <v>118.41</v>
          </cell>
          <cell r="F417" t="str">
            <v>SEDUC</v>
          </cell>
        </row>
        <row r="418">
          <cell r="A418" t="str">
            <v/>
          </cell>
          <cell r="D418">
            <v>0</v>
          </cell>
        </row>
        <row r="419">
          <cell r="A419" t="str">
            <v>05.01.083</v>
          </cell>
          <cell r="B419" t="str">
            <v>ESCAVAÇÃO MANUAL DE VALA EM ROCHA DE 3ª CATEGORIA, COM USO DE EXPLOSIVOS E PERFURAÇÕES MECÂNICA, PROFUNDIDADE ATÉ 2M.</v>
          </cell>
          <cell r="C419" t="str">
            <v>m3</v>
          </cell>
          <cell r="D419">
            <v>104.75</v>
          </cell>
          <cell r="E419">
            <v>83.8</v>
          </cell>
          <cell r="F419" t="str">
            <v>SEDUC</v>
          </cell>
        </row>
        <row r="420">
          <cell r="A420" t="str">
            <v/>
          </cell>
          <cell r="D420">
            <v>0</v>
          </cell>
        </row>
        <row r="421">
          <cell r="A421" t="str">
            <v>05.01.084</v>
          </cell>
          <cell r="B421" t="str">
            <v>ESCAVAÇÃO MANUAL EM MATERIAL DE 2ª CATEGORIA SEM USO DE EXPLOSIVOS , PROFUNDIDADE ATÉ 1,50M.</v>
          </cell>
          <cell r="C421" t="str">
            <v>m3</v>
          </cell>
          <cell r="D421">
            <v>29.325000000000003</v>
          </cell>
          <cell r="E421">
            <v>23.46</v>
          </cell>
          <cell r="F421" t="str">
            <v>SEDUC</v>
          </cell>
        </row>
        <row r="422">
          <cell r="A422" t="str">
            <v/>
          </cell>
          <cell r="D422">
            <v>0</v>
          </cell>
        </row>
        <row r="423">
          <cell r="A423" t="str">
            <v>05.01.090</v>
          </cell>
          <cell r="B423" t="str">
            <v>ESCAVACAO MECANICA DE VALA EM MATERIAL DE PRIMEIRA CATEGORIA ATE 1,50M DE PROFUNDIDADE, SEM ESCORAMENTO.</v>
          </cell>
          <cell r="C423" t="str">
            <v>m3</v>
          </cell>
          <cell r="D423">
            <v>4.8875000000000002</v>
          </cell>
          <cell r="E423">
            <v>3.91</v>
          </cell>
          <cell r="F423" t="str">
            <v>EMLURB</v>
          </cell>
        </row>
        <row r="424">
          <cell r="A424" t="str">
            <v/>
          </cell>
          <cell r="D424">
            <v>0</v>
          </cell>
        </row>
        <row r="425">
          <cell r="A425" t="str">
            <v>05.01.100</v>
          </cell>
          <cell r="B425" t="str">
            <v>ESCAVACAO MECANICA DE VALA EM MATERIAL DE PRIMEIRA CATEGORIA ATE 3,00M DE PROFUNDIDADE, SEM ESCORAMENTO.</v>
          </cell>
          <cell r="C425" t="str">
            <v>m3</v>
          </cell>
          <cell r="D425">
            <v>5.875</v>
          </cell>
          <cell r="E425">
            <v>4.7</v>
          </cell>
          <cell r="F425" t="str">
            <v>EMLURB</v>
          </cell>
        </row>
        <row r="426">
          <cell r="A426" t="str">
            <v/>
          </cell>
          <cell r="D426">
            <v>0</v>
          </cell>
        </row>
        <row r="427">
          <cell r="A427" t="str">
            <v>05.01.110</v>
          </cell>
          <cell r="B427" t="str">
            <v>ESCAVACAO MECANICA DE VALA EM MATERIAL DE PRIMEIRA CATEGORIA ATE 4,00M DE PROFUNDIDADE, SEM ESCORAMENTO.</v>
          </cell>
          <cell r="C427" t="str">
            <v>m3</v>
          </cell>
          <cell r="D427">
            <v>6.5125000000000002</v>
          </cell>
          <cell r="E427">
            <v>5.21</v>
          </cell>
          <cell r="F427" t="str">
            <v>EMLURB</v>
          </cell>
        </row>
        <row r="428">
          <cell r="A428" t="str">
            <v/>
          </cell>
          <cell r="D428">
            <v>0</v>
          </cell>
        </row>
        <row r="429">
          <cell r="A429" t="str">
            <v>05.01.120</v>
          </cell>
          <cell r="B429" t="str">
            <v>ESCAVACAO MECANICA DE MATERIAL DE PRIMEIRA CATEGORIA, PROVENIENTE DE CORTE DE SUBLEITO.</v>
          </cell>
          <cell r="C429" t="str">
            <v>m3</v>
          </cell>
          <cell r="D429">
            <v>2.1875</v>
          </cell>
          <cell r="E429">
            <v>1.75</v>
          </cell>
          <cell r="F429" t="str">
            <v>EMLURB</v>
          </cell>
        </row>
        <row r="430">
          <cell r="A430" t="str">
            <v/>
          </cell>
          <cell r="D430">
            <v>0</v>
          </cell>
        </row>
        <row r="431">
          <cell r="A431" t="str">
            <v>05.01.130</v>
          </cell>
          <cell r="B431" t="str">
            <v>ESCAVACAO E CARGA MECANICAS DE MATERIAL DE PRIMEIRA CATEGORIA, PROVENIENTE DE CORTE DE TERRENO NATURAL PARA OBRAS CIVIS.</v>
          </cell>
          <cell r="C431" t="str">
            <v>m3</v>
          </cell>
          <cell r="D431">
            <v>4.2</v>
          </cell>
          <cell r="E431">
            <v>3.36</v>
          </cell>
          <cell r="F431" t="str">
            <v>EMLURB</v>
          </cell>
        </row>
        <row r="432">
          <cell r="A432" t="str">
            <v/>
          </cell>
          <cell r="D432">
            <v>0</v>
          </cell>
        </row>
        <row r="433">
          <cell r="A433" t="str">
            <v>05.01.140</v>
          </cell>
          <cell r="B433" t="str">
            <v>ESCAVACAO E CARGA MECANICAS DE MATERIAL DE PRIMEIRA CATEGORIA, PROVENIENTE DE CORTE DE SUBLEITO.</v>
          </cell>
          <cell r="C433" t="str">
            <v>m3</v>
          </cell>
          <cell r="D433">
            <v>3.7749999999999999</v>
          </cell>
          <cell r="E433">
            <v>3.02</v>
          </cell>
          <cell r="F433" t="str">
            <v>EMLURB</v>
          </cell>
        </row>
        <row r="434">
          <cell r="A434" t="str">
            <v/>
          </cell>
          <cell r="D434">
            <v>0</v>
          </cell>
        </row>
        <row r="435">
          <cell r="A435" t="str">
            <v>05.01.150</v>
          </cell>
          <cell r="B435" t="str">
            <v>ESCAVACAO E CARGA MECANICAS DE MATERIAL DE PRIMEIRA CATEGORIA, PROVENIENTE DE CORTE DE SUBLEITO , E AINDA TRANSPORTE COM D.M.T. 0,2 KM.</v>
          </cell>
          <cell r="C435" t="str">
            <v>m3</v>
          </cell>
          <cell r="D435">
            <v>6.4875000000000007</v>
          </cell>
          <cell r="E435">
            <v>5.19</v>
          </cell>
          <cell r="F435" t="str">
            <v>EMLURB</v>
          </cell>
        </row>
        <row r="436">
          <cell r="A436" t="str">
            <v/>
          </cell>
          <cell r="D436">
            <v>0</v>
          </cell>
        </row>
        <row r="437">
          <cell r="A437" t="str">
            <v>05.01.160</v>
          </cell>
          <cell r="B437" t="str">
            <v>ESCAVACAO E CARGA MECANICAS DE MATERIAL DE PRIMEIRA CATEGORIA, PROVENIENTE DE CORTE DE SUBLEITO, E AINDA TRANSPORTE COM D.M.T.2 KM.</v>
          </cell>
          <cell r="C437" t="str">
            <v>m3</v>
          </cell>
          <cell r="D437">
            <v>7.7</v>
          </cell>
          <cell r="E437">
            <v>6.16</v>
          </cell>
          <cell r="F437" t="str">
            <v>EMLURB</v>
          </cell>
        </row>
        <row r="438">
          <cell r="A438" t="str">
            <v/>
          </cell>
          <cell r="D438">
            <v>0</v>
          </cell>
        </row>
        <row r="439">
          <cell r="A439" t="str">
            <v>05.01.170</v>
          </cell>
          <cell r="B439" t="str">
            <v>ESCAVACAO E CARGA MECANICAS DE MATERIAL DE PRIMEIRA CATEGORIA, PROVENIENTE DE CORTE DE SUBLEITO, E AINDA TRANSPORTE COM D.M.T.4 KM.</v>
          </cell>
          <cell r="C439" t="str">
            <v>m3</v>
          </cell>
          <cell r="D439">
            <v>10.987499999999999</v>
          </cell>
          <cell r="E439">
            <v>8.7899999999999991</v>
          </cell>
          <cell r="F439" t="str">
            <v>EMLURB</v>
          </cell>
        </row>
        <row r="440">
          <cell r="A440" t="str">
            <v/>
          </cell>
          <cell r="D440">
            <v>0</v>
          </cell>
        </row>
        <row r="441">
          <cell r="A441" t="str">
            <v>05.01.180</v>
          </cell>
          <cell r="B441" t="str">
            <v>ESCAVACAO E CARGA MECANICAS DE MATERIAL DE PRIMEIRA CATEGORIA, PROVENIENTE DE CORTE DE SUBLEITO, E AINDA TRANSPORTE COM D.M.T.6 KM.</v>
          </cell>
          <cell r="C441" t="str">
            <v>m3</v>
          </cell>
          <cell r="D441">
            <v>13.375</v>
          </cell>
          <cell r="E441">
            <v>10.7</v>
          </cell>
          <cell r="F441" t="str">
            <v>EMLURB</v>
          </cell>
        </row>
        <row r="442">
          <cell r="A442" t="str">
            <v/>
          </cell>
          <cell r="D442">
            <v>0</v>
          </cell>
        </row>
        <row r="443">
          <cell r="A443" t="str">
            <v>05.01.190</v>
          </cell>
          <cell r="B443" t="str">
            <v>ESCAVACAO E CARGA MECANICAS DE MATERIAL DE PRIMEIRA CATEGORIA, PROVENIENTE DE CORTE DE SUBLEITO,E AINDA TRANSPORTE COM D.M.T.8 KM.</v>
          </cell>
          <cell r="C443" t="str">
            <v>m3</v>
          </cell>
          <cell r="D443">
            <v>15.787500000000001</v>
          </cell>
          <cell r="E443">
            <v>12.63</v>
          </cell>
          <cell r="F443" t="str">
            <v>EMLURB</v>
          </cell>
        </row>
        <row r="444">
          <cell r="A444" t="str">
            <v/>
          </cell>
          <cell r="D444">
            <v>0</v>
          </cell>
        </row>
        <row r="445">
          <cell r="A445" t="str">
            <v>05.01.500</v>
          </cell>
          <cell r="B445" t="str">
            <v>DESMONTE DE ROCHA DURA INCLUINDO PERFURAÇÃO COM PERFURATRIZ, COMPRESSOR E ARGAMASSA EXPANSIVA, CAIMEX OU SIMILAR.</v>
          </cell>
          <cell r="C445" t="str">
            <v>m3</v>
          </cell>
          <cell r="D445">
            <v>116.9375</v>
          </cell>
          <cell r="E445">
            <v>93.55</v>
          </cell>
          <cell r="F445" t="str">
            <v>SEDUC</v>
          </cell>
        </row>
        <row r="446">
          <cell r="A446" t="str">
            <v/>
          </cell>
          <cell r="D446">
            <v>0</v>
          </cell>
        </row>
        <row r="447">
          <cell r="A447" t="str">
            <v>05.02.010</v>
          </cell>
          <cell r="B447" t="str">
            <v>REATERRO SEM APILOAMENTO, COM APROVEITAMENTO DO MATERIAL ESCAVADO.</v>
          </cell>
          <cell r="C447" t="str">
            <v>m3</v>
          </cell>
          <cell r="D447">
            <v>3.0625</v>
          </cell>
          <cell r="E447">
            <v>2.4500000000000002</v>
          </cell>
          <cell r="F447" t="str">
            <v>EMLURB</v>
          </cell>
        </row>
        <row r="448">
          <cell r="A448" t="str">
            <v/>
          </cell>
          <cell r="D448">
            <v>0</v>
          </cell>
        </row>
        <row r="449">
          <cell r="A449" t="str">
            <v>05.02.020</v>
          </cell>
          <cell r="B449" t="str">
            <v>REATERRO APILOADO DE VALAS EM CAMADAS DE 20CM DE ESPESSURA , COM APROVEITAMENTO DO MATERIAL ESCAVADO.</v>
          </cell>
          <cell r="C449" t="str">
            <v>m3</v>
          </cell>
          <cell r="D449">
            <v>18.337499999999999</v>
          </cell>
          <cell r="E449">
            <v>14.67</v>
          </cell>
          <cell r="F449" t="str">
            <v>EMLURB</v>
          </cell>
        </row>
        <row r="450">
          <cell r="A450" t="str">
            <v/>
          </cell>
          <cell r="D450">
            <v>0</v>
          </cell>
        </row>
        <row r="451">
          <cell r="A451" t="str">
            <v>05.02.030</v>
          </cell>
          <cell r="B451" t="str">
            <v>ESPALHAMENTO DE MATERIAL PARA SIMPLES REGULARIZACAO DO TERRENO.</v>
          </cell>
          <cell r="C451" t="str">
            <v>m3</v>
          </cell>
          <cell r="D451">
            <v>0.91249999999999998</v>
          </cell>
          <cell r="E451">
            <v>0.73</v>
          </cell>
          <cell r="F451" t="str">
            <v>EMLURB</v>
          </cell>
        </row>
        <row r="452">
          <cell r="A452" t="str">
            <v/>
          </cell>
          <cell r="D452">
            <v>0</v>
          </cell>
        </row>
        <row r="453">
          <cell r="A453" t="str">
            <v>05.02.040</v>
          </cell>
          <cell r="B453" t="str">
            <v>EXECUCAO DE ATERRO ABRANGENDO ESPALHAMENTO, HOMOGENEIZACAO , UMEDECIMENTO E COMPACTACAO MANUAL EM CAMADAS DE 20 CM DE ESPESSURA, INCLUSIVE O FORNECIMENTO DO BARRO PROVENIENTE DE JAZIDA A UMA DISTANCIA MAXIMA DE 12 KM .</v>
          </cell>
          <cell r="C453" t="str">
            <v>m3</v>
          </cell>
          <cell r="D453">
            <v>40.137500000000003</v>
          </cell>
          <cell r="E453">
            <v>32.11</v>
          </cell>
          <cell r="F453" t="str">
            <v>EMLURB</v>
          </cell>
        </row>
        <row r="454">
          <cell r="A454" t="str">
            <v/>
          </cell>
          <cell r="D454">
            <v>0</v>
          </cell>
        </row>
        <row r="455">
          <cell r="A455" t="str">
            <v>05.02.050</v>
          </cell>
          <cell r="B455" t="str">
            <v>EXECUCAO DE ATERRO ABRANGENDO ESPALHAMENTO, HOMOGENEIZACAO , UMEDECIMENTO E COMPACTACAO MANUAL EM CAMADAS DE 20 CM DE ESPESSURA, INCLUSIVE O FORNECIMENTO DO BARRO PROVENIENTE DE JAZIDA A UMA DISTANCIA MAXIMA DE 20 KM .</v>
          </cell>
          <cell r="C455" t="str">
            <v>m3</v>
          </cell>
          <cell r="D455">
            <v>49.675000000000004</v>
          </cell>
          <cell r="E455">
            <v>39.74</v>
          </cell>
          <cell r="F455" t="str">
            <v>EMLURB</v>
          </cell>
        </row>
        <row r="456">
          <cell r="A456" t="str">
            <v/>
          </cell>
          <cell r="D456">
            <v>0</v>
          </cell>
        </row>
        <row r="457">
          <cell r="A457" t="str">
            <v>05.02.060</v>
          </cell>
          <cell r="B457" t="str">
            <v>EXECUCAO DE ATERRO ABRANGENDO ESPALHAMENTO , HOMOGENEIZACAO,UMEDECIMENTO E COMPACTACAO MECANICA EM CAMADAS DE 20 CM DE ESPESSURA , INCLUSIVE O FORNECIMENTO DO BARRO PROVENIENTE DE JAZIDA A UMA DISTANCIA MAXIMA DE 12 KM .</v>
          </cell>
          <cell r="C457" t="str">
            <v>m3</v>
          </cell>
          <cell r="D457">
            <v>31.912500000000001</v>
          </cell>
          <cell r="E457">
            <v>25.53</v>
          </cell>
          <cell r="F457" t="str">
            <v>EMLURB</v>
          </cell>
        </row>
        <row r="458">
          <cell r="A458" t="str">
            <v/>
          </cell>
          <cell r="D458">
            <v>0</v>
          </cell>
        </row>
        <row r="459">
          <cell r="A459" t="str">
            <v>05.02.070</v>
          </cell>
          <cell r="B459" t="str">
            <v>EXECUCAO DE ATERRO ABRANGENDO ESPALHAMENTO , HOMOGENEIZACAO , UMEDECIMENTO E COMPACTACAO MECANICA EM CAMADAS DE 20 CM DE ESPESSURA,IN CLUSIVE O FORNECIMENTO DO BARRO PROVENIENTE DE JAZIDA A UMA DISTANCIA MAXIMA DE 20 KM .</v>
          </cell>
          <cell r="C459" t="str">
            <v>m3</v>
          </cell>
          <cell r="D459">
            <v>41.775000000000006</v>
          </cell>
          <cell r="E459">
            <v>33.42</v>
          </cell>
          <cell r="F459" t="str">
            <v>EMLURB</v>
          </cell>
        </row>
        <row r="460">
          <cell r="A460" t="str">
            <v/>
          </cell>
          <cell r="D460">
            <v>0</v>
          </cell>
        </row>
        <row r="461">
          <cell r="A461" t="str">
            <v>05.02.080</v>
          </cell>
          <cell r="B461" t="str">
            <v>ATERRO COM AREIA EM CAMADAS DE ATE 40 CM DE ALTURA , UTILIZANDO-SE O PROCESSO MECANICO LEVE PARA A COMPACTACAO,INCLUSIVE CARGA,DESCARGA E TRANSPORTE (POSTO OBRA)</v>
          </cell>
          <cell r="C461" t="str">
            <v>m3</v>
          </cell>
          <cell r="D461">
            <v>43.587499999999999</v>
          </cell>
          <cell r="E461">
            <v>34.869999999999997</v>
          </cell>
          <cell r="F461" t="str">
            <v>EMLURB</v>
          </cell>
        </row>
        <row r="462">
          <cell r="A462" t="str">
            <v/>
          </cell>
          <cell r="D462">
            <v>0</v>
          </cell>
        </row>
        <row r="463">
          <cell r="A463" t="str">
            <v>05.02.090</v>
          </cell>
          <cell r="B463" t="str">
            <v>APILOAMENTO MANUAL DE VALAS EM CAMADAS DE 20 CM DE ESPESSURA.</v>
          </cell>
          <cell r="C463" t="str">
            <v>m3</v>
          </cell>
          <cell r="D463">
            <v>15.287500000000001</v>
          </cell>
          <cell r="E463">
            <v>12.23</v>
          </cell>
          <cell r="F463" t="str">
            <v>EMLURB</v>
          </cell>
        </row>
        <row r="464">
          <cell r="A464" t="str">
            <v/>
          </cell>
          <cell r="D464">
            <v>0</v>
          </cell>
        </row>
        <row r="465">
          <cell r="A465" t="str">
            <v>05.02.100</v>
          </cell>
          <cell r="B465" t="str">
            <v>COMPACTACAO MECANICA DE ATERRO A 100 POR CENTO DO PROCTOR NORMAL, MEDIDO NA SECAO, INCLUSIVE ESPALHAMENTO,UMEDECIMENTO E HOMOGENEIZACAO.</v>
          </cell>
          <cell r="C465" t="str">
            <v>m3</v>
          </cell>
          <cell r="D465">
            <v>2.9125000000000001</v>
          </cell>
          <cell r="E465">
            <v>2.33</v>
          </cell>
          <cell r="F465" t="str">
            <v>EMLURB</v>
          </cell>
        </row>
        <row r="466">
          <cell r="A466" t="str">
            <v/>
          </cell>
          <cell r="D466">
            <v>0</v>
          </cell>
        </row>
        <row r="467">
          <cell r="A467" t="str">
            <v>05.02.110</v>
          </cell>
          <cell r="B467" t="str">
            <v>EXECUÇÃO DE ATERRO COM BARRO. UTILIZANDO-SE O PROCESSO MECÂNICO LEVE DE COMPACTAÇÃO,INCLUSIVE CARGA, DESCARGA E TRANSPORTE (POSTO OBRA)</v>
          </cell>
          <cell r="C467" t="str">
            <v>m3</v>
          </cell>
          <cell r="D467">
            <v>29.900000000000002</v>
          </cell>
          <cell r="E467">
            <v>23.92</v>
          </cell>
          <cell r="F467" t="str">
            <v>EMLURB</v>
          </cell>
        </row>
        <row r="468">
          <cell r="A468" t="str">
            <v/>
          </cell>
          <cell r="D468">
            <v>0</v>
          </cell>
        </row>
        <row r="469">
          <cell r="A469" t="str">
            <v>05.02.120</v>
          </cell>
          <cell r="B469" t="str">
            <v xml:space="preserve">ATERRO UTILIZANDO SOLO CIMENTO PARA FUNDACOES(TRACO 1:20)ABRANGENDO ESPALHAMENTO HOMOGEINIZACAO,UMEDECIMENTO E COMPACTACAO MANUAL COM SOQUETE DE 30 KG EM CAMADAS SUCESSIVAS DE 20 CM DE ESPESSURA, INCLUSIVE FORNECIMENTO DO MATERIAL PROVENIENTE DE JAZIDA A </v>
          </cell>
          <cell r="C469" t="str">
            <v>m3</v>
          </cell>
          <cell r="D469">
            <v>129.13749999999999</v>
          </cell>
          <cell r="E469">
            <v>103.31</v>
          </cell>
          <cell r="F469" t="str">
            <v>EMLURB</v>
          </cell>
        </row>
        <row r="470">
          <cell r="A470" t="str">
            <v/>
          </cell>
          <cell r="D470">
            <v>0</v>
          </cell>
        </row>
        <row r="471">
          <cell r="A471" t="str">
            <v>05.02.130</v>
          </cell>
          <cell r="B471" t="str">
            <v xml:space="preserve">ATERRO UTILIZANDO SOLO CIMENTO PARA FUNDACOES(TRACO 1:30)ABRANGENDO ESPALHAMENTO HOMOGEINIZACAO,UMEDECIMENTO E COMPACTACAO MANUAL COM SOQUETE DE 30 KG EM CAMADAS SUCESSIVAS DE 20 CM DE ESPESSURA, INCLUSIVE FORNECIMENTO DO MATERIAL PROVENIENTE DE JAZIDA A </v>
          </cell>
          <cell r="C471" t="str">
            <v>m3</v>
          </cell>
          <cell r="D471">
            <v>116.2375</v>
          </cell>
          <cell r="E471">
            <v>92.99</v>
          </cell>
          <cell r="F471" t="str">
            <v>EMLURB</v>
          </cell>
        </row>
        <row r="472">
          <cell r="A472" t="str">
            <v/>
          </cell>
          <cell r="D472">
            <v>0</v>
          </cell>
        </row>
        <row r="473">
          <cell r="A473" t="str">
            <v>05.02.140</v>
          </cell>
          <cell r="B473" t="str">
            <v xml:space="preserve">ATERRO UTILIZANDO SOLO CIMENTO PARA FUNDACOES(TRACO 1:20)ABRANGENDO ESPALHAMENTO HOMOGEINIZACAO,UMEDECIMENTO E COMPACTACAO MECANICA LEVE EM CAMADAS SUCESSIVAS DE 20 CM DE ESPESSURA,INCLUSIVE FORNECIMENTO DO MATERIAL PROVENIENTE DE JAZIDA A UMA DISTANCIA  </v>
          </cell>
          <cell r="C473" t="str">
            <v>m3</v>
          </cell>
          <cell r="D473">
            <v>111.8625</v>
          </cell>
          <cell r="E473">
            <v>89.49</v>
          </cell>
          <cell r="F473" t="str">
            <v>EMLURB</v>
          </cell>
        </row>
        <row r="474">
          <cell r="A474" t="str">
            <v/>
          </cell>
          <cell r="D474">
            <v>0</v>
          </cell>
        </row>
        <row r="475">
          <cell r="A475" t="str">
            <v>05.02.145</v>
          </cell>
          <cell r="B475" t="str">
            <v>ATERRO UTILIZANDO SOLO CIMENTO PARA FUNDAÇÕES (TRAÇO 1:25) ABRANGENDO ESPALHAMENTO, HOMOGEINIZAÇÃO, UMEDECIMENTO E COMPACTAÇÃO MECÂNICA LEVE EM CAMADAS SUCESSIVAS DE 20CM DE ESPESSURA, INCLUSIVE FORNECIMENTO DO MATERIAL PROVENIENTE DE JAZIDA A UMA DISTÂNC</v>
          </cell>
          <cell r="C475" t="str">
            <v>m3</v>
          </cell>
          <cell r="D475">
            <v>127.52499999999999</v>
          </cell>
          <cell r="E475">
            <v>102.02</v>
          </cell>
          <cell r="F475" t="str">
            <v>SEDUC</v>
          </cell>
        </row>
        <row r="476">
          <cell r="A476" t="str">
            <v/>
          </cell>
          <cell r="D476">
            <v>0</v>
          </cell>
        </row>
        <row r="477">
          <cell r="A477" t="str">
            <v>05.02.150</v>
          </cell>
          <cell r="B477" t="str">
            <v>ATERRO UTILIZANDO SOLO CIMENTO PARA FUNDACOES(TRACO 1:30)ABRANGENDO ESPALHAMENTO HOMOGEINIZACAO,UMEDECIMENTO E COMPACTACAO MECANICA LEVE EM CAMADAS SUCESSIVAS DE 20 CM DE ESPESSURA,INCLUSIVE FORNECIMENTO DO MATERIAL PROVENIENTE DE JAZIDA A UMA DISTANCIA M</v>
          </cell>
          <cell r="C477" t="str">
            <v>m3</v>
          </cell>
          <cell r="D477">
            <v>98.962500000000006</v>
          </cell>
          <cell r="E477">
            <v>79.17</v>
          </cell>
          <cell r="F477" t="str">
            <v>EMLURB</v>
          </cell>
        </row>
        <row r="478">
          <cell r="A478" t="str">
            <v/>
          </cell>
          <cell r="D478">
            <v>0</v>
          </cell>
        </row>
        <row r="479">
          <cell r="A479" t="str">
            <v>05.02.200</v>
          </cell>
          <cell r="B479" t="str">
            <v>EXECUCAO DE BASE COM BRITA GRADUADA ( CORRIDA) ABRANGENDO ESPALHAMENTO E COMPACTACAO DA MISTURA EM CAMADAS SUCESSIVAS COM 15CM DE ESPESSURA INCLUSIVE FORNECIMENTO DO MATERIAL (POSTO OBRA).</v>
          </cell>
          <cell r="C479" t="str">
            <v>m3</v>
          </cell>
          <cell r="D479">
            <v>77.612500000000011</v>
          </cell>
          <cell r="E479">
            <v>62.09</v>
          </cell>
          <cell r="F479" t="str">
            <v>EMLURB</v>
          </cell>
        </row>
        <row r="480">
          <cell r="A480" t="str">
            <v/>
          </cell>
          <cell r="D480">
            <v>0</v>
          </cell>
        </row>
        <row r="481">
          <cell r="A481" t="str">
            <v>05.03.010</v>
          </cell>
          <cell r="B481" t="str">
            <v>REGULARIZACAO MANUAL DE TERRENO NATURAL, CORTE OU ATERRO ATE 20 CM DE ESPESSURA.</v>
          </cell>
          <cell r="C481" t="str">
            <v>m2</v>
          </cell>
          <cell r="D481">
            <v>1.5249999999999999</v>
          </cell>
          <cell r="E481">
            <v>1.22</v>
          </cell>
          <cell r="F481" t="str">
            <v>EMLURB</v>
          </cell>
        </row>
        <row r="482">
          <cell r="A482" t="str">
            <v/>
          </cell>
          <cell r="D482">
            <v>0</v>
          </cell>
        </row>
        <row r="483">
          <cell r="A483" t="str">
            <v>05.03.020</v>
          </cell>
          <cell r="B483" t="str">
            <v>REGULARIZACAO MECANICA DE TERRENO NATURAL, CORTE OU ATERRO ATE 20 CM DE ESPESSURA.</v>
          </cell>
          <cell r="C483" t="str">
            <v>m2</v>
          </cell>
          <cell r="D483">
            <v>0.66250000000000009</v>
          </cell>
          <cell r="E483">
            <v>0.53</v>
          </cell>
          <cell r="F483" t="str">
            <v>EMLURB</v>
          </cell>
        </row>
        <row r="484">
          <cell r="A484" t="str">
            <v/>
          </cell>
          <cell r="D484">
            <v>0</v>
          </cell>
        </row>
        <row r="485">
          <cell r="A485" t="str">
            <v>05.03.030</v>
          </cell>
          <cell r="B485" t="str">
            <v>REGULARIZACAO DE TALUDE COM CORTE OU ATERRO ATE 20 CM DE ESPESSURA.</v>
          </cell>
          <cell r="C485" t="str">
            <v>m2</v>
          </cell>
          <cell r="D485">
            <v>3.0625</v>
          </cell>
          <cell r="E485">
            <v>2.4500000000000002</v>
          </cell>
          <cell r="F485" t="str">
            <v>EMLURB</v>
          </cell>
        </row>
        <row r="486">
          <cell r="A486" t="str">
            <v/>
          </cell>
          <cell r="D486">
            <v>0</v>
          </cell>
        </row>
        <row r="487">
          <cell r="A487" t="str">
            <v>05.04.010</v>
          </cell>
          <cell r="B487" t="str">
            <v>CONTENÇÃO TIPO RIP-RAP COM UTILIZAÇÃO DE SOLO-CIMENTO, TRAÇO 1:18, EM VOLUME, COM SACO DE NYLON, INCL. FORNECIMENTO DE AGREGADOS (BARRO/SAIBRO/AREIA), TRANSPORTE, CARGA E DESCARGA COM DMT 10KM.</v>
          </cell>
          <cell r="C487" t="str">
            <v>m3</v>
          </cell>
          <cell r="D487">
            <v>173.1</v>
          </cell>
          <cell r="E487">
            <v>138.47999999999999</v>
          </cell>
          <cell r="F487" t="str">
            <v>SEDUC</v>
          </cell>
        </row>
        <row r="488">
          <cell r="A488" t="str">
            <v/>
          </cell>
          <cell r="D488">
            <v>0</v>
          </cell>
        </row>
        <row r="489">
          <cell r="A489" t="str">
            <v>06.00.000</v>
          </cell>
          <cell r="B489" t="str">
            <v>ESTRUTURA DE CONCRETO</v>
          </cell>
          <cell r="D489">
            <v>0</v>
          </cell>
        </row>
        <row r="490">
          <cell r="A490" t="str">
            <v/>
          </cell>
          <cell r="D490">
            <v>0</v>
          </cell>
        </row>
        <row r="491">
          <cell r="A491" t="str">
            <v>06.01.010</v>
          </cell>
          <cell r="B491" t="str">
            <v>FORMAS PARA CONCRETO ARMADO EM FUNDACOES, UTILIZANDO TABUAS DE 1 X 12 POL., INCLUSIVE ESCORAMENTO.</v>
          </cell>
          <cell r="C491" t="str">
            <v>m2</v>
          </cell>
          <cell r="D491">
            <v>53.924999999999997</v>
          </cell>
          <cell r="E491">
            <v>43.14</v>
          </cell>
          <cell r="F491" t="str">
            <v>EMLURB</v>
          </cell>
        </row>
        <row r="492">
          <cell r="A492" t="str">
            <v/>
          </cell>
          <cell r="D492">
            <v>0</v>
          </cell>
        </row>
        <row r="493">
          <cell r="A493" t="str">
            <v>06.01.015</v>
          </cell>
          <cell r="B493" t="str">
            <v>FORMAS PARA CONCRETO ARMADO EM FUNDACOES, COM CHAPAS DE MADEIRA COMPENSADA TIPO RESINADA DE 12MM, INCLUSIVE ESCORAMENTO.</v>
          </cell>
          <cell r="C493" t="str">
            <v>m2</v>
          </cell>
          <cell r="D493">
            <v>40.762500000000003</v>
          </cell>
          <cell r="E493">
            <v>32.61</v>
          </cell>
          <cell r="F493" t="str">
            <v>EMLURB</v>
          </cell>
        </row>
        <row r="494">
          <cell r="A494" t="str">
            <v/>
          </cell>
          <cell r="D494">
            <v>0</v>
          </cell>
        </row>
        <row r="495">
          <cell r="A495" t="str">
            <v>06.01.020</v>
          </cell>
          <cell r="B495" t="str">
            <v>FORMA PARA CONCRETO ARMADO EM LAJES, COM CHAPAS DE MADEIRA COMPENSADA TIPO RESINADA DE 12 MM, INCLUSIVE ESCORAMENTO.</v>
          </cell>
          <cell r="C495" t="str">
            <v>m2</v>
          </cell>
          <cell r="D495">
            <v>53.987499999999997</v>
          </cell>
          <cell r="E495">
            <v>43.19</v>
          </cell>
          <cell r="F495" t="str">
            <v>EMLURB</v>
          </cell>
        </row>
        <row r="496">
          <cell r="A496" t="str">
            <v/>
          </cell>
          <cell r="D496">
            <v>0</v>
          </cell>
        </row>
        <row r="497">
          <cell r="A497" t="str">
            <v>06.01.025</v>
          </cell>
          <cell r="B497" t="str">
            <v>FORMAS PARA CONCRETO ARMADO EM VIGAS, COM CHAPAS DE MADEIRA COMPENSADA RESINADA DE 12 MM, INCLUSIVE ESCORAMENTO.</v>
          </cell>
          <cell r="C497" t="str">
            <v>m2</v>
          </cell>
          <cell r="D497">
            <v>70.8125</v>
          </cell>
          <cell r="E497">
            <v>56.65</v>
          </cell>
          <cell r="F497" t="str">
            <v>EMLURB</v>
          </cell>
        </row>
        <row r="498">
          <cell r="A498" t="str">
            <v/>
          </cell>
          <cell r="D498">
            <v>0</v>
          </cell>
        </row>
        <row r="499">
          <cell r="A499" t="str">
            <v>06.01.030</v>
          </cell>
          <cell r="B499" t="str">
            <v>FORMA PARA CONCRETO ARMADO EM PILARES,COM CHAPAS EM MADEIRA COMPENSADA TIPO RESINADA DE 12 MM, INCLUSIVE ESCORAMENTO.</v>
          </cell>
          <cell r="C499" t="str">
            <v>m2</v>
          </cell>
          <cell r="D499">
            <v>73.762500000000003</v>
          </cell>
          <cell r="E499">
            <v>59.01</v>
          </cell>
          <cell r="F499" t="str">
            <v>EMLURB</v>
          </cell>
        </row>
        <row r="500">
          <cell r="A500" t="str">
            <v/>
          </cell>
          <cell r="D500">
            <v>0</v>
          </cell>
        </row>
        <row r="501">
          <cell r="A501" t="str">
            <v>06.01.055</v>
          </cell>
          <cell r="B501" t="str">
            <v>FORMAS PARA CONCRETO ARMADO EM QUALQUER TIPO DE ESTRUTURA, COM CHAPA DE MADEIRA COMPENSADA TIPO RESINADA DE 12 MM,INCLUSIVE ESCORAMENTO.</v>
          </cell>
          <cell r="C501" t="str">
            <v>m2</v>
          </cell>
          <cell r="D501">
            <v>68.150000000000006</v>
          </cell>
          <cell r="E501">
            <v>54.52</v>
          </cell>
          <cell r="F501" t="str">
            <v>EMLURB</v>
          </cell>
        </row>
        <row r="502">
          <cell r="A502" t="str">
            <v/>
          </cell>
          <cell r="D502">
            <v>0</v>
          </cell>
        </row>
        <row r="503">
          <cell r="A503" t="str">
            <v>06.01.060</v>
          </cell>
          <cell r="B503" t="str">
            <v>FORMAS PARA CONCRETO APARENTE ARMADO EM LAJES COM CHAPAS DE MADEIRA COMPENSADA TIPO PLASTIFICADA DE 12MM, INCLUSIVE ESCORAMENTO.</v>
          </cell>
          <cell r="C503" t="str">
            <v>m2</v>
          </cell>
          <cell r="D503">
            <v>58.425000000000004</v>
          </cell>
          <cell r="E503">
            <v>46.74</v>
          </cell>
          <cell r="F503" t="str">
            <v>EMLURB</v>
          </cell>
        </row>
        <row r="504">
          <cell r="A504" t="str">
            <v/>
          </cell>
          <cell r="D504">
            <v>0</v>
          </cell>
        </row>
        <row r="505">
          <cell r="A505" t="str">
            <v>06.01.070</v>
          </cell>
          <cell r="B505" t="str">
            <v>FORMAS PARA CONCRETO APARENTE ARMADO EM VIGAS COM CHAPAS DE MADEIRA COMPENSADA TIPO PLASTIFICADA DE 12MM, INCLUSIVE ESCORAMENTO.</v>
          </cell>
          <cell r="C505" t="str">
            <v>m2</v>
          </cell>
          <cell r="D505">
            <v>77.525000000000006</v>
          </cell>
          <cell r="E505">
            <v>62.02</v>
          </cell>
          <cell r="F505" t="str">
            <v>EMLURB</v>
          </cell>
        </row>
        <row r="506">
          <cell r="A506" t="str">
            <v/>
          </cell>
          <cell r="D506">
            <v>0</v>
          </cell>
        </row>
        <row r="507">
          <cell r="A507" t="str">
            <v>06.01.080</v>
          </cell>
          <cell r="B507" t="str">
            <v>FORMAS PARA CONCRETO APARENTE ARMADO EM PILARES, COM CHAPAS DE MADEIRA COMPENSADA TIPO PLASTIFICADA DE 12MM, INCLUSIVE ESCORAMENTO.</v>
          </cell>
          <cell r="C507" t="str">
            <v>m2</v>
          </cell>
          <cell r="D507">
            <v>80.474999999999994</v>
          </cell>
          <cell r="E507">
            <v>64.38</v>
          </cell>
          <cell r="F507" t="str">
            <v>EMLURB</v>
          </cell>
        </row>
        <row r="508">
          <cell r="A508" t="str">
            <v/>
          </cell>
          <cell r="D508">
            <v>0</v>
          </cell>
        </row>
        <row r="509">
          <cell r="A509" t="str">
            <v>06.01.090</v>
          </cell>
          <cell r="B509" t="str">
            <v>FORMAS PARA CONCRETO APARENTE ARMADO EM QUALQUER TIPO DE ESTRUTURA , COM CHAPAS DE MADEIRA COMPENSADA TIPO PLASTIFICADA DE 12MM , INCLUSIVE ESCORAMENTO.</v>
          </cell>
          <cell r="C509" t="str">
            <v>m2</v>
          </cell>
          <cell r="D509">
            <v>74.862499999999997</v>
          </cell>
          <cell r="E509">
            <v>59.89</v>
          </cell>
          <cell r="F509" t="str">
            <v>EMLURB</v>
          </cell>
        </row>
        <row r="510">
          <cell r="A510" t="str">
            <v/>
          </cell>
          <cell r="D510">
            <v>0</v>
          </cell>
        </row>
        <row r="511">
          <cell r="A511" t="str">
            <v>06.01.100</v>
          </cell>
          <cell r="B511" t="str">
            <v>ESCORAMENTO EM MADEIRA PARA VIGAS E LAJES DE EDIFICAÇÕES, UTILIZANDO BARROTE 3"X3", PREGO 2 1/2"X10 E TÁBUA DE 2,5X 20CM. CONSIDERADO TRÊS USOS E PÉ DIREITO ATÉ 3,50M.</v>
          </cell>
          <cell r="C511" t="str">
            <v>m2</v>
          </cell>
          <cell r="D511">
            <v>11.45</v>
          </cell>
          <cell r="E511">
            <v>9.16</v>
          </cell>
          <cell r="F511" t="str">
            <v>SEDUC</v>
          </cell>
        </row>
        <row r="512">
          <cell r="A512" t="str">
            <v/>
          </cell>
          <cell r="D512">
            <v>0</v>
          </cell>
        </row>
        <row r="513">
          <cell r="A513" t="str">
            <v>06.010.090</v>
          </cell>
          <cell r="B513" t="str">
            <v>EXCLUÍDO -  CÓDIGO COM ZERO A MAIS...</v>
          </cell>
          <cell r="C513" t="str">
            <v>m2</v>
          </cell>
          <cell r="D513">
            <v>0</v>
          </cell>
          <cell r="F513" t="str">
            <v>SEDUC</v>
          </cell>
        </row>
        <row r="514">
          <cell r="A514" t="str">
            <v/>
          </cell>
          <cell r="D514">
            <v>0</v>
          </cell>
        </row>
        <row r="515">
          <cell r="A515" t="str">
            <v>06.02.020</v>
          </cell>
          <cell r="B515" t="str">
            <v>FERRO CORTADO, DOBRADO E COLOCADO NA FORMA,EM INFRA-ESTRUTURA(CA-50).</v>
          </cell>
          <cell r="C515" t="str">
            <v>Kg</v>
          </cell>
          <cell r="D515">
            <v>6.4875000000000007</v>
          </cell>
          <cell r="E515">
            <v>5.19</v>
          </cell>
          <cell r="F515" t="str">
            <v>EMLURB</v>
          </cell>
        </row>
        <row r="516">
          <cell r="A516" t="str">
            <v/>
          </cell>
          <cell r="D516">
            <v>0</v>
          </cell>
        </row>
        <row r="517">
          <cell r="A517" t="str">
            <v>06.02.030</v>
          </cell>
          <cell r="B517" t="str">
            <v>FERRO CORTADO, DOBRADO E COLOCADO NA FORMA,EM INFRA-ESTRUTURA(CA-60).</v>
          </cell>
          <cell r="C517" t="str">
            <v>Kg</v>
          </cell>
          <cell r="D517">
            <v>7.1750000000000007</v>
          </cell>
          <cell r="E517">
            <v>5.74</v>
          </cell>
          <cell r="F517" t="str">
            <v>EMLURB</v>
          </cell>
        </row>
        <row r="518">
          <cell r="A518" t="str">
            <v/>
          </cell>
          <cell r="D518">
            <v>0</v>
          </cell>
        </row>
        <row r="519">
          <cell r="A519" t="str">
            <v>06.02.050</v>
          </cell>
          <cell r="B519" t="str">
            <v>FERRO CORTADO, DOBRADO E COLOCADO NA FORMA,EM SUPER-ESTRUTURA(CA-50).</v>
          </cell>
          <cell r="C519" t="str">
            <v>Kg</v>
          </cell>
          <cell r="D519">
            <v>6.6374999999999993</v>
          </cell>
          <cell r="E519">
            <v>5.31</v>
          </cell>
          <cell r="F519" t="str">
            <v>EMLURB</v>
          </cell>
        </row>
        <row r="520">
          <cell r="A520" t="str">
            <v/>
          </cell>
          <cell r="D520">
            <v>0</v>
          </cell>
        </row>
        <row r="521">
          <cell r="A521" t="str">
            <v>06.02.060</v>
          </cell>
          <cell r="B521" t="str">
            <v>FERRO CORTADO, DOBRADO E COLOCADO NA FORMA,EM SUPER-ESTRUTURA(CA-60).</v>
          </cell>
          <cell r="C521" t="str">
            <v>Kg</v>
          </cell>
          <cell r="D521">
            <v>7.3250000000000002</v>
          </cell>
          <cell r="E521">
            <v>5.86</v>
          </cell>
          <cell r="F521" t="str">
            <v>EMLURB</v>
          </cell>
        </row>
        <row r="522">
          <cell r="A522" t="str">
            <v/>
          </cell>
          <cell r="D522">
            <v>0</v>
          </cell>
        </row>
        <row r="523">
          <cell r="A523" t="str">
            <v>06.02.070</v>
          </cell>
          <cell r="B523" t="str">
            <v>FORNECIMENTO E  EXECUÇÃO  DE ARMADURA EM TELA METÁLICA Q92 DE FIO 4,20MM, INCLUINDO CORTE E  MONTAGEM</v>
          </cell>
          <cell r="C523" t="str">
            <v>Kg</v>
          </cell>
          <cell r="D523">
            <v>7.125</v>
          </cell>
          <cell r="E523">
            <v>5.7</v>
          </cell>
          <cell r="F523" t="str">
            <v>SEDUC</v>
          </cell>
        </row>
        <row r="524">
          <cell r="A524" t="str">
            <v/>
          </cell>
          <cell r="D524">
            <v>0</v>
          </cell>
        </row>
        <row r="525">
          <cell r="A525" t="str">
            <v>06.02.071</v>
          </cell>
          <cell r="B525" t="str">
            <v>FORNECIMENTO E  EXECUÇÃO  DE ARMADURA EM TELA METÁLICA Q61 (15X15) DE FIO 3,40MM, INCLUINDO CORTE E  MONTAGEM</v>
          </cell>
          <cell r="C525" t="str">
            <v>Kg</v>
          </cell>
          <cell r="D525">
            <v>7.4750000000000005</v>
          </cell>
          <cell r="E525">
            <v>5.98</v>
          </cell>
          <cell r="F525" t="str">
            <v>SEDUC</v>
          </cell>
        </row>
        <row r="526">
          <cell r="A526" t="str">
            <v/>
          </cell>
          <cell r="D526">
            <v>0</v>
          </cell>
        </row>
        <row r="527">
          <cell r="A527" t="str">
            <v>06.02.072</v>
          </cell>
          <cell r="B527" t="str">
            <v>FORNECIMENTO E  EXECUÇÃO  DE ARMADURA EM TELA METÁLICA Q75 (15X15) DE FIO 3,80MM, INCLUINDO CORTE E  MONTAGEM</v>
          </cell>
          <cell r="C527" t="str">
            <v>Kg</v>
          </cell>
          <cell r="D527">
            <v>6.8374999999999995</v>
          </cell>
          <cell r="E527">
            <v>5.47</v>
          </cell>
          <cell r="F527" t="str">
            <v>SEDUC</v>
          </cell>
        </row>
        <row r="528">
          <cell r="A528" t="str">
            <v/>
          </cell>
          <cell r="D528">
            <v>0</v>
          </cell>
        </row>
        <row r="529">
          <cell r="A529" t="str">
            <v>06.03.010</v>
          </cell>
          <cell r="B529" t="str">
            <v>CONCRETO NAO ESTRUTURAL (1 4 8) PARA LASTROS DE PISOS E FUNDACOES, LANCADO E ADENSADO.</v>
          </cell>
          <cell r="C529" t="str">
            <v>m3</v>
          </cell>
          <cell r="D529">
            <v>291.5</v>
          </cell>
          <cell r="E529">
            <v>233.2</v>
          </cell>
          <cell r="F529" t="str">
            <v>EMLURB</v>
          </cell>
        </row>
        <row r="530">
          <cell r="A530" t="str">
            <v/>
          </cell>
          <cell r="D530">
            <v>0</v>
          </cell>
        </row>
        <row r="531">
          <cell r="A531" t="str">
            <v>06.03.020</v>
          </cell>
          <cell r="B531" t="str">
            <v>CONCRETO ESTRUTURAL, FCK 11 MPA, CONDICAO B (NBR-12655),LANCADO SOBRE O TERRENO OU EM FUNDACOES E ADENSADO.</v>
          </cell>
          <cell r="C531" t="str">
            <v>m3</v>
          </cell>
          <cell r="D531">
            <v>317.14999999999998</v>
          </cell>
          <cell r="E531">
            <v>253.72</v>
          </cell>
          <cell r="F531" t="str">
            <v>EMLURB</v>
          </cell>
        </row>
        <row r="532">
          <cell r="A532" t="str">
            <v/>
          </cell>
          <cell r="D532">
            <v>0</v>
          </cell>
        </row>
        <row r="533">
          <cell r="A533" t="str">
            <v>06.03.030</v>
          </cell>
          <cell r="B533" t="str">
            <v>CONCRETO ESTRUTURAL, FCK 13,5 MPA CONDICAO B (NBR-12655),LANCADO SOBRE O TERRENO OU EM FUNDACOES E ADENSADO.</v>
          </cell>
          <cell r="C533" t="str">
            <v>m3</v>
          </cell>
          <cell r="D533">
            <v>330.96249999999998</v>
          </cell>
          <cell r="E533">
            <v>264.77</v>
          </cell>
          <cell r="F533" t="str">
            <v>EMLURB</v>
          </cell>
        </row>
        <row r="534">
          <cell r="A534" t="str">
            <v/>
          </cell>
          <cell r="D534">
            <v>0</v>
          </cell>
        </row>
        <row r="535">
          <cell r="A535" t="str">
            <v>06.03.040</v>
          </cell>
          <cell r="B535" t="str">
            <v>CONCRETO ESTRUTURAL, FCK 15 MPA, CONDICAO B (NBR-12655),LANCADO SOBRE O TERRENO OU EM FUNDACOES E ADENSADO.</v>
          </cell>
          <cell r="C535" t="str">
            <v>m3</v>
          </cell>
          <cell r="D535">
            <v>335.875</v>
          </cell>
          <cell r="E535">
            <v>268.7</v>
          </cell>
          <cell r="F535" t="str">
            <v>EMLURB</v>
          </cell>
        </row>
        <row r="536">
          <cell r="A536" t="str">
            <v/>
          </cell>
          <cell r="D536">
            <v>0</v>
          </cell>
        </row>
        <row r="537">
          <cell r="A537" t="str">
            <v>06.03.050</v>
          </cell>
          <cell r="B537" t="str">
            <v>CONCRETO ESTRUTURAL, FCK 15 MPA, CONDICAO B (NBR-12655),LANCADO EM ESTRUTURAS E ADENSADO.</v>
          </cell>
          <cell r="C537" t="str">
            <v>m3</v>
          </cell>
          <cell r="D537">
            <v>372.66250000000002</v>
          </cell>
          <cell r="E537">
            <v>298.13</v>
          </cell>
          <cell r="F537" t="str">
            <v>EMLURB</v>
          </cell>
        </row>
        <row r="538">
          <cell r="A538" t="str">
            <v/>
          </cell>
          <cell r="D538">
            <v>0</v>
          </cell>
        </row>
        <row r="539">
          <cell r="A539" t="str">
            <v>06.03.060</v>
          </cell>
          <cell r="B539" t="str">
            <v>CONCRETO ESTRUTURAL, FCK 18 MPA, CONDICAO B (NBR-12655),LANCADO SOBRE O TERRENO OU EM FUNDACOES E ADENSADO.</v>
          </cell>
          <cell r="C539" t="str">
            <v>m3</v>
          </cell>
          <cell r="D539">
            <v>348.13749999999999</v>
          </cell>
          <cell r="E539">
            <v>278.51</v>
          </cell>
          <cell r="F539" t="str">
            <v>EMLURB</v>
          </cell>
        </row>
        <row r="540">
          <cell r="A540" t="str">
            <v/>
          </cell>
          <cell r="D540">
            <v>0</v>
          </cell>
        </row>
        <row r="541">
          <cell r="A541" t="str">
            <v>06.03.070</v>
          </cell>
          <cell r="B541" t="str">
            <v>CONCRETO ESTRUTURAL, FCK 18 MPA, CONDICAO B (NBR-12655),LANCADO EM ESTRUTURAS E ADENSADO.</v>
          </cell>
          <cell r="C541" t="str">
            <v>m3</v>
          </cell>
          <cell r="D541">
            <v>384.92500000000001</v>
          </cell>
          <cell r="E541">
            <v>307.94</v>
          </cell>
          <cell r="F541" t="str">
            <v>EMLURB</v>
          </cell>
        </row>
        <row r="542">
          <cell r="A542" t="str">
            <v/>
          </cell>
          <cell r="D542">
            <v>0</v>
          </cell>
        </row>
        <row r="543">
          <cell r="A543" t="str">
            <v>06.03.080</v>
          </cell>
          <cell r="B543" t="str">
            <v>CONCRETO ESTRUTURAL, FCK 20 MPA, CONDICAO B (NBR-12655),LANCADO SOBRE O TERRENO OU EM FUNDACOES E ADENSADO.</v>
          </cell>
          <cell r="C543" t="str">
            <v>m3</v>
          </cell>
          <cell r="D543">
            <v>355.8125</v>
          </cell>
          <cell r="E543">
            <v>284.64999999999998</v>
          </cell>
          <cell r="F543" t="str">
            <v>EMLURB</v>
          </cell>
        </row>
        <row r="544">
          <cell r="A544" t="str">
            <v/>
          </cell>
          <cell r="D544">
            <v>0</v>
          </cell>
        </row>
        <row r="545">
          <cell r="A545" t="str">
            <v>06.03.090</v>
          </cell>
          <cell r="B545" t="str">
            <v>CONCRETO ESTRUTURAL, FCK 20 MPA, CONDICAO B (NBR-12655),LANCADO EM ESTRUTURAS E ADENSADO.</v>
          </cell>
          <cell r="C545" t="str">
            <v>m3</v>
          </cell>
          <cell r="D545">
            <v>392.59999999999997</v>
          </cell>
          <cell r="E545">
            <v>314.08</v>
          </cell>
          <cell r="F545" t="str">
            <v>EMLURB</v>
          </cell>
        </row>
        <row r="546">
          <cell r="A546" t="str">
            <v/>
          </cell>
          <cell r="D546">
            <v>0</v>
          </cell>
        </row>
        <row r="547">
          <cell r="A547" t="str">
            <v>06.03.091</v>
          </cell>
          <cell r="B547" t="str">
            <v>CONCRETO ESTRUTURAL, FCK 25 MPA, CONDICAO A (NBR 12655) LANCADO SOBRE O TERRENO OU EM FUNDACOES E ADENSADO.</v>
          </cell>
          <cell r="C547" t="str">
            <v>m3</v>
          </cell>
          <cell r="D547">
            <v>363.4375</v>
          </cell>
          <cell r="E547">
            <v>290.75</v>
          </cell>
          <cell r="F547" t="str">
            <v>EMLURB</v>
          </cell>
        </row>
        <row r="548">
          <cell r="A548" t="str">
            <v/>
          </cell>
          <cell r="D548">
            <v>0</v>
          </cell>
        </row>
        <row r="549">
          <cell r="A549" t="str">
            <v>06.03.092</v>
          </cell>
          <cell r="B549" t="str">
            <v>CONCRETO ESTRUTURAL, FCK 25 MPA, CONDICAO A (NBR 12655) LANCADO EM ESTRUTURAS E ADENSADO.</v>
          </cell>
          <cell r="C549" t="str">
            <v>m3</v>
          </cell>
          <cell r="D549">
            <v>400.22500000000002</v>
          </cell>
          <cell r="E549">
            <v>320.18</v>
          </cell>
          <cell r="F549" t="str">
            <v>EMLURB</v>
          </cell>
        </row>
        <row r="550">
          <cell r="A550" t="str">
            <v/>
          </cell>
          <cell r="D550">
            <v>0</v>
          </cell>
        </row>
        <row r="551">
          <cell r="A551" t="str">
            <v>06.03.093</v>
          </cell>
          <cell r="B551" t="str">
            <v>CONCRETO ESTRUTURAL, FCK 30 MPA, CONDICAO A (NBR 12655) LANCADO SOBRE O TERRENO OU EM FUNDACOES E ADENSADO.</v>
          </cell>
          <cell r="C551" t="str">
            <v>m3</v>
          </cell>
          <cell r="D551">
            <v>393.5</v>
          </cell>
          <cell r="E551">
            <v>314.8</v>
          </cell>
          <cell r="F551" t="str">
            <v>EMLURB</v>
          </cell>
        </row>
        <row r="552">
          <cell r="A552" t="str">
            <v/>
          </cell>
          <cell r="D552">
            <v>0</v>
          </cell>
        </row>
        <row r="553">
          <cell r="A553" t="str">
            <v>06.03.094</v>
          </cell>
          <cell r="B553" t="str">
            <v>CONCRETO ESTRUTURAL, FCK 30 MPA, CONDICAO A (NBR 12655) LANCADO EM ESTRUTURAS E ADENSADO.</v>
          </cell>
          <cell r="C553" t="str">
            <v>m3</v>
          </cell>
          <cell r="D553">
            <v>430.28750000000002</v>
          </cell>
          <cell r="E553">
            <v>344.23</v>
          </cell>
          <cell r="F553" t="str">
            <v>EMLURB</v>
          </cell>
        </row>
        <row r="554">
          <cell r="A554" t="str">
            <v/>
          </cell>
          <cell r="D554">
            <v>0</v>
          </cell>
        </row>
        <row r="555">
          <cell r="A555" t="str">
            <v>06.03.095</v>
          </cell>
          <cell r="B555" t="str">
            <v>CONCRETO ESTRUTURAL, FCK 35 MPA, CONDICAO A (NBR 12655) LANCADO SOBRE O TERRENO OU EM FUNDACOES E ADENSADO.</v>
          </cell>
          <cell r="C555" t="str">
            <v>m3</v>
          </cell>
          <cell r="D555">
            <v>413.47499999999997</v>
          </cell>
          <cell r="E555">
            <v>330.78</v>
          </cell>
          <cell r="F555" t="str">
            <v>EMLURB</v>
          </cell>
        </row>
        <row r="556">
          <cell r="A556" t="str">
            <v/>
          </cell>
          <cell r="D556">
            <v>0</v>
          </cell>
        </row>
        <row r="557">
          <cell r="A557" t="str">
            <v>06.03.096</v>
          </cell>
          <cell r="B557" t="str">
            <v>CONCRETO ESTRUTURAL, FCK 35 MPA, CONDICAO A (NBR 12655) LANCADO EM ESTRUTURAS E ADENSADO.</v>
          </cell>
          <cell r="C557" t="str">
            <v>m3</v>
          </cell>
          <cell r="D557">
            <v>450.26249999999999</v>
          </cell>
          <cell r="E557">
            <v>360.21</v>
          </cell>
          <cell r="F557" t="str">
            <v>EMLURB</v>
          </cell>
        </row>
        <row r="558">
          <cell r="A558" t="str">
            <v/>
          </cell>
          <cell r="D558">
            <v>0</v>
          </cell>
        </row>
        <row r="559">
          <cell r="A559" t="str">
            <v>06.03.097</v>
          </cell>
          <cell r="B559" t="str">
            <v>CONCRETO ESTRUTURAL, FCK 40 MPA, CONDICAO A (NBR 12655) LANCADO SOBRE O TERRENO OU EM FUNDACOES E ADENSADO.</v>
          </cell>
          <cell r="C559" t="str">
            <v>m3</v>
          </cell>
          <cell r="D559">
            <v>431.1875</v>
          </cell>
          <cell r="E559">
            <v>344.95</v>
          </cell>
          <cell r="F559" t="str">
            <v>EMLURB</v>
          </cell>
        </row>
        <row r="560">
          <cell r="A560" t="str">
            <v/>
          </cell>
          <cell r="D560">
            <v>0</v>
          </cell>
        </row>
        <row r="561">
          <cell r="A561" t="str">
            <v>06.03.098</v>
          </cell>
          <cell r="B561" t="str">
            <v>CONCRETO ESTRUTURAL, FCK 40 MPA, CONDICAO A (NBR 12655) LANCADO EM ESTRUTURAS E ADENSADO.</v>
          </cell>
          <cell r="C561" t="str">
            <v>m3</v>
          </cell>
          <cell r="D561">
            <v>467.97500000000002</v>
          </cell>
          <cell r="E561">
            <v>374.38</v>
          </cell>
          <cell r="F561" t="str">
            <v>EMLURB</v>
          </cell>
        </row>
        <row r="562">
          <cell r="A562" t="str">
            <v/>
          </cell>
          <cell r="D562">
            <v>0</v>
          </cell>
        </row>
        <row r="563">
          <cell r="A563" t="str">
            <v>06.03.100</v>
          </cell>
          <cell r="B563" t="str">
            <v>CONCRETO ARMADO PRONTO, FCK 15 MPA,CONDICAO B (NBR-12655), LANCADO EM FUNDACOES E ADENSADO, INCLUSIVE FORMA, ESCORAMENTO E FERRAGEM.</v>
          </cell>
          <cell r="C563" t="str">
            <v>m3</v>
          </cell>
          <cell r="D563">
            <v>1177.75</v>
          </cell>
          <cell r="E563">
            <v>942.2</v>
          </cell>
          <cell r="F563" t="str">
            <v>EMLURB</v>
          </cell>
        </row>
        <row r="564">
          <cell r="A564" t="str">
            <v/>
          </cell>
          <cell r="D564">
            <v>0</v>
          </cell>
        </row>
        <row r="565">
          <cell r="A565" t="str">
            <v>06.03.101</v>
          </cell>
          <cell r="B565" t="str">
            <v>CONCRETO ARMADO PRONTO, FCK 18 MPA,CONDICAO B (NBR 12655), LANCADO EM FUNDACOES E ADENSADO, INCLUSIVE FORMA, ESCORAMENTO E FERRAGEM.</v>
          </cell>
          <cell r="C565" t="str">
            <v>m3</v>
          </cell>
          <cell r="D565">
            <v>1190.0125</v>
          </cell>
          <cell r="E565">
            <v>952.01</v>
          </cell>
          <cell r="F565" t="str">
            <v>EMLURB</v>
          </cell>
        </row>
        <row r="566">
          <cell r="A566" t="str">
            <v/>
          </cell>
          <cell r="D566">
            <v>0</v>
          </cell>
        </row>
        <row r="567">
          <cell r="A567" t="str">
            <v>06.03.102</v>
          </cell>
          <cell r="B567" t="str">
            <v>CONCRETO ARMADO PRONTO, FCK 20 MPA,CONDICAO B (NBR 12655), LANCADO EM FUNDACOES E ADENSADO, INCLUSIVE FORMA, ESCORAMENTO E FERRAGEM.</v>
          </cell>
          <cell r="C567" t="str">
            <v>m3</v>
          </cell>
          <cell r="D567">
            <v>1197.6875</v>
          </cell>
          <cell r="E567">
            <v>958.15</v>
          </cell>
          <cell r="F567" t="str">
            <v>EMLURB</v>
          </cell>
        </row>
        <row r="568">
          <cell r="A568" t="str">
            <v/>
          </cell>
          <cell r="D568">
            <v>0</v>
          </cell>
        </row>
        <row r="569">
          <cell r="A569" t="str">
            <v>06.03.103</v>
          </cell>
          <cell r="B569" t="str">
            <v>CONCRETO ARMADO PRONTO, FCK 25 MPA CONDICAO A (NBR 12655), LANCADO EM FUNDACOES E ADENSADO, INCLUSIVE FORMA, ESCORAMENTO E FERRAGEM.</v>
          </cell>
          <cell r="C569" t="str">
            <v>m3</v>
          </cell>
          <cell r="D569">
            <v>1205.3125</v>
          </cell>
          <cell r="E569">
            <v>964.25</v>
          </cell>
          <cell r="F569" t="str">
            <v>EMLURB</v>
          </cell>
        </row>
        <row r="570">
          <cell r="A570" t="str">
            <v/>
          </cell>
          <cell r="D570">
            <v>0</v>
          </cell>
        </row>
        <row r="571">
          <cell r="A571" t="str">
            <v>06.03.104</v>
          </cell>
          <cell r="B571" t="str">
            <v>CONCRETO ARMADO PRONTO, FCK 30 MPA CONDICAO A (NBR 12655), LANCADO EM FUNDACOES E ADENSADO, INCLUSIVE FORMA, ESCORAMENTO E FERRAGEM.</v>
          </cell>
          <cell r="C571" t="str">
            <v>m3</v>
          </cell>
          <cell r="D571">
            <v>1235.375</v>
          </cell>
          <cell r="E571">
            <v>988.3</v>
          </cell>
          <cell r="F571" t="str">
            <v>EMLURB</v>
          </cell>
        </row>
        <row r="572">
          <cell r="A572" t="str">
            <v/>
          </cell>
          <cell r="D572">
            <v>0</v>
          </cell>
        </row>
        <row r="573">
          <cell r="A573" t="str">
            <v>06.03.105</v>
          </cell>
          <cell r="B573" t="str">
            <v>CONCRETO ARMADO PRONTO, FCK 35 MPA, CONDICO A (NBR 12655), LANCADO EM FUNDACOES E ADENSADO, INCLUSIVE FORMA, ESCORAMENTO E FERRAGEM.</v>
          </cell>
          <cell r="C573" t="str">
            <v>m3</v>
          </cell>
          <cell r="D573">
            <v>1255.3499999999999</v>
          </cell>
          <cell r="E573">
            <v>1004.28</v>
          </cell>
          <cell r="F573" t="str">
            <v>EMLURB</v>
          </cell>
        </row>
        <row r="574">
          <cell r="A574" t="str">
            <v/>
          </cell>
          <cell r="D574">
            <v>0</v>
          </cell>
        </row>
        <row r="575">
          <cell r="A575" t="str">
            <v>06.03.106</v>
          </cell>
          <cell r="B575" t="str">
            <v>CONCRETO ARMADO PRONTO, FCK 40 MPA,CONDICAO A (NBR 12655), LANCADO EM FUNDACOES E ADENSADO, INCLUSIVE FORMA, ESCORAMENTO E FERRAGEM.</v>
          </cell>
          <cell r="C575" t="str">
            <v>m3</v>
          </cell>
          <cell r="D575">
            <v>1273.0625</v>
          </cell>
          <cell r="E575">
            <v>1018.45</v>
          </cell>
          <cell r="F575" t="str">
            <v>EMLURB</v>
          </cell>
        </row>
        <row r="576">
          <cell r="A576" t="str">
            <v/>
          </cell>
          <cell r="D576">
            <v>0</v>
          </cell>
        </row>
        <row r="577">
          <cell r="A577" t="str">
            <v>06.03.110</v>
          </cell>
          <cell r="B577" t="str">
            <v>CONCRETO ARMADO PRONTO, FCK 15 MPA,CONDICAO B (NBR-12655), LANCADO EM LAJES E ADENSADO, INCLUSIVE FORMA, ESCORAMENTO E FERRAGEM.</v>
          </cell>
          <cell r="C577" t="str">
            <v>m3</v>
          </cell>
          <cell r="D577">
            <v>1434.1</v>
          </cell>
          <cell r="E577">
            <v>1147.28</v>
          </cell>
          <cell r="F577" t="str">
            <v>EMLURB</v>
          </cell>
        </row>
        <row r="578">
          <cell r="A578" t="str">
            <v/>
          </cell>
          <cell r="D578">
            <v>0</v>
          </cell>
        </row>
        <row r="579">
          <cell r="A579" t="str">
            <v>06.03.111</v>
          </cell>
          <cell r="B579" t="str">
            <v>CONCRETO ARMADO PRONTO, FCK 18 MPA,CONDICAO B (NBR 12655), LANCADO EM LAJES E ADENSADO, INCLUSIVE FORMA, ESCORAMENTO E FERRAGEM.</v>
          </cell>
          <cell r="C579" t="str">
            <v>m3</v>
          </cell>
          <cell r="D579">
            <v>1446.3625</v>
          </cell>
          <cell r="E579">
            <v>1157.0899999999999</v>
          </cell>
          <cell r="F579" t="str">
            <v>EMLURB</v>
          </cell>
        </row>
        <row r="580">
          <cell r="A580" t="str">
            <v/>
          </cell>
          <cell r="D580">
            <v>0</v>
          </cell>
        </row>
        <row r="581">
          <cell r="A581" t="str">
            <v>06.03.112</v>
          </cell>
          <cell r="B581" t="str">
            <v>CONCRETO ARMADO PRONTO, FCK 20 MPA,CONDICAO B (NBR 12655), LANCADO EM LAJES E ADENSADO, INCLUSIVE FORMA, ESCORAMENTO E FERRAGEM.</v>
          </cell>
          <cell r="C581" t="str">
            <v>m3</v>
          </cell>
          <cell r="D581">
            <v>1454.0374999999999</v>
          </cell>
          <cell r="E581">
            <v>1163.23</v>
          </cell>
          <cell r="F581" t="str">
            <v>EMLURB</v>
          </cell>
        </row>
        <row r="582">
          <cell r="A582" t="str">
            <v/>
          </cell>
          <cell r="D582">
            <v>0</v>
          </cell>
        </row>
        <row r="583">
          <cell r="A583" t="str">
            <v>06.03.113</v>
          </cell>
          <cell r="B583" t="str">
            <v>CONCRETO ARMADO PRONTO, FCK 25 MPA,CONDICAO A (NBR 12655), LANCADO EM LAJES E ADENSADO, INCLUSIVE FORMA, ESCORAMENTO E FERRAGEM.</v>
          </cell>
          <cell r="C583" t="str">
            <v>m3</v>
          </cell>
          <cell r="D583">
            <v>1461.6624999999999</v>
          </cell>
          <cell r="E583">
            <v>1169.33</v>
          </cell>
          <cell r="F583" t="str">
            <v>EMLURB</v>
          </cell>
        </row>
        <row r="584">
          <cell r="A584" t="str">
            <v/>
          </cell>
          <cell r="D584">
            <v>0</v>
          </cell>
        </row>
        <row r="585">
          <cell r="A585" t="str">
            <v>06.03.114</v>
          </cell>
          <cell r="B585" t="str">
            <v>CONCRETO ARMADO PRONTO, FCK 30 MPA,CONDICAO A (NBR 12655), LANCADO EM LAJES E ADENSADO, INCLUSIVE FORMA, ESCORAMENTO E FERRAGEM.</v>
          </cell>
          <cell r="C585" t="str">
            <v>m3</v>
          </cell>
          <cell r="D585">
            <v>1491.7250000000001</v>
          </cell>
          <cell r="E585">
            <v>1193.3800000000001</v>
          </cell>
          <cell r="F585" t="str">
            <v>EMLURB</v>
          </cell>
        </row>
        <row r="586">
          <cell r="A586" t="str">
            <v/>
          </cell>
          <cell r="D586">
            <v>0</v>
          </cell>
        </row>
        <row r="587">
          <cell r="A587" t="str">
            <v>06.03.115</v>
          </cell>
          <cell r="B587" t="str">
            <v>CONCRETO ARMADO PRONTO, FCK 35 MPA,CONDICAO A (NBR 12655), LANCADO EM LAJES E ADENSADO, INCLUSIVE FORMA, ESCORAMENTO E FERRAGEM.</v>
          </cell>
          <cell r="C587" t="str">
            <v>m3</v>
          </cell>
          <cell r="D587">
            <v>1511.6999999999998</v>
          </cell>
          <cell r="E587">
            <v>1209.3599999999999</v>
          </cell>
          <cell r="F587" t="str">
            <v>EMLURB</v>
          </cell>
        </row>
        <row r="588">
          <cell r="A588" t="str">
            <v/>
          </cell>
          <cell r="D588">
            <v>0</v>
          </cell>
        </row>
        <row r="589">
          <cell r="A589" t="str">
            <v>06.03.116</v>
          </cell>
          <cell r="B589" t="str">
            <v>CONCRETO ARMADO PRONTO, FCK 40 MPA,CONDICAO A (NBR 12655), LANCADO EM LAJES E ADENSADO, INCLUSIVE FORMA, ESCORAMENTO E FERRAGEM.</v>
          </cell>
          <cell r="C589" t="str">
            <v>m3</v>
          </cell>
          <cell r="D589">
            <v>1529.4124999999999</v>
          </cell>
          <cell r="E589">
            <v>1223.53</v>
          </cell>
          <cell r="F589" t="str">
            <v>EMLURB</v>
          </cell>
        </row>
        <row r="590">
          <cell r="A590" t="str">
            <v/>
          </cell>
          <cell r="D590">
            <v>0</v>
          </cell>
        </row>
        <row r="591">
          <cell r="A591" t="str">
            <v>06.03.120</v>
          </cell>
          <cell r="B591" t="str">
            <v>CONCRETO ARMADO PRONTO, FCK 15 MPA,CONDICAO B (NBR-12655), LANCADO EM VIGAS E ADENSADO, INCLUSIVE FORMA, ESCORAMENTO E FERRAGEM.</v>
          </cell>
          <cell r="C591" t="str">
            <v>m3</v>
          </cell>
          <cell r="D591">
            <v>1711.05</v>
          </cell>
          <cell r="E591">
            <v>1368.84</v>
          </cell>
          <cell r="F591" t="str">
            <v>EMLURB</v>
          </cell>
        </row>
        <row r="592">
          <cell r="A592" t="str">
            <v/>
          </cell>
          <cell r="D592">
            <v>0</v>
          </cell>
        </row>
        <row r="593">
          <cell r="A593" t="str">
            <v>06.03.121</v>
          </cell>
          <cell r="B593" t="str">
            <v>CONCRETO ARMADO PRONTO, FCK 18 MPA,CONDICAO B (NBR 12655), LANCADO EM VIGAS E ADENSADO, INCLUSIVE FORMA, ESCORAMENTO E FERRAGEM.</v>
          </cell>
          <cell r="C593" t="str">
            <v>m3</v>
          </cell>
          <cell r="D593">
            <v>1723.3125</v>
          </cell>
          <cell r="E593">
            <v>1378.65</v>
          </cell>
          <cell r="F593" t="str">
            <v>EMLURB</v>
          </cell>
        </row>
        <row r="594">
          <cell r="A594" t="str">
            <v/>
          </cell>
          <cell r="D594">
            <v>0</v>
          </cell>
        </row>
        <row r="595">
          <cell r="A595" t="str">
            <v>06.03.122</v>
          </cell>
          <cell r="B595" t="str">
            <v>CONCRETO ARMADO PRONTO, FCK 20 MPA,CONDICAO B (NBR 12655), LANCADO EM VIGAS E ADENSADO, INCLUSIVE FORMA, ESCORAMENTO E FERRAGEM.</v>
          </cell>
          <cell r="C595" t="str">
            <v>m3</v>
          </cell>
          <cell r="D595">
            <v>1730.9875</v>
          </cell>
          <cell r="E595">
            <v>1384.79</v>
          </cell>
          <cell r="F595" t="str">
            <v>EMLURB</v>
          </cell>
        </row>
        <row r="596">
          <cell r="A596" t="str">
            <v/>
          </cell>
          <cell r="D596">
            <v>0</v>
          </cell>
        </row>
        <row r="597">
          <cell r="A597" t="str">
            <v>06.03.123</v>
          </cell>
          <cell r="B597" t="str">
            <v>CONCRETO ARMADO PRONTO, FCK 25 MPA,CONDICAO A (NBR 12655), LANCADO EM VIGAS E ADENSADO, INCLUSIVE FORMA, ESCORAMENTO E FERRAGEM.</v>
          </cell>
          <cell r="C597" t="str">
            <v>m3</v>
          </cell>
          <cell r="D597">
            <v>1738.6125000000002</v>
          </cell>
          <cell r="E597">
            <v>1390.89</v>
          </cell>
          <cell r="F597" t="str">
            <v>EMLURB</v>
          </cell>
        </row>
        <row r="598">
          <cell r="A598" t="str">
            <v/>
          </cell>
          <cell r="D598">
            <v>0</v>
          </cell>
        </row>
        <row r="599">
          <cell r="A599" t="str">
            <v>06.03.124</v>
          </cell>
          <cell r="B599" t="str">
            <v>CONCRETO ARMADO PRONTO, FCK 30 MPA,CONDICAO A (NBR 12655), LANCADO EM VIGAS E ADENSADO, INCLUSIVE FORMA, ESCORAMENTO E FERRAGEM.</v>
          </cell>
          <cell r="C599" t="str">
            <v>m3</v>
          </cell>
          <cell r="D599">
            <v>1768.6750000000002</v>
          </cell>
          <cell r="E599">
            <v>1414.94</v>
          </cell>
          <cell r="F599" t="str">
            <v>EMLURB</v>
          </cell>
        </row>
        <row r="600">
          <cell r="A600" t="str">
            <v/>
          </cell>
          <cell r="D600">
            <v>0</v>
          </cell>
        </row>
        <row r="601">
          <cell r="A601" t="str">
            <v>06.03.125</v>
          </cell>
          <cell r="B601" t="str">
            <v>CONCRETO ARMADO PRONTO, FCK 35 MPA,CONDICAO A (NBR 12655), LANCADO EM VIGAS E ADENSADO, INCLUSIVE FORMA, ESCORAMENTO E FERRAGEM.</v>
          </cell>
          <cell r="C601" t="str">
            <v>m3</v>
          </cell>
          <cell r="D601">
            <v>1788.65</v>
          </cell>
          <cell r="E601">
            <v>1430.92</v>
          </cell>
          <cell r="F601" t="str">
            <v>EMLURB</v>
          </cell>
        </row>
        <row r="602">
          <cell r="A602" t="str">
            <v/>
          </cell>
          <cell r="D602">
            <v>0</v>
          </cell>
        </row>
        <row r="603">
          <cell r="A603" t="str">
            <v>06.03.126</v>
          </cell>
          <cell r="B603" t="str">
            <v>CONCRETO ARMADO PRONTO, FCK 40 MPA,CONDICAO A (NBR 12655), LANCADO EM VIGAS E ADENSADO, INCLUSIVE FORMA, ESCORAMENTO E FERRAGEM.</v>
          </cell>
          <cell r="C603" t="str">
            <v>m3</v>
          </cell>
          <cell r="D603">
            <v>1806.3625</v>
          </cell>
          <cell r="E603">
            <v>1445.09</v>
          </cell>
          <cell r="F603" t="str">
            <v>EMLURB</v>
          </cell>
        </row>
        <row r="604">
          <cell r="A604" t="str">
            <v/>
          </cell>
          <cell r="D604">
            <v>0</v>
          </cell>
        </row>
        <row r="605">
          <cell r="A605" t="str">
            <v>06.03.130</v>
          </cell>
          <cell r="B605" t="str">
            <v>CONCRETO ARMADO PRONTO, FCK 15 MPA,CONDICAO B (NBR-12655),LANCADO EM PILARES E ADENSADO,INCLUSIVE FORMA, ESCORAMENTO E FERRAGEM.</v>
          </cell>
          <cell r="C605" t="str">
            <v>m3</v>
          </cell>
          <cell r="D605">
            <v>2017.85</v>
          </cell>
          <cell r="E605">
            <v>1614.28</v>
          </cell>
          <cell r="F605" t="str">
            <v>EMLURB</v>
          </cell>
        </row>
        <row r="606">
          <cell r="A606" t="str">
            <v/>
          </cell>
          <cell r="D606">
            <v>0</v>
          </cell>
        </row>
        <row r="607">
          <cell r="A607" t="str">
            <v>06.03.131</v>
          </cell>
          <cell r="B607" t="str">
            <v>CONCRETO ARMADO PRONTO, FCK 18 MPA,CONDICAO B (NBR 12655),LANCADO EM PILARES E ADENSADO,INCLUSIVE FORMA, ESCORAMENTO E FERRAGEM.</v>
          </cell>
          <cell r="C607" t="str">
            <v>m3</v>
          </cell>
          <cell r="D607">
            <v>2030.1125</v>
          </cell>
          <cell r="E607">
            <v>1624.09</v>
          </cell>
          <cell r="F607" t="str">
            <v>EMLURB</v>
          </cell>
        </row>
        <row r="608">
          <cell r="A608" t="str">
            <v/>
          </cell>
          <cell r="D608">
            <v>0</v>
          </cell>
        </row>
        <row r="609">
          <cell r="A609" t="str">
            <v>06.03.132</v>
          </cell>
          <cell r="B609" t="str">
            <v>CONCRETO ARMADO PRONTO, FCK 20 MPA,CONDICAO B (NBR 12655),LANCADO EM PILARES E ADENSADO,INCLUSIVE FORMA, ESCORAMENTO E FERRAGEM.</v>
          </cell>
          <cell r="C609" t="str">
            <v>m3</v>
          </cell>
          <cell r="D609">
            <v>2037.7874999999999</v>
          </cell>
          <cell r="E609">
            <v>1630.23</v>
          </cell>
          <cell r="F609" t="str">
            <v>EMLURB</v>
          </cell>
        </row>
        <row r="610">
          <cell r="A610" t="str">
            <v/>
          </cell>
          <cell r="D610">
            <v>0</v>
          </cell>
        </row>
        <row r="611">
          <cell r="A611" t="str">
            <v>06.03.133</v>
          </cell>
          <cell r="B611" t="str">
            <v>CONCRETO ARMADO PRONTO, FCK 25 MPA,CONDICAO A (NBR 12655),LANCADO EM PILARES E ADENSADO,INCLUSIVE FORMA, ESCORAMENTO E FERRAGEM.</v>
          </cell>
          <cell r="C611" t="str">
            <v>m3</v>
          </cell>
          <cell r="D611">
            <v>2045.4124999999999</v>
          </cell>
          <cell r="E611">
            <v>1636.33</v>
          </cell>
          <cell r="F611" t="str">
            <v>EMLURB</v>
          </cell>
        </row>
        <row r="612">
          <cell r="A612" t="str">
            <v/>
          </cell>
          <cell r="D612">
            <v>0</v>
          </cell>
        </row>
        <row r="613">
          <cell r="A613" t="str">
            <v>06.03.134</v>
          </cell>
          <cell r="B613" t="str">
            <v>CONCRETO ARMADO PRONTO, FCK 30 MPA,CONDICAO A (NBR 12655),LANCADO EM PILARES E ADENSADO,INCLUSIVE FORMA, ESCORAMENTO E FERRAGEM.</v>
          </cell>
          <cell r="C613" t="str">
            <v>m3</v>
          </cell>
          <cell r="D613">
            <v>2075.4750000000004</v>
          </cell>
          <cell r="E613">
            <v>1660.38</v>
          </cell>
          <cell r="F613" t="str">
            <v>EMLURB</v>
          </cell>
        </row>
        <row r="614">
          <cell r="A614" t="str">
            <v/>
          </cell>
          <cell r="D614">
            <v>0</v>
          </cell>
        </row>
        <row r="615">
          <cell r="A615" t="str">
            <v>06.03.135</v>
          </cell>
          <cell r="B615" t="str">
            <v>CONCRETO ARMADO PRONTO, FCK 35 MPA,CONDICAO A (NBR 12655),LANCADO EM PILARES E ADENSADO,INCLUSIVE FORMA, ESCORAMENTO E FERRAGEM.</v>
          </cell>
          <cell r="C615" t="str">
            <v>m3</v>
          </cell>
          <cell r="D615">
            <v>2095.4499999999998</v>
          </cell>
          <cell r="E615">
            <v>1676.36</v>
          </cell>
          <cell r="F615" t="str">
            <v>EMLURB</v>
          </cell>
        </row>
        <row r="616">
          <cell r="A616" t="str">
            <v/>
          </cell>
          <cell r="D616">
            <v>0</v>
          </cell>
        </row>
        <row r="617">
          <cell r="A617" t="str">
            <v>06.03.136</v>
          </cell>
          <cell r="B617" t="str">
            <v>CONCRETO ARMADO PRONTO, FCK 40 MPA,CONDICAO A (NBR 12655),LANCADO EM PILARES E ADENSAD0,INCLUSIVE FORMA, ESCORAMENTO E FERRAGEM.</v>
          </cell>
          <cell r="C617" t="str">
            <v>m3</v>
          </cell>
          <cell r="D617">
            <v>2113.1624999999999</v>
          </cell>
          <cell r="E617">
            <v>1690.53</v>
          </cell>
          <cell r="F617" t="str">
            <v>EMLURB</v>
          </cell>
        </row>
        <row r="618">
          <cell r="A618" t="str">
            <v/>
          </cell>
          <cell r="D618">
            <v>0</v>
          </cell>
        </row>
        <row r="619">
          <cell r="A619" t="str">
            <v>06.03.140</v>
          </cell>
          <cell r="B619" t="str">
            <v>CONCRETO ARMADO PRONTO, FCK 15 MPA,CONDICAO B (NBR-12655),LANCADO EM QUALQUER TIPO DE ESTRUTURA E ADENSADO, INCLUSIVE FORMA, ESCORAMENTO E FERRAGEM.</v>
          </cell>
          <cell r="C619" t="str">
            <v>m3</v>
          </cell>
          <cell r="D619">
            <v>1706.6875</v>
          </cell>
          <cell r="E619">
            <v>1365.35</v>
          </cell>
          <cell r="F619" t="str">
            <v>EMLURB</v>
          </cell>
        </row>
        <row r="620">
          <cell r="A620" t="str">
            <v/>
          </cell>
          <cell r="D620">
            <v>0</v>
          </cell>
        </row>
        <row r="621">
          <cell r="A621" t="str">
            <v>06.03.141</v>
          </cell>
          <cell r="B621" t="str">
            <v>CONCRETO ARMADO PRONTO, FCK 18 MPA,CONDICAO B (NBR 12655),LANCADO EM QUALQUER TIPO DE ESTRUTURA E ADENSADO, INCLUSIVE FORMA, ESCORAMENTO E FERRAGEM.</v>
          </cell>
          <cell r="C621" t="str">
            <v>m3</v>
          </cell>
          <cell r="D621">
            <v>1718.95</v>
          </cell>
          <cell r="E621">
            <v>1375.16</v>
          </cell>
          <cell r="F621" t="str">
            <v>EMLURB</v>
          </cell>
        </row>
        <row r="622">
          <cell r="A622" t="str">
            <v/>
          </cell>
          <cell r="D622">
            <v>0</v>
          </cell>
        </row>
        <row r="623">
          <cell r="A623" t="str">
            <v>06.03.142</v>
          </cell>
          <cell r="B623" t="str">
            <v>CONCRETO ARMADO PRONTO, FCK 20 MPA,CONDICAO B (NBR 12655),LANCADO EM QUALQUER TIPO DE ESTRUTURA E ADENSADO, INCLUSIVE FORMA, ESCORAMENTO E FERRAGEM.</v>
          </cell>
          <cell r="C623" t="str">
            <v>m3</v>
          </cell>
          <cell r="D623">
            <v>1726.625</v>
          </cell>
          <cell r="E623">
            <v>1381.3</v>
          </cell>
          <cell r="F623" t="str">
            <v>EMLURB</v>
          </cell>
        </row>
        <row r="624">
          <cell r="A624" t="str">
            <v/>
          </cell>
          <cell r="D624">
            <v>0</v>
          </cell>
        </row>
        <row r="625">
          <cell r="A625" t="str">
            <v>06.03.143</v>
          </cell>
          <cell r="B625" t="str">
            <v>CONCRETO ARMADO PRONTO, FCK 25 MPA,CONDICAO A (NBR 12655),LANCADO EM QUALQUER TIPO DE ESTRUTURA E ADENSADO, INCLUSIVE FORMA, ESCORAMENTO E FERRAGEM.</v>
          </cell>
          <cell r="C625" t="str">
            <v>m3</v>
          </cell>
          <cell r="D625">
            <v>1734.25</v>
          </cell>
          <cell r="E625">
            <v>1387.4</v>
          </cell>
          <cell r="F625" t="str">
            <v>EMLURB</v>
          </cell>
        </row>
        <row r="626">
          <cell r="A626" t="str">
            <v/>
          </cell>
          <cell r="D626">
            <v>0</v>
          </cell>
        </row>
        <row r="627">
          <cell r="A627" t="str">
            <v>06.03.144</v>
          </cell>
          <cell r="B627" t="str">
            <v>CONCRETO ARMADO PRONTO, FCK 30 MPA,CONDICAO A (NBR 12655),LANCADO EM QUALQUER TIPO DE ESTRUTURA E ADENSADO, INCLUSIVE FORMA, ESCORAMENTO E FERRAGEM.</v>
          </cell>
          <cell r="C627" t="str">
            <v>m3</v>
          </cell>
          <cell r="D627">
            <v>1764.3125</v>
          </cell>
          <cell r="E627">
            <v>1411.45</v>
          </cell>
          <cell r="F627" t="str">
            <v>EMLURB</v>
          </cell>
        </row>
        <row r="628">
          <cell r="A628" t="str">
            <v/>
          </cell>
          <cell r="D628">
            <v>0</v>
          </cell>
        </row>
        <row r="629">
          <cell r="A629" t="str">
            <v>06.03.145</v>
          </cell>
          <cell r="B629" t="str">
            <v>CONCRETO ARMADO PRONTO, FCK 35 MPA,CONDICAO A (NBR 12655),LANCADO EM QUALQUER TIPO DE ESTRUTURA E ADENSADO, INCLUSIVE FORMA, ESCORAMENTO E FERRAGEM.</v>
          </cell>
          <cell r="C629" t="str">
            <v>m3</v>
          </cell>
          <cell r="D629">
            <v>1784.2875000000001</v>
          </cell>
          <cell r="E629">
            <v>1427.43</v>
          </cell>
          <cell r="F629" t="str">
            <v>EMLURB</v>
          </cell>
        </row>
        <row r="630">
          <cell r="A630" t="str">
            <v/>
          </cell>
          <cell r="D630">
            <v>0</v>
          </cell>
        </row>
        <row r="631">
          <cell r="A631" t="str">
            <v>06.03.146</v>
          </cell>
          <cell r="B631" t="str">
            <v>CONCRETO ARMADO PRONTO, FCK 40 MPA,CONDICAO A (NBR 12655),LANCADO EM QUALQUER TIPO DE ESTRUTURA E ADENSADO, INCLUSIVE FORMA, ESCORAMENTO E FERRAGEM.</v>
          </cell>
          <cell r="C631" t="str">
            <v>m3</v>
          </cell>
          <cell r="D631">
            <v>1802</v>
          </cell>
          <cell r="E631">
            <v>1441.6</v>
          </cell>
          <cell r="F631" t="str">
            <v>EMLURB</v>
          </cell>
        </row>
        <row r="632">
          <cell r="A632" t="str">
            <v/>
          </cell>
          <cell r="D632">
            <v>0</v>
          </cell>
        </row>
        <row r="633">
          <cell r="A633" t="str">
            <v>06.03.150</v>
          </cell>
          <cell r="B633" t="str">
            <v>CONCRETO APARENTE ARMADO PRONTO, FCK 15 MPA, CONDICAO B (NBR-12655), LANCADO EM LAJES E ADENSADO, INCLUSIVE FORMA,ESCORAMENTO E FERRAGEM.</v>
          </cell>
          <cell r="C633" t="str">
            <v>m3</v>
          </cell>
          <cell r="D633">
            <v>1375.9875</v>
          </cell>
          <cell r="E633">
            <v>1100.79</v>
          </cell>
          <cell r="F633" t="str">
            <v>EMLURB</v>
          </cell>
        </row>
        <row r="634">
          <cell r="A634" t="str">
            <v/>
          </cell>
          <cell r="D634">
            <v>0</v>
          </cell>
        </row>
        <row r="635">
          <cell r="A635" t="str">
            <v>06.03.151</v>
          </cell>
          <cell r="B635" t="str">
            <v>CONCRETO APARENTE ARMADO PRONTO, FCK 18 MPA, CONDICAO B (NBR 12655), LANCADO EM LAJES E ADENSADO, INCLUSIVE FORMA,ESCORAMENTO E FERRAGEM.</v>
          </cell>
          <cell r="C635" t="str">
            <v>m3</v>
          </cell>
          <cell r="D635">
            <v>1388.25</v>
          </cell>
          <cell r="E635">
            <v>1110.5999999999999</v>
          </cell>
          <cell r="F635" t="str">
            <v>EMLURB</v>
          </cell>
        </row>
        <row r="636">
          <cell r="A636" t="str">
            <v/>
          </cell>
          <cell r="D636">
            <v>0</v>
          </cell>
        </row>
        <row r="637">
          <cell r="A637" t="str">
            <v>06.03.152</v>
          </cell>
          <cell r="B637" t="str">
            <v>CONCRETO APARENTE ARMADO PRONTO, FCK 20 MPA, CONDICAO B (NBR 12655), LANCADO EM LAJES E ADENSADO, INCLUSIVE FORMA,ESCORAMENTO E FERRAGEM.</v>
          </cell>
          <cell r="C637" t="str">
            <v>m3</v>
          </cell>
          <cell r="D637">
            <v>1395.925</v>
          </cell>
          <cell r="E637">
            <v>1116.74</v>
          </cell>
          <cell r="F637" t="str">
            <v>EMLURB</v>
          </cell>
        </row>
        <row r="638">
          <cell r="A638" t="str">
            <v/>
          </cell>
          <cell r="D638">
            <v>0</v>
          </cell>
        </row>
        <row r="639">
          <cell r="A639" t="str">
            <v>06.03.153</v>
          </cell>
          <cell r="B639" t="str">
            <v>CONCRETO APARENTE ARMADO PRONTO, FCK 25 MPA, CONDICAO A (NBR 12655), LANCADO EM LAJES E ADENSADO, INCLUSIVE FORMA,ESCORAMENTO E FERRAGEM.</v>
          </cell>
          <cell r="C639" t="str">
            <v>m3</v>
          </cell>
          <cell r="D639">
            <v>1403.55</v>
          </cell>
          <cell r="E639">
            <v>1122.8399999999999</v>
          </cell>
          <cell r="F639" t="str">
            <v>EMLURB</v>
          </cell>
        </row>
        <row r="640">
          <cell r="A640" t="str">
            <v/>
          </cell>
          <cell r="D640">
            <v>0</v>
          </cell>
        </row>
        <row r="641">
          <cell r="A641" t="str">
            <v>06.03.154</v>
          </cell>
          <cell r="B641" t="str">
            <v>CONCRETO APARENTE ARMADO PRONTO, FCK 30 MPA, CONDICAO A (NBR 12655), LANCADO EM LAJES E ADENSADO, INCLUSIVE FORMA,ESCORAMENTO E FERRAGEM.</v>
          </cell>
          <cell r="C641" t="str">
            <v>m3</v>
          </cell>
          <cell r="D641">
            <v>1433.6125000000002</v>
          </cell>
          <cell r="E641">
            <v>1146.8900000000001</v>
          </cell>
          <cell r="F641" t="str">
            <v>EMLURB</v>
          </cell>
        </row>
        <row r="642">
          <cell r="A642" t="str">
            <v/>
          </cell>
          <cell r="D642">
            <v>0</v>
          </cell>
        </row>
        <row r="643">
          <cell r="A643" t="str">
            <v>06.03.155</v>
          </cell>
          <cell r="B643" t="str">
            <v>CONCRETO APARENTE ARMADO PRONTO, FCK 35 MPA, CONDICAO A (NBR 12655), LANCADO EM LAJES E ADENSADO, INCLUSIVE FORMA,ESCORAMENTO E FERRAGEM.</v>
          </cell>
          <cell r="C643" t="str">
            <v>m3</v>
          </cell>
          <cell r="D643">
            <v>1453.5874999999999</v>
          </cell>
          <cell r="E643">
            <v>1162.8699999999999</v>
          </cell>
          <cell r="F643" t="str">
            <v>EMLURB</v>
          </cell>
        </row>
        <row r="644">
          <cell r="A644" t="str">
            <v/>
          </cell>
          <cell r="D644">
            <v>0</v>
          </cell>
        </row>
        <row r="645">
          <cell r="A645" t="str">
            <v>06.03.156</v>
          </cell>
          <cell r="B645" t="str">
            <v>CONCRETO APARENTE ARMADO PRONTO, FCK 40 MPA, CONDICAO A (NBR 12655), LANCADO EM LAJES E ADENSADO, INCLUSIVE FORMA,ESCORAMENTO E FERRAGEM.</v>
          </cell>
          <cell r="C645" t="str">
            <v>m3</v>
          </cell>
          <cell r="D645">
            <v>1471.3</v>
          </cell>
          <cell r="E645">
            <v>1177.04</v>
          </cell>
          <cell r="F645" t="str">
            <v>EMLURB</v>
          </cell>
        </row>
        <row r="646">
          <cell r="A646" t="str">
            <v/>
          </cell>
          <cell r="D646">
            <v>0</v>
          </cell>
        </row>
        <row r="647">
          <cell r="A647" t="str">
            <v>06.03.160</v>
          </cell>
          <cell r="B647" t="str">
            <v>CONCRETO APARENTE ARMADO PRONTO, FCK 15 MPA CONDICAO B (NBR-12655), LANCADO EM VIGAS E ADENSADO,INCLUSIVE FORMA, ESCORAMENTO E FERRAGEM.</v>
          </cell>
          <cell r="C647" t="str">
            <v>m3</v>
          </cell>
          <cell r="D647">
            <v>1726.2</v>
          </cell>
          <cell r="E647">
            <v>1380.96</v>
          </cell>
          <cell r="F647" t="str">
            <v>EMLURB</v>
          </cell>
        </row>
        <row r="648">
          <cell r="A648" t="str">
            <v/>
          </cell>
          <cell r="D648">
            <v>0</v>
          </cell>
        </row>
        <row r="649">
          <cell r="A649" t="str">
            <v>06.03.161</v>
          </cell>
          <cell r="B649" t="str">
            <v>CONCRETO APARENTE ARMADO PRONTO, FCK 18 MPA CONDICAO B (NBR-12655), LANCADO EM VIGAS E ADENSADO,INCLUSIVE FORMA, ESCORAMENTO E FERRAGEM.</v>
          </cell>
          <cell r="C649" t="str">
            <v>m3</v>
          </cell>
          <cell r="D649">
            <v>1738.4625000000001</v>
          </cell>
          <cell r="E649">
            <v>1390.77</v>
          </cell>
          <cell r="F649" t="str">
            <v>EMLURB</v>
          </cell>
        </row>
        <row r="650">
          <cell r="A650" t="str">
            <v/>
          </cell>
          <cell r="D650">
            <v>0</v>
          </cell>
        </row>
        <row r="651">
          <cell r="A651" t="str">
            <v>06.03.162</v>
          </cell>
          <cell r="B651" t="str">
            <v>CONCRETO APARENTE ARMADO PRONTO, FCK 20 MPA CONDICAO B (NBR-12655), LANCADO EM VIGAS E ADENSADO,INCLUSIVE FORMA, ESCORAMENTO E FERRAGEM.</v>
          </cell>
          <cell r="C651" t="str">
            <v>m3</v>
          </cell>
          <cell r="D651">
            <v>1746.1375</v>
          </cell>
          <cell r="E651">
            <v>1396.91</v>
          </cell>
          <cell r="F651" t="str">
            <v>EMLURB</v>
          </cell>
        </row>
        <row r="652">
          <cell r="A652" t="str">
            <v/>
          </cell>
          <cell r="D652">
            <v>0</v>
          </cell>
        </row>
        <row r="653">
          <cell r="A653" t="str">
            <v>06.03.163</v>
          </cell>
          <cell r="B653" t="str">
            <v>CONCRETO APARENTE ARMADO PRONTO, FCK 25 MPA CONDICAO A (NBR-12655), LANCADO EM VIGAS E ADENSADO,INCLUSIVE FORMA, ESCORAMENTO E FERRAGEM.</v>
          </cell>
          <cell r="C653" t="str">
            <v>m3</v>
          </cell>
          <cell r="D653">
            <v>1753.7625</v>
          </cell>
          <cell r="E653">
            <v>1403.01</v>
          </cell>
          <cell r="F653" t="str">
            <v>EMLURB</v>
          </cell>
        </row>
        <row r="654">
          <cell r="A654" t="str">
            <v/>
          </cell>
          <cell r="D654">
            <v>0</v>
          </cell>
        </row>
        <row r="655">
          <cell r="A655" t="str">
            <v>06.03.164</v>
          </cell>
          <cell r="B655" t="str">
            <v>CONCRETO APARENTE ARMADO PRONTO, FCK 30 MPA CONDICAO A (NBR-12655), LANCADO EM VIGAS E ADENSADO,INCLUSIVE FORMA, ESCORAMENTO E FERRAGEM.</v>
          </cell>
          <cell r="C655" t="str">
            <v>m3</v>
          </cell>
          <cell r="D655">
            <v>1783.8249999999998</v>
          </cell>
          <cell r="E655">
            <v>1427.06</v>
          </cell>
          <cell r="F655" t="str">
            <v>EMLURB</v>
          </cell>
        </row>
        <row r="656">
          <cell r="A656" t="str">
            <v/>
          </cell>
          <cell r="D656">
            <v>0</v>
          </cell>
        </row>
        <row r="657">
          <cell r="A657" t="str">
            <v>06.03.165</v>
          </cell>
          <cell r="B657" t="str">
            <v>CONCRETO APARENTE ARMADO PRONTO, FCK 35 MPA CONDICAO A (NBR-12655), LANCADO EM VIGAS E ADENSADO,INCLUSIVE FORMA, ESCORAMENTO E FERRAGEM.</v>
          </cell>
          <cell r="C657" t="str">
            <v>m3</v>
          </cell>
          <cell r="D657">
            <v>1803.8</v>
          </cell>
          <cell r="E657">
            <v>1443.04</v>
          </cell>
          <cell r="F657" t="str">
            <v>EMLURB</v>
          </cell>
        </row>
        <row r="658">
          <cell r="A658" t="str">
            <v/>
          </cell>
          <cell r="D658">
            <v>0</v>
          </cell>
        </row>
        <row r="659">
          <cell r="A659" t="str">
            <v>06.03.166</v>
          </cell>
          <cell r="B659" t="str">
            <v>CONCRETO APARENTE ARMADO PRONTO, FCK 40 MPA CONDICAO A (NBR-12655), LANCADO EM VIGAS E ADENSADO,INCLUSIVE FORMA, ESCORAMENTO E FERRAGEM.</v>
          </cell>
          <cell r="C659" t="str">
            <v>m3</v>
          </cell>
          <cell r="D659">
            <v>1821.5125</v>
          </cell>
          <cell r="E659">
            <v>1457.21</v>
          </cell>
          <cell r="F659" t="str">
            <v>EMLURB</v>
          </cell>
        </row>
        <row r="660">
          <cell r="A660" t="str">
            <v/>
          </cell>
          <cell r="D660">
            <v>0</v>
          </cell>
        </row>
        <row r="661">
          <cell r="A661" t="str">
            <v>06.03.170</v>
          </cell>
          <cell r="B661" t="str">
            <v>CONCRETO APARENTE ARMADO PRONTO, FCK 15 MPA CONDICAO B (NBR-12655), LANCADO EM PILARES E ADENSADO, INCLUSIVE FORMA, ESCORAMENTO E FERRAGEM.</v>
          </cell>
          <cell r="C661" t="str">
            <v>m3</v>
          </cell>
          <cell r="D661">
            <v>2091.1375000000003</v>
          </cell>
          <cell r="E661">
            <v>1672.91</v>
          </cell>
          <cell r="F661" t="str">
            <v>EMLURB</v>
          </cell>
        </row>
        <row r="662">
          <cell r="A662" t="str">
            <v/>
          </cell>
          <cell r="D662">
            <v>0</v>
          </cell>
        </row>
        <row r="663">
          <cell r="A663" t="str">
            <v>06.03.171</v>
          </cell>
          <cell r="B663" t="str">
            <v>CONCRETO APARENTE ARMADO PRONTO, FCK 18 MPA CONDICAO B (NBR-12655), LANCADO EM PILARES E ADENSADO, INCLUSIVE FORMA, ESCORAMENTO E FERRAGEM.</v>
          </cell>
          <cell r="C663" t="str">
            <v>m3</v>
          </cell>
          <cell r="D663">
            <v>2103.4</v>
          </cell>
          <cell r="E663">
            <v>1682.72</v>
          </cell>
          <cell r="F663" t="str">
            <v>EMLURB</v>
          </cell>
        </row>
        <row r="664">
          <cell r="A664" t="str">
            <v/>
          </cell>
          <cell r="D664">
            <v>0</v>
          </cell>
        </row>
        <row r="665">
          <cell r="A665" t="str">
            <v>06.03.172</v>
          </cell>
          <cell r="B665" t="str">
            <v>CONCRETO APARENTE ARMADO PRONTO, FCK 20 MPA CONDICAO B (NBR-12655), LANCADO EM PILARES E ADENSADO, INCLUSIVE FORMA, ESCORAMENTO E FERRAGEM.</v>
          </cell>
          <cell r="C665" t="str">
            <v>m3</v>
          </cell>
          <cell r="D665">
            <v>2111.0749999999998</v>
          </cell>
          <cell r="E665">
            <v>1688.86</v>
          </cell>
          <cell r="F665" t="str">
            <v>EMLURB</v>
          </cell>
        </row>
        <row r="666">
          <cell r="A666" t="str">
            <v/>
          </cell>
          <cell r="D666">
            <v>0</v>
          </cell>
        </row>
        <row r="667">
          <cell r="A667" t="str">
            <v>06.03.173</v>
          </cell>
          <cell r="B667" t="str">
            <v>CONCRETO APARENTE ARMADO PRONTO, FCK 25 MPA CONDICAO A (NBR-12655), LANCADO EM PILARES E ADENSADO, INCLUSIVE FORMA, ESCORAMENTO E FERRAGEM.</v>
          </cell>
          <cell r="C667" t="str">
            <v>m3</v>
          </cell>
          <cell r="D667">
            <v>2118.6999999999998</v>
          </cell>
          <cell r="E667">
            <v>1694.96</v>
          </cell>
          <cell r="F667" t="str">
            <v>EMLURB</v>
          </cell>
        </row>
        <row r="668">
          <cell r="A668" t="str">
            <v/>
          </cell>
          <cell r="D668">
            <v>0</v>
          </cell>
        </row>
        <row r="669">
          <cell r="A669" t="str">
            <v>06.03.174</v>
          </cell>
          <cell r="B669" t="str">
            <v>CONCRETO APARENTE ARMADO PRONTO, FCK 30 MPA CONDICAO A (NBR-12655), LANCADO EM PILARES E ADENSADO, INCLUSIVE FORMA, ESCORAMENTO E FERRAGEM.</v>
          </cell>
          <cell r="C669" t="str">
            <v>m3</v>
          </cell>
          <cell r="D669">
            <v>2148.7624999999998</v>
          </cell>
          <cell r="E669">
            <v>1719.01</v>
          </cell>
          <cell r="F669" t="str">
            <v>EMLURB</v>
          </cell>
        </row>
        <row r="670">
          <cell r="A670" t="str">
            <v/>
          </cell>
          <cell r="D670">
            <v>0</v>
          </cell>
        </row>
        <row r="671">
          <cell r="A671" t="str">
            <v>06.03.175</v>
          </cell>
          <cell r="B671" t="str">
            <v>CONCRETO APARENTE ARMADO PRONTO, FCK 35 MPA CONDICAO A (NBR-12655), LANCADO EM PILARES E ADENSADO, INCLUSIVE FORMA, ESCORAMENTO E FERRAGEM.</v>
          </cell>
          <cell r="C671" t="str">
            <v>m3</v>
          </cell>
          <cell r="D671">
            <v>2168.7375000000002</v>
          </cell>
          <cell r="E671">
            <v>1734.99</v>
          </cell>
          <cell r="F671" t="str">
            <v>EMLURB</v>
          </cell>
        </row>
        <row r="672">
          <cell r="A672" t="str">
            <v/>
          </cell>
          <cell r="D672">
            <v>0</v>
          </cell>
        </row>
        <row r="673">
          <cell r="A673" t="str">
            <v>06.03.176</v>
          </cell>
          <cell r="B673" t="str">
            <v>CONCRETO APARENTE ARMADO PRONTO, FCK 40 MPA CONDICAO A (NBR-12655), LANCADO EM PILARES E ADENSADO, INCLUSIVE FORMA, ESCORAMENTO E FERRAGEM.</v>
          </cell>
          <cell r="C673" t="str">
            <v>m3</v>
          </cell>
          <cell r="D673">
            <v>2186.4500000000003</v>
          </cell>
          <cell r="E673">
            <v>1749.16</v>
          </cell>
          <cell r="F673" t="str">
            <v>EMLURB</v>
          </cell>
        </row>
        <row r="674">
          <cell r="A674" t="str">
            <v/>
          </cell>
          <cell r="D674">
            <v>0</v>
          </cell>
        </row>
        <row r="675">
          <cell r="A675" t="str">
            <v>06.03.180</v>
          </cell>
          <cell r="B675" t="str">
            <v>CONCRETO APARENTE ARMADO PRONTO, FCK 15 MPA CONDICAO B (NBR-12655),LANCADO EM QUALQUER TIPO DE ESTRUTURA E ADENSADO, INCLUSIVE FORMA, ESCORAMENTO E FERRAGEM.</v>
          </cell>
          <cell r="C675" t="str">
            <v>m3</v>
          </cell>
          <cell r="D675">
            <v>1756.5250000000001</v>
          </cell>
          <cell r="E675">
            <v>1405.22</v>
          </cell>
          <cell r="F675" t="str">
            <v>EMLURB</v>
          </cell>
        </row>
        <row r="676">
          <cell r="A676" t="str">
            <v/>
          </cell>
          <cell r="D676">
            <v>0</v>
          </cell>
        </row>
        <row r="677">
          <cell r="A677" t="str">
            <v>06.03.181</v>
          </cell>
          <cell r="B677" t="str">
            <v>CONCRETO APARENTE ARMADO PRONTO, FCK 18 MPA CONDICAO B (NBR-12655),LANCADO EM QUALQUER TIPO DE ESTRUTURA E ADENSADO, INCLUSIVE FORMA, ESCORAMENTO E FERRAGEM.</v>
          </cell>
          <cell r="C677" t="str">
            <v>m3</v>
          </cell>
          <cell r="D677">
            <v>1768.7874999999999</v>
          </cell>
          <cell r="E677">
            <v>1415.03</v>
          </cell>
          <cell r="F677" t="str">
            <v>EMLURB</v>
          </cell>
        </row>
        <row r="678">
          <cell r="A678" t="str">
            <v/>
          </cell>
          <cell r="D678">
            <v>0</v>
          </cell>
        </row>
        <row r="679">
          <cell r="A679" t="str">
            <v>06.03.182</v>
          </cell>
          <cell r="B679" t="str">
            <v>CONCRETO APARENTE ARMADO PRONTO, FCK 20 MPA CONDICAO B (NBR-12655),LANCADO EM QUALQUER TIPO DE ESTRUTURA E ADENSADO, INCLUSIVE FORMA, ESCORAMENTO E FERRAGEM.</v>
          </cell>
          <cell r="C679" t="str">
            <v>m3</v>
          </cell>
          <cell r="D679">
            <v>1776.4625000000001</v>
          </cell>
          <cell r="E679">
            <v>1421.17</v>
          </cell>
          <cell r="F679" t="str">
            <v>EMLURB</v>
          </cell>
        </row>
        <row r="680">
          <cell r="A680" t="str">
            <v/>
          </cell>
          <cell r="D680">
            <v>0</v>
          </cell>
        </row>
        <row r="681">
          <cell r="A681" t="str">
            <v>06.03.183</v>
          </cell>
          <cell r="B681" t="str">
            <v>CONCRETO APARENTE ARMADO PRONTO, FCK 25 MPA CONDICAO A (NBR-12655),LANCADO EM QUALQUER TIPO DE ESTRUTURA E ADENSADO, INCLUSIVE FORMA, ESCORAMENTO E FERRAGEM.</v>
          </cell>
          <cell r="C681" t="str">
            <v>m3</v>
          </cell>
          <cell r="D681">
            <v>1784.0875000000001</v>
          </cell>
          <cell r="E681">
            <v>1427.27</v>
          </cell>
          <cell r="F681" t="str">
            <v>EMLURB</v>
          </cell>
        </row>
        <row r="682">
          <cell r="A682" t="str">
            <v/>
          </cell>
          <cell r="D682">
            <v>0</v>
          </cell>
        </row>
        <row r="683">
          <cell r="A683" t="str">
            <v>06.03.184</v>
          </cell>
          <cell r="B683" t="str">
            <v>CONCRETO APARENTE ARMADO PRONTO, FCK 30 MPA CONDICAO A (NBR-12655),LANCADO EM QUALQUER TIPO DE ESTRUTURA E ADENSADO, INCLUSIVE FORMA, ESCORAMENTO E FERRAGEM.</v>
          </cell>
          <cell r="C683" t="str">
            <v>m3</v>
          </cell>
          <cell r="D683">
            <v>1814.1499999999999</v>
          </cell>
          <cell r="E683">
            <v>1451.32</v>
          </cell>
          <cell r="F683" t="str">
            <v>EMLURB</v>
          </cell>
        </row>
        <row r="684">
          <cell r="A684" t="str">
            <v/>
          </cell>
          <cell r="D684">
            <v>0</v>
          </cell>
        </row>
        <row r="685">
          <cell r="A685" t="str">
            <v>06.03.185</v>
          </cell>
          <cell r="B685" t="str">
            <v>CONCRETO APARENTE ARMADO PRONTO, FCK 35 MPA CONDICAO A (NBR-12655),LANCADO EM QUALQUER TIPO DE ESTRUTURA E ADENSADO, INCLUSIVE FORMA, ESCORAMENTO E FERRAGEM.</v>
          </cell>
          <cell r="C685" t="str">
            <v>m3</v>
          </cell>
          <cell r="D685">
            <v>1834.125</v>
          </cell>
          <cell r="E685">
            <v>1467.3</v>
          </cell>
          <cell r="F685" t="str">
            <v>EMLURB</v>
          </cell>
        </row>
        <row r="686">
          <cell r="A686" t="str">
            <v/>
          </cell>
          <cell r="D686">
            <v>0</v>
          </cell>
        </row>
        <row r="687">
          <cell r="A687" t="str">
            <v>06.03.186</v>
          </cell>
          <cell r="B687" t="str">
            <v>CONCRETO APARENTE ARMADO PRONTO, FCK 40 MPA CONDICAO A (NBR-12655),LANCADO EM QUALQUER TIPO DE ESTRUTURA E ADENSADO, INCLUSIVE FORMA, ESCORAMENTO E FERRAGEM.</v>
          </cell>
          <cell r="C687" t="str">
            <v>m3</v>
          </cell>
          <cell r="D687">
            <v>1851.8375000000001</v>
          </cell>
          <cell r="E687">
            <v>1481.47</v>
          </cell>
          <cell r="F687" t="str">
            <v>EMLURB</v>
          </cell>
        </row>
        <row r="688">
          <cell r="A688" t="str">
            <v/>
          </cell>
          <cell r="D688">
            <v>0</v>
          </cell>
        </row>
        <row r="689">
          <cell r="A689" t="str">
            <v>06.03.200</v>
          </cell>
          <cell r="B689" t="str">
            <v>TRANSPORTE,LANÇAMENTO,ADENSAMENTO E ACABAMENTO DO CONCRETO EM ESTRUTURA</v>
          </cell>
          <cell r="C689" t="str">
            <v>m3</v>
          </cell>
          <cell r="D689">
            <v>24.037500000000001</v>
          </cell>
          <cell r="E689">
            <v>19.23</v>
          </cell>
          <cell r="F689" t="str">
            <v>SEDUC</v>
          </cell>
        </row>
        <row r="690">
          <cell r="A690" t="str">
            <v/>
          </cell>
          <cell r="D690">
            <v>0</v>
          </cell>
        </row>
        <row r="691">
          <cell r="A691" t="str">
            <v>06.04.002</v>
          </cell>
          <cell r="B691" t="str">
            <v>CONCRETO PRE-MISTURADO EM USINA, FCK 11 MPA FORNECIDO, LANCADO EM FUNDACOES E ADENSADO.</v>
          </cell>
          <cell r="C691" t="str">
            <v>m3</v>
          </cell>
          <cell r="D691">
            <v>289.98750000000001</v>
          </cell>
          <cell r="E691">
            <v>231.99</v>
          </cell>
          <cell r="F691" t="str">
            <v>EMLURB</v>
          </cell>
        </row>
        <row r="692">
          <cell r="A692" t="str">
            <v/>
          </cell>
          <cell r="D692">
            <v>0</v>
          </cell>
        </row>
        <row r="693">
          <cell r="A693" t="str">
            <v>06.04.004</v>
          </cell>
          <cell r="B693" t="str">
            <v>CONCRETO PRE-MISTURADO EM USINA, FCK 11 MPA FORNECIDO, LANCADO EM ESTRUTURAS E ADENSADO.</v>
          </cell>
          <cell r="C693" t="str">
            <v>m3</v>
          </cell>
          <cell r="D693">
            <v>302.21250000000003</v>
          </cell>
          <cell r="E693">
            <v>241.77</v>
          </cell>
          <cell r="F693" t="str">
            <v>EMLURB</v>
          </cell>
        </row>
        <row r="694">
          <cell r="A694" t="str">
            <v/>
          </cell>
          <cell r="D694">
            <v>0</v>
          </cell>
        </row>
        <row r="695">
          <cell r="A695" t="str">
            <v>06.04.010</v>
          </cell>
          <cell r="B695" t="str">
            <v>CONCRETO PRE-MISTURADO EM USINA, FCK 15 MPA FORNECIDO, LANCADO EM FUNDACOES E ADENSADO.</v>
          </cell>
          <cell r="C695" t="str">
            <v>m3</v>
          </cell>
          <cell r="D695">
            <v>312.48750000000001</v>
          </cell>
          <cell r="E695">
            <v>249.99</v>
          </cell>
          <cell r="F695" t="str">
            <v>EMLURB</v>
          </cell>
        </row>
        <row r="696">
          <cell r="A696" t="str">
            <v/>
          </cell>
          <cell r="D696">
            <v>0</v>
          </cell>
        </row>
        <row r="697">
          <cell r="A697" t="str">
            <v>06.04.020</v>
          </cell>
          <cell r="B697" t="str">
            <v>CONCRETO PRE-MISTURADO EM USINA, FCK 15 MPA FORNECIDO, LANCADO EM ESTRUTURAS E ADENSADO.</v>
          </cell>
          <cell r="C697" t="str">
            <v>m3</v>
          </cell>
          <cell r="D697">
            <v>349.27500000000003</v>
          </cell>
          <cell r="E697">
            <v>279.42</v>
          </cell>
          <cell r="F697" t="str">
            <v>EMLURB</v>
          </cell>
        </row>
        <row r="698">
          <cell r="A698" t="str">
            <v/>
          </cell>
          <cell r="D698">
            <v>0</v>
          </cell>
        </row>
        <row r="699">
          <cell r="A699" t="str">
            <v>06.04.030</v>
          </cell>
          <cell r="B699" t="str">
            <v>CONCRETO PRE-MISTURADO EM USINA, FCK 18 MPA FORNECIDO, LANCADO EM FUNDACOES E ADENSADO.</v>
          </cell>
          <cell r="C699" t="str">
            <v>m3</v>
          </cell>
          <cell r="D699">
            <v>326.23750000000001</v>
          </cell>
          <cell r="E699">
            <v>260.99</v>
          </cell>
          <cell r="F699" t="str">
            <v>EMLURB</v>
          </cell>
        </row>
        <row r="700">
          <cell r="A700" t="str">
            <v/>
          </cell>
          <cell r="D700">
            <v>0</v>
          </cell>
        </row>
        <row r="701">
          <cell r="A701" t="str">
            <v>06.04.040</v>
          </cell>
          <cell r="B701" t="str">
            <v>CONCRETO PRE-MISTURADO EM USINA, FCK 18 MPA FORNECIDO, LANCADO EM ESTRUTURAS E ADENSADO.</v>
          </cell>
          <cell r="C701" t="str">
            <v>m3</v>
          </cell>
          <cell r="D701">
            <v>363.02500000000003</v>
          </cell>
          <cell r="E701">
            <v>290.42</v>
          </cell>
          <cell r="F701" t="str">
            <v>EMLURB</v>
          </cell>
        </row>
        <row r="702">
          <cell r="A702" t="str">
            <v/>
          </cell>
          <cell r="D702">
            <v>0</v>
          </cell>
        </row>
        <row r="703">
          <cell r="A703" t="str">
            <v>06.04.050</v>
          </cell>
          <cell r="B703" t="str">
            <v>CONCRETO PRE-MISTURADO EM USINA, FCK 20 MPA FORNECIDO, LANCADO EM FUNDACOES E ADENSADO.</v>
          </cell>
          <cell r="C703" t="str">
            <v>m3</v>
          </cell>
          <cell r="D703">
            <v>334.02500000000003</v>
          </cell>
          <cell r="E703">
            <v>267.22000000000003</v>
          </cell>
          <cell r="F703" t="str">
            <v>EMLURB</v>
          </cell>
        </row>
        <row r="704">
          <cell r="A704" t="str">
            <v/>
          </cell>
          <cell r="D704">
            <v>0</v>
          </cell>
        </row>
        <row r="705">
          <cell r="A705" t="str">
            <v>06.04.060</v>
          </cell>
          <cell r="B705" t="str">
            <v>CONCRETO PRE-MISTURADO EM USINA, FCK 20 MPA FORNECIDO, LANCADO EM ESTRUTURAS E ADENSADO.</v>
          </cell>
          <cell r="C705" t="str">
            <v>m3</v>
          </cell>
          <cell r="D705">
            <v>370.8125</v>
          </cell>
          <cell r="E705">
            <v>296.64999999999998</v>
          </cell>
          <cell r="F705" t="str">
            <v>EMLURB</v>
          </cell>
        </row>
        <row r="706">
          <cell r="A706" t="str">
            <v/>
          </cell>
          <cell r="D706">
            <v>0</v>
          </cell>
        </row>
        <row r="707">
          <cell r="A707" t="str">
            <v>06.04.070</v>
          </cell>
          <cell r="B707" t="str">
            <v>CONCRETO PRE-MISTURADO EM USINA, FCK 25 MPA FORNECIDO, LANCADO EM FUNDACOES E ADENSADO.</v>
          </cell>
          <cell r="C707" t="str">
            <v>m3</v>
          </cell>
          <cell r="D707">
            <v>346.23750000000001</v>
          </cell>
          <cell r="E707">
            <v>276.99</v>
          </cell>
          <cell r="F707" t="str">
            <v>EMLURB</v>
          </cell>
        </row>
        <row r="708">
          <cell r="A708" t="str">
            <v/>
          </cell>
          <cell r="D708">
            <v>0</v>
          </cell>
        </row>
        <row r="709">
          <cell r="A709" t="str">
            <v>06.04.080</v>
          </cell>
          <cell r="B709" t="str">
            <v>CONCRETO PRE-MISTURADO EM USINA, FCK 25 MPA FORNECIDO, LANCADO EM ESTRUTURAS E ADENSADO.</v>
          </cell>
          <cell r="C709" t="str">
            <v>m3</v>
          </cell>
          <cell r="D709">
            <v>383.02500000000003</v>
          </cell>
          <cell r="E709">
            <v>306.42</v>
          </cell>
          <cell r="F709" t="str">
            <v>EMLURB</v>
          </cell>
        </row>
        <row r="710">
          <cell r="A710" t="str">
            <v/>
          </cell>
          <cell r="D710">
            <v>0</v>
          </cell>
        </row>
        <row r="711">
          <cell r="A711" t="str">
            <v>06.04.090</v>
          </cell>
          <cell r="B711" t="str">
            <v>CONCRETO PRE-MISTURADO EM USINA, FCK 30 MPA FORNECIDO, LANCADO EM FUNDACOES E ADENSADO.</v>
          </cell>
          <cell r="C711" t="str">
            <v>m3</v>
          </cell>
          <cell r="D711">
            <v>364.98750000000001</v>
          </cell>
          <cell r="E711">
            <v>291.99</v>
          </cell>
          <cell r="F711" t="str">
            <v>EMLURB</v>
          </cell>
        </row>
        <row r="712">
          <cell r="A712" t="str">
            <v/>
          </cell>
          <cell r="D712">
            <v>0</v>
          </cell>
        </row>
        <row r="713">
          <cell r="A713" t="str">
            <v>06.04.100</v>
          </cell>
          <cell r="B713" t="str">
            <v>CONCRETO PRE-MISTURADO EM USINA, FCK 30 MPA FORNECIDO, LANCADO EM ESTRUTURAS E ADENSADO.</v>
          </cell>
          <cell r="C713" t="str">
            <v>m3</v>
          </cell>
          <cell r="D713">
            <v>401.77500000000003</v>
          </cell>
          <cell r="E713">
            <v>321.42</v>
          </cell>
          <cell r="F713" t="str">
            <v>EMLURB</v>
          </cell>
        </row>
        <row r="714">
          <cell r="A714" t="str">
            <v/>
          </cell>
          <cell r="D714">
            <v>0</v>
          </cell>
        </row>
        <row r="715">
          <cell r="A715" t="str">
            <v>06.04.110</v>
          </cell>
          <cell r="B715" t="str">
            <v>CONCRETO PRE-MISTURADO EM USINA, FCK 33 MPA FORNECIDO, LANCADO EM FUNDACOES E ADENSADO.</v>
          </cell>
          <cell r="C715" t="str">
            <v>m3</v>
          </cell>
          <cell r="D715">
            <v>372.8</v>
          </cell>
          <cell r="E715">
            <v>298.24</v>
          </cell>
          <cell r="F715" t="str">
            <v>EMLURB</v>
          </cell>
        </row>
        <row r="716">
          <cell r="A716" t="str">
            <v/>
          </cell>
          <cell r="D716">
            <v>0</v>
          </cell>
        </row>
        <row r="717">
          <cell r="A717" t="str">
            <v>06.04.120</v>
          </cell>
          <cell r="B717" t="str">
            <v>CONCRETO PRE-MISTURADO EM USINA, FCK 33 MPA FORNECIDO, LANCADO EM ESTRUTURAS E ADENSADO.</v>
          </cell>
          <cell r="C717" t="str">
            <v>m3</v>
          </cell>
          <cell r="D717">
            <v>409.58750000000003</v>
          </cell>
          <cell r="E717">
            <v>327.67</v>
          </cell>
          <cell r="F717" t="str">
            <v>EMLURB</v>
          </cell>
        </row>
        <row r="718">
          <cell r="A718" t="str">
            <v/>
          </cell>
          <cell r="D718">
            <v>0</v>
          </cell>
        </row>
        <row r="719">
          <cell r="A719" t="str">
            <v>06.04.130</v>
          </cell>
          <cell r="B719" t="str">
            <v>CONCRETO PRE-MISTURADO EM USINA, FCK 35 MPA FORNECIDO, LANCADO EM FUNDACOES E ADENSADO.</v>
          </cell>
          <cell r="C719" t="str">
            <v>m3</v>
          </cell>
          <cell r="D719">
            <v>386.23750000000001</v>
          </cell>
          <cell r="E719">
            <v>308.99</v>
          </cell>
          <cell r="F719" t="str">
            <v>EMLURB</v>
          </cell>
        </row>
        <row r="720">
          <cell r="A720" t="str">
            <v/>
          </cell>
          <cell r="D720">
            <v>0</v>
          </cell>
        </row>
        <row r="721">
          <cell r="A721" t="str">
            <v>06.04.140</v>
          </cell>
          <cell r="B721" t="str">
            <v>CONCRETO PRE-MISTURADO EM USINA, FCK 35 MPA FORNECIDO, LANCADO EM ESTRUTURAS E ADENSADO.</v>
          </cell>
          <cell r="C721" t="str">
            <v>m3</v>
          </cell>
          <cell r="D721">
            <v>398.46249999999998</v>
          </cell>
          <cell r="E721">
            <v>318.77</v>
          </cell>
          <cell r="F721" t="str">
            <v>EMLURB</v>
          </cell>
        </row>
        <row r="722">
          <cell r="A722" t="str">
            <v/>
          </cell>
          <cell r="D722">
            <v>0</v>
          </cell>
        </row>
        <row r="723">
          <cell r="A723" t="str">
            <v>06.04.150</v>
          </cell>
          <cell r="B723" t="str">
            <v>CONCRETO PRE-MISTURADO EM USINA, FCK 40 MPA FORNECIDO, LANCADO EM FUNDACOES E ADENSADO.</v>
          </cell>
          <cell r="C723" t="str">
            <v>m3</v>
          </cell>
          <cell r="D723">
            <v>403.125</v>
          </cell>
          <cell r="E723">
            <v>322.5</v>
          </cell>
          <cell r="F723" t="str">
            <v>EMLURB</v>
          </cell>
        </row>
        <row r="724">
          <cell r="A724" t="str">
            <v/>
          </cell>
          <cell r="D724">
            <v>0</v>
          </cell>
        </row>
        <row r="725">
          <cell r="A725" t="str">
            <v>06.04.160</v>
          </cell>
          <cell r="B725" t="str">
            <v>CONCRETO PRE-MISTURADO EM USINA, FCK 40 MPA FORNECIDO, LANCADO EM ESTRUTURAS E ADENSADO.</v>
          </cell>
          <cell r="C725" t="str">
            <v>m3</v>
          </cell>
          <cell r="D725">
            <v>415.34999999999997</v>
          </cell>
          <cell r="E725">
            <v>332.28</v>
          </cell>
          <cell r="F725" t="str">
            <v>EMLURB</v>
          </cell>
        </row>
        <row r="726">
          <cell r="A726" t="str">
            <v/>
          </cell>
          <cell r="D726">
            <v>0</v>
          </cell>
        </row>
        <row r="727">
          <cell r="A727" t="str">
            <v>06.04.170</v>
          </cell>
          <cell r="B727" t="str">
            <v>CONCRETO PRE-MISTURADO EM USINA, FCK 45 MPA FORNECIDO, LANCADO EM FUNDAÇÕES E ADENSADO.</v>
          </cell>
          <cell r="C727" t="str">
            <v>m3</v>
          </cell>
          <cell r="D727">
            <v>420.22500000000002</v>
          </cell>
          <cell r="E727">
            <v>336.18</v>
          </cell>
          <cell r="F727" t="str">
            <v>EMLURB</v>
          </cell>
        </row>
        <row r="728">
          <cell r="A728" t="str">
            <v/>
          </cell>
          <cell r="D728">
            <v>0</v>
          </cell>
        </row>
        <row r="729">
          <cell r="A729" t="str">
            <v>06.04.180</v>
          </cell>
          <cell r="B729" t="str">
            <v>CONCRETO PRE-MISTURADO EM USINA, FCK 45 MPA FORNECIDO, LANCADO EM ESTRUTURAS E ADENSADO.</v>
          </cell>
          <cell r="C729" t="str">
            <v>m3</v>
          </cell>
          <cell r="D729">
            <v>432.45</v>
          </cell>
          <cell r="E729">
            <v>345.96</v>
          </cell>
          <cell r="F729" t="str">
            <v>EMLURB</v>
          </cell>
        </row>
        <row r="730">
          <cell r="A730" t="str">
            <v/>
          </cell>
          <cell r="D730">
            <v>0</v>
          </cell>
        </row>
        <row r="731">
          <cell r="A731" t="str">
            <v>06.05.010</v>
          </cell>
          <cell r="B731" t="str">
            <v>CONCRETO CICLOPICO COM 70 P0RCENTO DE CONCRETO 1 3 5 E 30 PORCENTO DE RACHAO APLICADO.</v>
          </cell>
          <cell r="C731" t="str">
            <v>m3</v>
          </cell>
          <cell r="D731">
            <v>269.41250000000002</v>
          </cell>
          <cell r="E731">
            <v>215.53</v>
          </cell>
          <cell r="F731" t="str">
            <v>EMLURB</v>
          </cell>
        </row>
        <row r="732">
          <cell r="A732" t="str">
            <v/>
          </cell>
          <cell r="D732">
            <v>0</v>
          </cell>
        </row>
        <row r="733">
          <cell r="A733" t="str">
            <v>06.06.010</v>
          </cell>
          <cell r="B733" t="str">
            <v>APLICACAO DE ADESIVO EPOXICO TIPO SIKADUR 32 OU SIMILAR.</v>
          </cell>
          <cell r="C733" t="str">
            <v>m2</v>
          </cell>
          <cell r="D733">
            <v>104.2375</v>
          </cell>
          <cell r="E733">
            <v>83.39</v>
          </cell>
          <cell r="F733" t="str">
            <v>EMLURB</v>
          </cell>
        </row>
        <row r="734">
          <cell r="A734" t="str">
            <v/>
          </cell>
          <cell r="D734">
            <v>0</v>
          </cell>
        </row>
        <row r="735">
          <cell r="A735" t="str">
            <v>06.06.011</v>
          </cell>
          <cell r="B735" t="str">
            <v>APLICAÇÃO DE ADESIVO EPOXI TIPO SIKADUR 32 OU SIMILAR, CAMADA COM 2MM DE ESPESSURA.</v>
          </cell>
          <cell r="C735" t="str">
            <v>m2</v>
          </cell>
          <cell r="D735">
            <v>187.71249999999998</v>
          </cell>
          <cell r="E735">
            <v>150.16999999999999</v>
          </cell>
          <cell r="F735" t="str">
            <v>SEDUC</v>
          </cell>
        </row>
        <row r="736">
          <cell r="A736" t="str">
            <v/>
          </cell>
          <cell r="D736">
            <v>0</v>
          </cell>
        </row>
        <row r="737">
          <cell r="A737" t="str">
            <v>06.07.002</v>
          </cell>
          <cell r="B737" t="str">
            <v>FUNDAÇÃO EM ESTACA BROCA EM CONCRETO ARMADO FCK 25 MPA COM DIÂMETRO DE 25CM, 04 BARRAS DE 10.0MM(3/8") E ESTRIBOS A CADA 20CM DE 5.0MM, ESCAVAÇÃO MANUAL E PROFUNDIDADE DE 5,00M.</v>
          </cell>
          <cell r="C737" t="str">
            <v>m</v>
          </cell>
          <cell r="D737">
            <v>52.925000000000004</v>
          </cell>
          <cell r="E737">
            <v>42.34</v>
          </cell>
          <cell r="F737" t="str">
            <v>SEDUC</v>
          </cell>
        </row>
        <row r="738">
          <cell r="A738" t="str">
            <v/>
          </cell>
          <cell r="D738">
            <v>0</v>
          </cell>
        </row>
        <row r="739">
          <cell r="A739" t="str">
            <v>06.07.003</v>
          </cell>
          <cell r="B739" t="str">
            <v>FUNDAÇÃO EM ESTACA BROCA EM CONC.ARM. FCK 30 MPA C/DIÂM.DE 20CM, 04 BARRAS DE AÇO - 10.0MM  E ESTRIBOS EM AÇO 5.0MM, C/ 60CM, A CADA 20CM,  ESC.MANUAL E PROF.DE 5,00M, CONF.PROJ.CONTENÇÃO DE BARREIRA P/ESC.MARECHAL MASCARENHAS DE MORAIS - 28/08/2007 - 56/</v>
          </cell>
          <cell r="C739" t="str">
            <v>m</v>
          </cell>
          <cell r="D739">
            <v>40.637499999999996</v>
          </cell>
          <cell r="E739">
            <v>32.51</v>
          </cell>
          <cell r="F739" t="str">
            <v>SEDUC</v>
          </cell>
        </row>
        <row r="740">
          <cell r="A740" t="str">
            <v/>
          </cell>
          <cell r="D740">
            <v>0</v>
          </cell>
        </row>
        <row r="741">
          <cell r="A741" t="str">
            <v>06.07.005</v>
          </cell>
          <cell r="B741" t="str">
            <v>FORNECIMENTO E CRAVAÇÃO DE ESTACAS PRÉ-MOLDADAS DE CONCRETO ARMADO DE ALTA RESISTÊNCIA PARA 25T COM SEÇÃO 20X20CM, INCLUSIVE MOBILIZAÇÃO, DESMOBILIZAÇÃO, EMENDAS  E ARRASAMENTO DA ESTACA PARA ESCOLA INALDA SPINELLI, CONF. ANTE-PROJETO - TETO1 E COBERTA DE</v>
          </cell>
          <cell r="C741" t="str">
            <v>m</v>
          </cell>
          <cell r="D741">
            <v>99.637499999999989</v>
          </cell>
          <cell r="E741">
            <v>79.709999999999994</v>
          </cell>
          <cell r="F741" t="str">
            <v>SEDUC</v>
          </cell>
        </row>
        <row r="742">
          <cell r="A742" t="str">
            <v/>
          </cell>
          <cell r="D742">
            <v>0</v>
          </cell>
        </row>
        <row r="743">
          <cell r="A743" t="str">
            <v>06.07.006</v>
          </cell>
          <cell r="B743" t="str">
            <v>FORNECIMENTO E CRAVAÇÃO DE ESTACAS PRÉ-MOLDADAS DE CONCRETO, SEÇÃO 25X25 CM COM COMPRIMENTO DE 9,00M, INCLUSIVE MOBILIZAÇÃO, DESMOBILIZAÇÃO E EMENDAS, PARA FUNDAÇÃO DA ESCOLA GUEDES ALCOFORADO-OLINDA PE.</v>
          </cell>
          <cell r="C743" t="str">
            <v>m</v>
          </cell>
          <cell r="D743">
            <v>249.53749999999999</v>
          </cell>
          <cell r="E743">
            <v>199.63</v>
          </cell>
          <cell r="F743" t="str">
            <v>SE</v>
          </cell>
        </row>
        <row r="744">
          <cell r="A744" t="str">
            <v/>
          </cell>
          <cell r="D744">
            <v>0</v>
          </cell>
        </row>
        <row r="745">
          <cell r="A745" t="str">
            <v>06.07.007</v>
          </cell>
          <cell r="B745" t="str">
            <v>FORNECIMENTO E CRAVAÇÃO DE ESTACAS PRÉ-MOLDADAS DE CONCRETO, SEÇÃO 30X30 CM COM COMPRIMENTO DE 9,00M, INCLUSIVE MOBILIZAÇÃO, DESMOBILIZAÇÃO E EMENDAS PARA FUNDAÇÃO DA ESCOLA GUEDES ALCOFORADO - OLINDA PE.</v>
          </cell>
          <cell r="C745" t="str">
            <v>m</v>
          </cell>
          <cell r="D745">
            <v>293.28750000000002</v>
          </cell>
          <cell r="E745">
            <v>234.63</v>
          </cell>
          <cell r="F745" t="str">
            <v>SE</v>
          </cell>
        </row>
        <row r="746">
          <cell r="A746" t="str">
            <v/>
          </cell>
          <cell r="D746">
            <v>0</v>
          </cell>
        </row>
        <row r="747">
          <cell r="A747" t="str">
            <v>06.07.008</v>
          </cell>
          <cell r="B747" t="str">
            <v>FORNECIMENTO E CRAVAÇÃO DE ESTACAS PRÉ-MOLDADAS DE CONCRETO COM FCK = 30 MPa, DIÂMETRO DE 350 MM E COMPRIMENTO MÍNIMO DE 5,0 M, INCLUSIVE MOBILIZAÇÃO, DESMOBILIZAÇÃO, EMENDAS E ARRASAMENTO DA ESTACA PARA A FUNDAÇÃO DA COBERTA DA QUADRA DA ESCOLA DOM CARLO</v>
          </cell>
          <cell r="C747" t="str">
            <v>m</v>
          </cell>
          <cell r="D747">
            <v>319.4375</v>
          </cell>
          <cell r="E747">
            <v>255.55</v>
          </cell>
          <cell r="F747" t="str">
            <v>SEDUC</v>
          </cell>
        </row>
        <row r="748">
          <cell r="A748" t="str">
            <v/>
          </cell>
          <cell r="D748">
            <v>0</v>
          </cell>
        </row>
        <row r="749">
          <cell r="A749" t="str">
            <v>06.07.009</v>
          </cell>
          <cell r="B749" t="str">
            <v>PERFURAÇÃO DE 36 MICRO-ESTACAS (09 BLOCOS DE 4 ESTACAS, ESPAÇADAS DE 80 CM) COM DIÂMETRO 250 MM, ARMADAS COM 4 BARRAS DE 12,5 MM / 5,0 MM C/ 15 CM, INCLUSIVE MOBILIZAÇÃO, DESMOBILIZAÇÃO, EMENDAS E ARRASAMENTOS DA ESTACA PARA A FUNDAÇÃO DA COBERTA DA QUADR</v>
          </cell>
          <cell r="C749" t="str">
            <v>m</v>
          </cell>
          <cell r="D749">
            <v>296.23750000000001</v>
          </cell>
          <cell r="E749">
            <v>236.99</v>
          </cell>
          <cell r="F749" t="str">
            <v>SEDUC</v>
          </cell>
        </row>
        <row r="750">
          <cell r="A750" t="str">
            <v/>
          </cell>
          <cell r="D750">
            <v>0</v>
          </cell>
        </row>
        <row r="751">
          <cell r="A751" t="str">
            <v>06.07.010</v>
          </cell>
          <cell r="B751" t="str">
            <v>LAJE PRE-MOLDADA PARA PISO COM VAO NORMAL,INCLUSIVE CAPEAMENTO E ESCORAMENTO.</v>
          </cell>
          <cell r="C751" t="str">
            <v>m2</v>
          </cell>
          <cell r="D751">
            <v>69.8125</v>
          </cell>
          <cell r="E751">
            <v>55.85</v>
          </cell>
          <cell r="F751" t="str">
            <v>EMLURB</v>
          </cell>
        </row>
        <row r="752">
          <cell r="A752" t="str">
            <v/>
          </cell>
          <cell r="D752">
            <v>0</v>
          </cell>
        </row>
        <row r="753">
          <cell r="A753" t="str">
            <v>06.07.020</v>
          </cell>
          <cell r="B753" t="str">
            <v>LAJE PRE-MOLDADA PARA FORRO COM VAO NORMAL, INCLUSIVE CAPEAMENTO E ESCORAMENTO.</v>
          </cell>
          <cell r="C753" t="str">
            <v>m2</v>
          </cell>
          <cell r="D753">
            <v>67.362499999999997</v>
          </cell>
          <cell r="E753">
            <v>53.89</v>
          </cell>
          <cell r="F753" t="str">
            <v>EMLURB</v>
          </cell>
        </row>
        <row r="754">
          <cell r="A754" t="str">
            <v/>
          </cell>
          <cell r="D754">
            <v>0</v>
          </cell>
        </row>
        <row r="755">
          <cell r="A755" t="str">
            <v>06.07.051</v>
          </cell>
          <cell r="B755" t="str">
            <v>LAJE TRELIÇADA B 12 PISO , SOBREC. 300 KGF/M2,  REVEST. 120 KGF/M², VÃO 4,40 M, FORN.DO EPS, ARM.COMPLEMENTAR TRELIÇA AS+=1,90CM² P/ NERVURA, DISTÂNCIA INTEREIXO 50 CM, INCL. CAP. 4 CM E 01 FAIXA TRAV.(CONC 25 MPA),TELA Q61. (INCL. FORMA E ESCOR.).</v>
          </cell>
          <cell r="C755" t="str">
            <v>m2</v>
          </cell>
          <cell r="D755">
            <v>99.462499999999991</v>
          </cell>
          <cell r="E755">
            <v>79.569999999999993</v>
          </cell>
          <cell r="F755" t="str">
            <v>SEDUC</v>
          </cell>
        </row>
        <row r="756">
          <cell r="A756" t="str">
            <v/>
          </cell>
          <cell r="D756">
            <v>0</v>
          </cell>
        </row>
        <row r="757">
          <cell r="A757" t="str">
            <v>06.07.052</v>
          </cell>
          <cell r="B757" t="str">
            <v>LAJE TRELIÇADA B12 PISO,SOBREC. 300 KGF/M2, REVEST. 120 KGF/M², ALVENARIA 200 KGF/M², VÃO 3,30M, FORNEC. EPS, ARMAÇÃO POS COMPL. AS+=1,32CM² P/ NERVURA DIST. INTEREIXO 50CM, INCLUSIVE CAP.4 CM, 02 FAIXAS TRAV. CONC 25 MPA,TELA Q92. (INCL. FORMA E ESCOR.).</v>
          </cell>
          <cell r="C757" t="str">
            <v>m2</v>
          </cell>
          <cell r="D757">
            <v>105.98750000000001</v>
          </cell>
          <cell r="E757">
            <v>84.79</v>
          </cell>
          <cell r="F757" t="str">
            <v>SEDUC</v>
          </cell>
        </row>
        <row r="758">
          <cell r="A758" t="str">
            <v/>
          </cell>
          <cell r="D758">
            <v>0</v>
          </cell>
        </row>
        <row r="759">
          <cell r="A759" t="str">
            <v>06.07.053</v>
          </cell>
          <cell r="B759" t="str">
            <v>LAJE TRELIÇADA B14 PISO,SOBREC. 300 KGF/M2,REV.120 KGF/M²,VÃO DE 5,00 M,FORNEC.DO EPS,ARMAÇÃO COMPLEMENTAR DA TRELIÇA AS+=2,10CM² P/ NERVURA,DISTÂNCIA INTEREIXO 50 CM, INCL.CAP.DE 5 CM E 01FAIXAS DE TRAV.EM CONC 25 MPA TELA Q61. (INCL. FORMA E ESCOR.) .</v>
          </cell>
          <cell r="C759" t="str">
            <v>m2</v>
          </cell>
          <cell r="D759">
            <v>117.72500000000001</v>
          </cell>
          <cell r="E759">
            <v>94.18</v>
          </cell>
          <cell r="F759" t="str">
            <v>SEDUC</v>
          </cell>
        </row>
        <row r="760">
          <cell r="A760" t="str">
            <v/>
          </cell>
          <cell r="D760">
            <v>0</v>
          </cell>
        </row>
        <row r="761">
          <cell r="A761" t="str">
            <v>06.07.054</v>
          </cell>
          <cell r="B761" t="str">
            <v>LAJE TRELIÇADA B14  PISO, SOBREC. 300 KGF/M2, REV. 120 KGF/M², ALVEN. 200 KGF/M², VÃO 4,30M, FORN.  EPS, ARM. POS COMPL. AS+=2,00CM² P/ NERVURA DIST. INTEREIXO 50CM,INCL. CAP. DE 5 CM E  02 FAIXAS DE TRAV. EM CONC 25 MPA, TELA Q92.(INCL. FORMA E ESCOR.) .</v>
          </cell>
          <cell r="C761" t="str">
            <v>m2</v>
          </cell>
          <cell r="D761">
            <v>114.52500000000001</v>
          </cell>
          <cell r="E761">
            <v>91.62</v>
          </cell>
          <cell r="F761" t="str">
            <v>SEDUC</v>
          </cell>
        </row>
        <row r="762">
          <cell r="A762" t="str">
            <v/>
          </cell>
          <cell r="D762">
            <v>0</v>
          </cell>
        </row>
        <row r="763">
          <cell r="A763" t="str">
            <v>06.07.055</v>
          </cell>
          <cell r="B763" t="str">
            <v>LAJE TRELIÇADA B 16  PISO , SOBREC. 300 KGF/M2,  REV. 120 KGF/M², VÃO 5,60 M, FORN. EPS, ARMAÇÃO POS COMPL. AS+=2,30CM² P/ NERVURA,DISTÂNCIA INTEREIXO 50 CM, INCL. CAP. DE 5 CM E 02 FAIXAS DE TRAV. EM CONC 25 MPA TELA Q61. .(INCL. FORMA E ESCOR.) .</v>
          </cell>
          <cell r="C763" t="str">
            <v>m2</v>
          </cell>
          <cell r="D763">
            <v>125.125</v>
          </cell>
          <cell r="E763">
            <v>100.1</v>
          </cell>
          <cell r="F763" t="str">
            <v>SEDUC</v>
          </cell>
        </row>
        <row r="764">
          <cell r="A764" t="str">
            <v/>
          </cell>
          <cell r="D764">
            <v>0</v>
          </cell>
        </row>
        <row r="765">
          <cell r="A765" t="str">
            <v>06.07.056</v>
          </cell>
          <cell r="B765" t="str">
            <v>LAJE TRELIÇADA B16 PISO, SOBREC. 300 KGF/M2, REVEST. 120 KGF/M², ALVENARIA 200 KGF/M², VÃO 4,80M, FORNEC.  EPS, ARM. POS COMPL. AS+=2,25CM² P/ NERVURA DIST. INTEREIXO 50CM,INCL. CAP.  5 CM E 03 FAIXAS TRAV. (CONC 25 MPA)TELA Q92.(INCL. FORMA E ESCOR.) .</v>
          </cell>
          <cell r="C765" t="str">
            <v>m2</v>
          </cell>
          <cell r="D765">
            <v>126.4875</v>
          </cell>
          <cell r="E765">
            <v>101.19</v>
          </cell>
          <cell r="F765" t="str">
            <v>SEDUC</v>
          </cell>
        </row>
        <row r="766">
          <cell r="A766" t="str">
            <v/>
          </cell>
          <cell r="D766">
            <v>0</v>
          </cell>
        </row>
        <row r="767">
          <cell r="A767" t="str">
            <v>06.07.057</v>
          </cell>
          <cell r="B767" t="str">
            <v>LAJE TRELIÇADA B 20 PISO , SOBREC.300 KGF/M2,  REVEST. 120 KGF/M², VÃO 6,70 M, FORN.DO EPS, ARM.COMPLEMENTAR DA TRELIÇA AS+=2,75CM² P/NERVURA,DISTÂNCIA INTEREIXO 50 CM, INCL.CAP. DE 5 CM E 02 FAIXAS DE TRAV.(CONC 25 MPA)TELA Q61. (INCL. FORMA E ESCOR.) .</v>
          </cell>
          <cell r="C767" t="str">
            <v>m2</v>
          </cell>
          <cell r="D767">
            <v>130.58750000000001</v>
          </cell>
          <cell r="E767">
            <v>104.47</v>
          </cell>
          <cell r="F767" t="str">
            <v>SEDUC</v>
          </cell>
        </row>
        <row r="768">
          <cell r="A768" t="str">
            <v/>
          </cell>
          <cell r="D768">
            <v>0</v>
          </cell>
        </row>
        <row r="769">
          <cell r="A769" t="str">
            <v>06.07.058</v>
          </cell>
          <cell r="B769" t="str">
            <v>LAJE TRELIÇADA B 20 PISO, SOBREC.300 KGF/M2, REV.120 KGF/M², ALVENARIA 200 KGF/M², VÃO  5,90M, FORNEC. EPS, ARM. POS COMPL. AS+=2,86CM² P/ NERVURA DIST. INTEREIXO 50CM,INCLUSIVE CAP. 5 CM E 03 FAIXAS TRAV. EM CONC 25 MPA, TELA Q92.(INCL. FORMA E ESCOR.).</v>
          </cell>
          <cell r="C769" t="str">
            <v>m2</v>
          </cell>
          <cell r="D769">
            <v>137.76249999999999</v>
          </cell>
          <cell r="E769">
            <v>110.21</v>
          </cell>
          <cell r="F769" t="str">
            <v>SEDUC</v>
          </cell>
        </row>
        <row r="770">
          <cell r="A770" t="str">
            <v/>
          </cell>
          <cell r="D770">
            <v>0</v>
          </cell>
        </row>
        <row r="771">
          <cell r="A771" t="str">
            <v>06.07.059</v>
          </cell>
          <cell r="B771" t="str">
            <v>LAJE TRELIÇADA B 25 PISO, SOBREC.300 KGF/M2,  REVEST.120 KGF/M², VÃO 8,00 M, FORN. DO EPS, ARM.COMPLEMENTAR DA TRELIÇA AS+=3,10 CM2 P/ NERVURA,DISTÂNCIA INTEREIXO 50 CM, INCL. CAP. 5 CM E  03 FAIXAS TRAV. (CONC 25 MPA) TELA Q 75 (INCL. FORMA E ESCOR.) .</v>
          </cell>
          <cell r="C771" t="str">
            <v>m2</v>
          </cell>
          <cell r="D771">
            <v>154.80000000000001</v>
          </cell>
          <cell r="E771">
            <v>123.84</v>
          </cell>
          <cell r="F771" t="str">
            <v>SEDUC</v>
          </cell>
        </row>
        <row r="772">
          <cell r="A772" t="str">
            <v/>
          </cell>
          <cell r="D772">
            <v>0</v>
          </cell>
        </row>
        <row r="773">
          <cell r="A773" t="str">
            <v>06.07.060</v>
          </cell>
          <cell r="B773" t="str">
            <v>LAJE TRELIÇADA B25  PISO, SOBREC. 300 KGF/M2, REV. 120 KGF/M², ALVENARIA 200 KGF/M², VÃO  6,80M, FORN. EPS, ARM. POS. COMPL. AS+=2,86CM² P/ NERVURA DIST. INTEREIXO 50CM,INCL. CAP. DE 5 CM E  03 FAIXAS TRAV.  CONC 25 MPA, TELA Q92.(INCL. FORMA E ESCOR.) .</v>
          </cell>
          <cell r="C773" t="str">
            <v>m2</v>
          </cell>
          <cell r="D773">
            <v>155.42500000000001</v>
          </cell>
          <cell r="E773">
            <v>124.34</v>
          </cell>
          <cell r="F773" t="str">
            <v>SEDUC</v>
          </cell>
        </row>
        <row r="774">
          <cell r="A774" t="str">
            <v/>
          </cell>
          <cell r="D774">
            <v>0</v>
          </cell>
        </row>
        <row r="775">
          <cell r="A775" t="str">
            <v>06.07.061</v>
          </cell>
          <cell r="B775" t="str">
            <v>LAJE TRELIÇADA B 30 PISO , SOBREC. 300 KGF/M2,  REVEST. 120 KGF/M², VÃO  9,10 M, FORNEC.  EPS, ARM. POS. COMPL. AS+=3,45 CM2 P/ NERVURA,DISTÂNCIA INTEREIXO 50 CM, INCL. CAP. DE 5 CM E  03 FAIXAS DE TRAV. EM CONC 25 MPA TELA Q75.(INCL. FORMA E ESCOR.) .</v>
          </cell>
          <cell r="C775" t="str">
            <v>m2</v>
          </cell>
          <cell r="D775">
            <v>167.01250000000002</v>
          </cell>
          <cell r="E775">
            <v>133.61000000000001</v>
          </cell>
          <cell r="F775" t="str">
            <v>SEDUC</v>
          </cell>
        </row>
        <row r="776">
          <cell r="A776" t="str">
            <v/>
          </cell>
          <cell r="D776">
            <v>0</v>
          </cell>
        </row>
        <row r="777">
          <cell r="A777" t="str">
            <v>06.07.062</v>
          </cell>
          <cell r="B777" t="str">
            <v>LAJE TRELIÇADA B30 PISO, SOBREC. 300 KGF/M2, REV. 120 KGF/M², ALVENARIA 200 KGF/M², VÃO  8,10 M, FORN. EPS, ARM. POS COMPL. AS+=3,46CM² P/ NERVURA DIST. INTEREIXO 50CM,INCLUSIVE CAP. 5 CM E 03 FAIXAS TRAV. (CONC 25 MPA),TELA Q92. (INCL. FORMA E ESCOR.) .</v>
          </cell>
          <cell r="C777" t="str">
            <v>m2</v>
          </cell>
          <cell r="D777">
            <v>158.63749999999999</v>
          </cell>
          <cell r="E777">
            <v>126.91</v>
          </cell>
          <cell r="F777" t="str">
            <v>SEDUC</v>
          </cell>
        </row>
        <row r="778">
          <cell r="A778" t="str">
            <v/>
          </cell>
          <cell r="D778">
            <v>0</v>
          </cell>
        </row>
        <row r="779">
          <cell r="A779" t="str">
            <v>06.07.063</v>
          </cell>
          <cell r="B779" t="str">
            <v>LAJE TRELIÇADA  B12  COBERTA, SOBREC. DE  100 KGF/M²,  REV.  100 KGF/M², VÃO DE 4,70 M, FORNEC.  EPS, ARMAÇÃO POS. COMPL. AS+=1,15CM² P/NERVURA, DISTÂNCIA INTEREIXO 50 CM,INCL. CAP. DE 4 CM E 01 FAIXA DE TRAV(CONC.25 MPA) TELA Q61.(INCL. FORMA E ESCOR.) .</v>
          </cell>
          <cell r="C779" t="str">
            <v>m2</v>
          </cell>
          <cell r="D779">
            <v>111.28749999999999</v>
          </cell>
          <cell r="E779">
            <v>89.03</v>
          </cell>
          <cell r="F779" t="str">
            <v>SEDUC</v>
          </cell>
        </row>
        <row r="780">
          <cell r="A780" t="str">
            <v/>
          </cell>
          <cell r="D780">
            <v>0</v>
          </cell>
        </row>
        <row r="781">
          <cell r="A781" t="str">
            <v>06.07.064</v>
          </cell>
          <cell r="B781" t="str">
            <v>LAJE TRELIÇADA B12  COBERTA, SOBREC. DE 50 KGF/M2, REV.100 KGF/M², TELHA 70 KGF/M², VÃO  4,50M, FORNEC. DO EPS, ARM. POS COMPL. AS+=1,15CM² P/ NERVURA DIST. INTEREIXO 50CM,INCL. CAP. 4 CM E  01 FAIXA DE TRAV.(CONC 25 MPA)TELA Q61.(INC.FORMA E ESCOR.) .</v>
          </cell>
          <cell r="C781" t="str">
            <v>m2</v>
          </cell>
          <cell r="D781">
            <v>116.98750000000001</v>
          </cell>
          <cell r="E781">
            <v>93.59</v>
          </cell>
          <cell r="F781" t="str">
            <v>SEDUC</v>
          </cell>
        </row>
        <row r="782">
          <cell r="A782" t="str">
            <v/>
          </cell>
          <cell r="D782">
            <v>0</v>
          </cell>
        </row>
        <row r="783">
          <cell r="A783" t="str">
            <v>06.07.065</v>
          </cell>
          <cell r="B783" t="str">
            <v>LAJE TRELIÇADA  B14 COBERTA , SOBREC. DE  100 KQF/M²,  REV. DE 100 KGF/M², VÃO 5,30M, FORNEC.  EPS, ARM. POS. COMPL. AS+ = 1,29CM² P/ NERVURA, DISTÂNCIA INTEREIXO 50 CM,INCL. CAP. 5 CM E 01 FAIXA DE TRAV. (CONC. 25 MPA),TELA Q61.(INCL. FORMA E ESCOR.) .</v>
          </cell>
          <cell r="C783" t="str">
            <v>m2</v>
          </cell>
          <cell r="D783">
            <v>123.32499999999999</v>
          </cell>
          <cell r="E783">
            <v>98.66</v>
          </cell>
          <cell r="F783" t="str">
            <v>SEDUC</v>
          </cell>
        </row>
        <row r="784">
          <cell r="A784" t="str">
            <v/>
          </cell>
          <cell r="D784">
            <v>0</v>
          </cell>
        </row>
        <row r="785">
          <cell r="A785" t="str">
            <v>06.07.066</v>
          </cell>
          <cell r="B785" t="str">
            <v>LAJE TRELIÇADA B14 COBERTA, SOBREC. 50 KGF/M2, REV. 100 KGF/M², TELHA 70 KGF/M²,VÃO 5,00M,FORNEC. DO EPS, ARM. POS COMPL. AS+=1,15CM² P/NERVURA DIST. INTEREIXO 50CM,INCLUSIVE CAP. DE 5 CM E  01 FAIXA TRAV. EM CONC 25 MPA, TELA Q61.(INCL. FORMA E ESCOR.) .</v>
          </cell>
          <cell r="C785" t="str">
            <v>m2</v>
          </cell>
          <cell r="D785">
            <v>130.625</v>
          </cell>
          <cell r="E785">
            <v>104.5</v>
          </cell>
          <cell r="F785" t="str">
            <v>SEDUC</v>
          </cell>
        </row>
        <row r="786">
          <cell r="A786" t="str">
            <v/>
          </cell>
          <cell r="D786">
            <v>0</v>
          </cell>
        </row>
        <row r="787">
          <cell r="A787" t="str">
            <v>06.07.067</v>
          </cell>
          <cell r="B787" t="str">
            <v>LAJE TRELIÇADA B16 COBERTA, SOBREC. DE  100 KQF/M²,  REV.  100 KGF/M², VÃO 6,00 M, FORN. DO EPS, ARM. POS. COMPL. AS+ = 1,50CM² P/ NERVURA, DISTÂNCIA INTEREIXO 50 CM,INCL. CAP. DE 5 CM E  01 FAIXA DE TRAV. EM CONC. 25 MPA, TELA Q61.(INCL. FORMA E ESCOR.).</v>
          </cell>
          <cell r="C787" t="str">
            <v>m2</v>
          </cell>
          <cell r="D787">
            <v>124.48750000000001</v>
          </cell>
          <cell r="E787">
            <v>99.59</v>
          </cell>
          <cell r="F787" t="str">
            <v>SEDUC</v>
          </cell>
        </row>
        <row r="788">
          <cell r="A788" t="str">
            <v/>
          </cell>
          <cell r="D788">
            <v>0</v>
          </cell>
        </row>
        <row r="789">
          <cell r="A789" t="str">
            <v>06.07.068</v>
          </cell>
          <cell r="B789" t="str">
            <v>LAJE TRELIÇADA B16 COBERTA, SOBREC. DE 50 KGF/M2, REV. 100 KGF/M², TELHA 70 KGF/M², VÃO 5,60M, FORNEC. EPS, ARM. POS COMPL. AS+=1,41 CM² P/ NERVURA DIST. INTEREIXO 50CM,INCL CAP. DE 5 CM E 01 FAIXA TRAV. (CONC 25 MPA), TELA Q61. (INCL. FORMA E ESCOR.) .</v>
          </cell>
          <cell r="C789" t="str">
            <v>m2</v>
          </cell>
          <cell r="D789">
            <v>127.75</v>
          </cell>
          <cell r="E789">
            <v>102.2</v>
          </cell>
          <cell r="F789" t="str">
            <v>SEDUC</v>
          </cell>
        </row>
        <row r="790">
          <cell r="A790" t="str">
            <v/>
          </cell>
          <cell r="D790">
            <v>0</v>
          </cell>
        </row>
        <row r="791">
          <cell r="A791" t="str">
            <v>06.07.069</v>
          </cell>
          <cell r="B791" t="str">
            <v>LAJE TRELIÇADA  B20 COBERTA , SOBREC.100 KQF/M²,  REV. DE 100 KGF/M², VÃO 7,10M, FORN. DO EPS, ARM. POS. COMPL. AS+ = 1,80CM² POR NERVURA, DISTÂNCIA INTEREIXO 50 CM,INCL. CAP. DE 5 CM E  FAIXAS DE TRAV. EM CONC. 25 MPA, TELA Q61.(INCL. FORMA E ESCOR.) .</v>
          </cell>
          <cell r="C791" t="str">
            <v>m2</v>
          </cell>
          <cell r="D791">
            <v>126.6875</v>
          </cell>
          <cell r="E791">
            <v>101.35</v>
          </cell>
          <cell r="F791" t="str">
            <v>SEDUC</v>
          </cell>
        </row>
        <row r="792">
          <cell r="A792" t="str">
            <v/>
          </cell>
          <cell r="D792">
            <v>0</v>
          </cell>
        </row>
        <row r="793">
          <cell r="A793" t="str">
            <v>06.07.070</v>
          </cell>
          <cell r="B793" t="str">
            <v>LAJE TRELIÇADA B20 COBERTA, SOBREC. 50 KGF/M2, REV. 100 KGF/M², TELHA 70 KGF/M², VÃO 6,80 M, FORN. DO EPS, ARM. POS COMPL. AS+=1,72 CM² P/ NERVURA DIST. INTEREIXO 50CM,INCL. CAP. DE 5 CM E  02 FAIXAS TRAV. (CONC 25 MPA), TELA Q61.(INCL. FORMA E ESCOR.) .</v>
          </cell>
          <cell r="C793" t="str">
            <v>m2</v>
          </cell>
          <cell r="D793">
            <v>131.21250000000001</v>
          </cell>
          <cell r="E793">
            <v>104.97</v>
          </cell>
          <cell r="F793" t="str">
            <v>SEDUC</v>
          </cell>
        </row>
        <row r="794">
          <cell r="A794" t="str">
            <v/>
          </cell>
          <cell r="D794">
            <v>0</v>
          </cell>
        </row>
        <row r="795">
          <cell r="A795" t="str">
            <v>06.07.071</v>
          </cell>
          <cell r="B795" t="str">
            <v>LAJE TRELIÇADA  B25 COBERTA , SOBREC. DE  100 KQF/M²,  REV. 100 KGF/M², VÃO  8,50 M, FORNEC. EPS, ARM. POS. COMPL. AS+ = 2,00CM² P/ NERVURA, DISTÂNCIA INTEREIXO 50 CM,INCL. CAP. DE 5 CM E 02 FAIXAS DE TRAV. (CONC. 25 MPA)TELA Q 75.(INCL.FORMA E ESCOR.).</v>
          </cell>
          <cell r="C795" t="str">
            <v>m2</v>
          </cell>
          <cell r="D795">
            <v>167.82499999999999</v>
          </cell>
          <cell r="E795">
            <v>134.26</v>
          </cell>
          <cell r="F795" t="str">
            <v>SEDUC</v>
          </cell>
        </row>
        <row r="796">
          <cell r="A796" t="str">
            <v/>
          </cell>
          <cell r="D796">
            <v>0</v>
          </cell>
        </row>
        <row r="797">
          <cell r="A797" t="str">
            <v>06.07.072</v>
          </cell>
          <cell r="B797" t="str">
            <v>LAJE TRELIÇADA B25 COBERTA, SOBREC. 50 KGF/M2, REV. 100 KGF/M², TELHA 70 KGF/M², VÃO 8,10 M, FORNEC. EPS, ARMAÇÃO POS COMPL. AS+=1,88CM² P/ NERVURA DIST. INTEREIXO 50CM,INCLUSIVE CAP. 5 CM E  03 FAIXAS TRA.(CONC 25MPA),TELA Q 75. (INCL. FORMA E ESCOR.) .</v>
          </cell>
          <cell r="C797" t="str">
            <v>m2</v>
          </cell>
          <cell r="D797">
            <v>168.8125</v>
          </cell>
          <cell r="E797">
            <v>135.05000000000001</v>
          </cell>
          <cell r="F797" t="str">
            <v>SEDUC</v>
          </cell>
        </row>
        <row r="798">
          <cell r="A798" t="str">
            <v/>
          </cell>
          <cell r="D798">
            <v>0</v>
          </cell>
        </row>
        <row r="799">
          <cell r="A799" t="str">
            <v>06.07.073</v>
          </cell>
          <cell r="B799" t="str">
            <v>LAJE TRELIÇADA  B30 COBERTA , SOBREC. 100 KQF/M²,  REVEST. 100 KGF/M², VÃO DE 9,60 M, FORN. DO EPS, ARM. POS. COMPL. AS+ = 2,30 CM² P/NERVURA, DISTÂNCIA INTEREIXO 50 CM,INCL. CAP. 5 CM E 03 FAIXAS TRAV. (CONC. 25 MPA),TELA Q75.(INCL. FORMA E ESCOR.).</v>
          </cell>
          <cell r="C799" t="str">
            <v>m2</v>
          </cell>
          <cell r="D799">
            <v>206.76249999999999</v>
          </cell>
          <cell r="E799">
            <v>165.41</v>
          </cell>
          <cell r="F799" t="str">
            <v>SEDUC</v>
          </cell>
        </row>
        <row r="800">
          <cell r="A800" t="str">
            <v/>
          </cell>
          <cell r="D800">
            <v>0</v>
          </cell>
        </row>
        <row r="801">
          <cell r="A801" t="str">
            <v>06.07.074</v>
          </cell>
          <cell r="B801" t="str">
            <v>LAJE TRELIÇADA B30 COBERTA, SOBREC.  50 KGF/M2, REV. 100 KGF/M², TELHA 70 KGF/M², VÃO  9,20M, FORN. EPS, ARM. POS COMPL. AS+=2,16 CM² P/ NERVURA DIST. INTEREIXO 50CM,INCL. CAP. DE 5 CM E 03 FAIXAS TRAV. (CONC 25 MPA), TELA Q75.(INCL. FORMA E ESCOR.) .</v>
          </cell>
          <cell r="C801" t="str">
            <v>m2</v>
          </cell>
          <cell r="D801">
            <v>204.875</v>
          </cell>
          <cell r="E801">
            <v>163.9</v>
          </cell>
          <cell r="F801" t="str">
            <v>SEDUC</v>
          </cell>
        </row>
        <row r="802">
          <cell r="A802" t="str">
            <v/>
          </cell>
          <cell r="D802">
            <v>0</v>
          </cell>
        </row>
        <row r="803">
          <cell r="A803" t="str">
            <v>06.08.011</v>
          </cell>
          <cell r="B803" t="str">
            <v>COSTURA DE FISSURAS EM ALVENARIA COM BARRA "Z" DE 70CM EM FERRO CA-50 6.3MM A CADA 20,00CM. INCLUSO DEMOLIÇÃO DE REVESTIMENTO, RASGOS EM ALVENARIA, ENCHIMENTOS, CHAPISCO E REVESTIMENTO COM ARGAMASSA DE CIMENTO E AREIA 1:3 NOS LOCAIS DE FIXAÇÃO DE CADA BAR</v>
          </cell>
          <cell r="C803" t="str">
            <v>m</v>
          </cell>
          <cell r="D803">
            <v>22.675000000000001</v>
          </cell>
          <cell r="E803">
            <v>18.14</v>
          </cell>
          <cell r="F803" t="str">
            <v>SEDUC</v>
          </cell>
        </row>
        <row r="804">
          <cell r="A804" t="str">
            <v/>
          </cell>
          <cell r="D804">
            <v>0</v>
          </cell>
        </row>
        <row r="805">
          <cell r="A805" t="str">
            <v>06.08.020</v>
          </cell>
          <cell r="B805" t="str">
            <v>TO E  EXECUÇÃO DE PROTEÇÃO DE ARMADURA CORROÍDA POR AÇÃO DE CLORETOS, COM TINTA/PRIMER ANTICORROSIVO À BASE DE ZINCO PARA METAIS, ARMATEC ZN, FAB:VEDACIT OU SIMILAR.</v>
          </cell>
          <cell r="C805" t="str">
            <v>m</v>
          </cell>
          <cell r="D805">
            <v>2.4750000000000001</v>
          </cell>
          <cell r="E805">
            <v>1.98</v>
          </cell>
          <cell r="F805" t="str">
            <v>SEDUC</v>
          </cell>
        </row>
        <row r="806">
          <cell r="A806" t="str">
            <v/>
          </cell>
          <cell r="D806">
            <v>0</v>
          </cell>
        </row>
        <row r="807">
          <cell r="A807" t="str">
            <v>06.08.031</v>
          </cell>
          <cell r="B807" t="str">
            <v>FORNECIMENTO E EXECUÇÃO DE REPARO ESTRUTURAL EM VÃOS DE VIGAS, LAJES E PILARES COM APLICAÇÃO ARGAMASSA CIMENTÍCIA FLUIDA, SIKAGROUT 250 OU SIMILAR, PARA PREENCHIMENTO DE VÃOS DE 35 X 70MM.</v>
          </cell>
          <cell r="C807" t="str">
            <v>m</v>
          </cell>
          <cell r="D807">
            <v>18.675000000000001</v>
          </cell>
          <cell r="E807">
            <v>14.94</v>
          </cell>
          <cell r="F807" t="str">
            <v>SEDUC</v>
          </cell>
        </row>
        <row r="808">
          <cell r="A808" t="str">
            <v/>
          </cell>
          <cell r="D808">
            <v>0</v>
          </cell>
        </row>
        <row r="809">
          <cell r="A809" t="str">
            <v>06.08.032</v>
          </cell>
          <cell r="B809" t="str">
            <v>FORNECIMENTO E EXECUÇÃO DE REPARO ESTRUTURAL EM VÃO DE VIGAS, LAJES E PILARES COM APLICAÇÃO DE MICRO CONCRETO COM ARGAMASSA CIMENTÍCIA FLUIDA, SIKAGROUT 250 OU SIMILAR, E PEDRISCO, PREENCHIMENTO DE VÃOS DE 35 X 70MM.</v>
          </cell>
          <cell r="C809" t="str">
            <v>m</v>
          </cell>
          <cell r="D809">
            <v>18</v>
          </cell>
          <cell r="E809">
            <v>14.4</v>
          </cell>
          <cell r="F809" t="str">
            <v>SEDUC</v>
          </cell>
        </row>
        <row r="810">
          <cell r="A810" t="str">
            <v/>
          </cell>
          <cell r="D810">
            <v>0</v>
          </cell>
        </row>
        <row r="811">
          <cell r="A811" t="str">
            <v>06.08.060</v>
          </cell>
          <cell r="B811" t="str">
            <v>FORNECIMENTO E EXECUÇÃO DE REFORÇO ESTRUTURAL COM EMENDA POR TRANSPASSE, PARA RECONSTITUIÇÃO DA SEÇÃO DA ARMADURA.</v>
          </cell>
          <cell r="C811" t="str">
            <v>Kg</v>
          </cell>
          <cell r="D811">
            <v>6.9375</v>
          </cell>
          <cell r="E811">
            <v>5.55</v>
          </cell>
          <cell r="F811" t="str">
            <v>SEDUC</v>
          </cell>
        </row>
        <row r="812">
          <cell r="A812" t="str">
            <v/>
          </cell>
          <cell r="D812">
            <v>0</v>
          </cell>
        </row>
        <row r="813">
          <cell r="A813" t="str">
            <v>06.08.110</v>
          </cell>
          <cell r="B813" t="str">
            <v>PREENCHIMENTO DE JUNTA DE DILATAÇÃO (1,00X2,00 CM), COM MASTIQUE E ESPUMA  DE POLIETILENO COM 20 MM .</v>
          </cell>
          <cell r="C813" t="str">
            <v>m</v>
          </cell>
          <cell r="D813">
            <v>29.4375</v>
          </cell>
          <cell r="E813">
            <v>23.55</v>
          </cell>
          <cell r="F813" t="str">
            <v>SEDUC</v>
          </cell>
        </row>
        <row r="814">
          <cell r="A814" t="str">
            <v/>
          </cell>
          <cell r="D814">
            <v>0</v>
          </cell>
        </row>
        <row r="815">
          <cell r="A815" t="str">
            <v>06.08.120</v>
          </cell>
          <cell r="B815" t="str">
            <v>ESCARIFICAÇÃO MANUAL, CORTE DE CONCRETO ATÉ 3,00 CM DE PROFUNDIDADE</v>
          </cell>
          <cell r="C815" t="str">
            <v>m2</v>
          </cell>
          <cell r="D815">
            <v>60.975000000000001</v>
          </cell>
          <cell r="E815">
            <v>48.78</v>
          </cell>
          <cell r="F815" t="str">
            <v>SEDUC</v>
          </cell>
        </row>
        <row r="816">
          <cell r="A816" t="str">
            <v/>
          </cell>
          <cell r="D816">
            <v>0</v>
          </cell>
        </row>
        <row r="817">
          <cell r="A817" t="str">
            <v>06.08.130</v>
          </cell>
          <cell r="B817" t="str">
            <v xml:space="preserve"> LIMPEZA DE ARMADURA ATRAVÉS DE LIXAMENTO COM LIXADEIRA ELÉTRICA E ESCOVA DE AÇO</v>
          </cell>
          <cell r="C817" t="str">
            <v>m</v>
          </cell>
          <cell r="D817">
            <v>2.2000000000000002</v>
          </cell>
          <cell r="E817">
            <v>1.76</v>
          </cell>
          <cell r="F817" t="str">
            <v>SEDUC</v>
          </cell>
        </row>
        <row r="818">
          <cell r="A818" t="str">
            <v/>
          </cell>
          <cell r="D818">
            <v>0</v>
          </cell>
        </row>
        <row r="819">
          <cell r="A819" t="str">
            <v>06.08.140</v>
          </cell>
          <cell r="B819" t="str">
            <v>LIMPEZA DO SUBSTRATO COM APLICAÇÃO DE JATO DE ÁGUA FRIA.</v>
          </cell>
          <cell r="C819" t="str">
            <v>m2</v>
          </cell>
          <cell r="D819">
            <v>1.1375</v>
          </cell>
          <cell r="E819">
            <v>0.91</v>
          </cell>
          <cell r="F819" t="str">
            <v>SEDUC</v>
          </cell>
        </row>
        <row r="820">
          <cell r="A820" t="str">
            <v/>
          </cell>
          <cell r="D820">
            <v>0</v>
          </cell>
        </row>
        <row r="821">
          <cell r="A821" t="str">
            <v>06.08.141</v>
          </cell>
          <cell r="B821" t="str">
            <v>REPARO PROFUNDO EM ESTRUTURA COM ARGAMASSA AUTO-ADENSÁVEL DE ALTA RESISTÊNCIA PARA GRAUTEAMENTO, SIKAGROUT OU SIMILAR, E=3,00CM A 5,00CM.</v>
          </cell>
          <cell r="C821" t="str">
            <v>m3</v>
          </cell>
          <cell r="D821">
            <v>2147</v>
          </cell>
          <cell r="E821">
            <v>1717.6</v>
          </cell>
          <cell r="F821" t="str">
            <v>SEDUC</v>
          </cell>
        </row>
        <row r="822">
          <cell r="A822" t="str">
            <v/>
          </cell>
          <cell r="D822">
            <v>0</v>
          </cell>
        </row>
        <row r="823">
          <cell r="A823" t="str">
            <v>06.08.142</v>
          </cell>
          <cell r="B823" t="str">
            <v>REPARO PROFUNDO EM ESTRUTURA COM APLICAÇÃO DE MICRO-CONCRETO COM ARGAMASSA CIMENTÍCIA FLUÍDA, SIKAGROUT 250 OU SIMILAR E PEDRISCO (BRITA 19), E=5,00CM A 30,00CM.</v>
          </cell>
          <cell r="C823" t="str">
            <v>m3</v>
          </cell>
          <cell r="D823">
            <v>1816.6499999999999</v>
          </cell>
          <cell r="E823">
            <v>1453.32</v>
          </cell>
          <cell r="F823" t="str">
            <v>SEDUC</v>
          </cell>
        </row>
        <row r="824">
          <cell r="A824" t="str">
            <v/>
          </cell>
          <cell r="D824">
            <v>0</v>
          </cell>
        </row>
        <row r="825">
          <cell r="A825" t="str">
            <v>06.08.143</v>
          </cell>
          <cell r="B825" t="str">
            <v>REPARO PROFUNDO EM ESTRUTURA COM ARGAMASSA TIXOTRÓPICA MONOCOMPONENTE PARA REPAROS ESTRUTURAIS, V1 GROUT TIX OU SIMILAR.</v>
          </cell>
          <cell r="C825" t="str">
            <v>m3</v>
          </cell>
          <cell r="D825">
            <v>2803.25</v>
          </cell>
          <cell r="E825">
            <v>2242.6</v>
          </cell>
          <cell r="F825" t="str">
            <v>SEDUC</v>
          </cell>
        </row>
        <row r="826">
          <cell r="A826" t="str">
            <v/>
          </cell>
          <cell r="D826">
            <v>0</v>
          </cell>
        </row>
        <row r="827">
          <cell r="A827" t="str">
            <v>06.10.020</v>
          </cell>
          <cell r="B827" t="str">
            <v>FORN.E MONT.EST. METALICA P/QUADRA C/TERÇAS, ESPAÇADORES, CONTRAVENTOS, PILARES E ARCOS, SOLDADOS PROC.ELETRODO E6010  3,50MM E 4MM,SOLDA DE CAMPO E6010 6MM, LIMP.MEC.SUPERFÍCIE ST3, FUNDO C/APLIC.1 DEMÃO PRIMER EPOXI C/120MICRA E APLIC.2 DEMAOS ESMALTE E</v>
          </cell>
          <cell r="C827" t="str">
            <v>Kg</v>
          </cell>
          <cell r="D827">
            <v>11.9125</v>
          </cell>
          <cell r="E827">
            <v>9.5299999999999994</v>
          </cell>
          <cell r="F827" t="str">
            <v>SEDUC</v>
          </cell>
        </row>
        <row r="828">
          <cell r="A828" t="str">
            <v/>
          </cell>
          <cell r="D828">
            <v>0</v>
          </cell>
        </row>
        <row r="829">
          <cell r="A829" t="str">
            <v>06.10.042</v>
          </cell>
          <cell r="B829" t="str">
            <v>TRATAMENTO DA ESTRUTURA DE CONCRETO INCLUINDO HIDROLAVAGEM, ESTUCAGEM E LIXAMENTO DA SUPERFÍCIE DE CONCRETO.</v>
          </cell>
          <cell r="C829" t="str">
            <v>m2</v>
          </cell>
          <cell r="D829">
            <v>11.6</v>
          </cell>
          <cell r="E829">
            <v>9.2799999999999994</v>
          </cell>
          <cell r="F829" t="str">
            <v>SEDUC</v>
          </cell>
        </row>
        <row r="830">
          <cell r="A830" t="str">
            <v/>
          </cell>
          <cell r="D830">
            <v>0</v>
          </cell>
        </row>
        <row r="831">
          <cell r="A831" t="str">
            <v>06.10.044</v>
          </cell>
          <cell r="B831" t="str">
            <v>FORNECIMENTO E MONTAGEM DE REFORÇO METÁLICO EM VIGA ATRAVÉS DE CHAPA DE AÇO ASTM A36 DE 3/8", TIPO "U", COM 1,50M DE COMPRIMENTO , 0,,15M DE LARGURA E 0,50M DE ALTURA, FIXADA ATRAVÉS DE 20UND DE CHUMBADORES TUPO PARABOLT COMPLETO DE 3/8" X 3 1/2", CONFORM</v>
          </cell>
          <cell r="C831" t="str">
            <v>Un</v>
          </cell>
          <cell r="D831">
            <v>597.61249999999995</v>
          </cell>
          <cell r="E831">
            <v>478.09</v>
          </cell>
          <cell r="F831" t="str">
            <v>SEDUC</v>
          </cell>
        </row>
        <row r="832">
          <cell r="A832" t="str">
            <v/>
          </cell>
          <cell r="D832">
            <v>0</v>
          </cell>
        </row>
        <row r="833">
          <cell r="A833" t="str">
            <v>06.10.045</v>
          </cell>
          <cell r="B833" t="str">
            <v>FORNEC. E MONT.DE TIRANTE EM AÇO CA-25, COMPRIM.10,61M,DIÂM. 20MM, INCLUINDO 2(DUAS) UNID.DE CHAPA DE AÇO ASTM A36 DE 3/8", TIPO "U", NAS DIM.DE 0,30X0,08X0,10M E PARAFUSO PASSANTE EM FERRO GALVANIZADO DE 12,5X100MM C/PORCA E ARRUELA.PREÇO EFETUADO CONF.P</v>
          </cell>
          <cell r="C833" t="str">
            <v>Un</v>
          </cell>
          <cell r="D833">
            <v>161.9</v>
          </cell>
          <cell r="E833">
            <v>129.52000000000001</v>
          </cell>
          <cell r="F833" t="str">
            <v>SEDUC</v>
          </cell>
        </row>
        <row r="834">
          <cell r="A834" t="str">
            <v/>
          </cell>
          <cell r="D834">
            <v>0</v>
          </cell>
        </row>
        <row r="835">
          <cell r="A835" t="str">
            <v>06.10.047</v>
          </cell>
          <cell r="B835" t="str">
            <v>FORNECIMENTO E MONTAGEM DE CHAPA LISA DE AÇO ASTM A36 DE 1/4" (DIMENSÃO 120 x 320 MM), CORTADA E COM 4 FUROS, FIXADA COM 4 CHUMBADORES TIPO PARABOLT COMPLETO DE 1/4", INCLUSIVE COM PINTURA DE PROTEÇÃO COM ZARCÃO E LIXAMENTO, SEM PINTURA DE ACABAMENTO.</v>
          </cell>
          <cell r="C835" t="str">
            <v>Un</v>
          </cell>
          <cell r="D835">
            <v>54.800000000000004</v>
          </cell>
          <cell r="E835">
            <v>43.84</v>
          </cell>
          <cell r="F835" t="str">
            <v>SEDUC</v>
          </cell>
        </row>
        <row r="836">
          <cell r="A836" t="str">
            <v/>
          </cell>
          <cell r="D836">
            <v>0</v>
          </cell>
        </row>
        <row r="837">
          <cell r="A837" t="str">
            <v>06.10.048</v>
          </cell>
          <cell r="B837" t="str">
            <v>FORNECIMENTO E MONTAGEM DE CHAPA LISA DE AÇO ASTM A36 DE 3/8" (DIMENSÃO 200 x 300 MM), CORTADA E COM 4 FUROS, FIXADA COM 4 CHUMBADORES TIPO PARABOLT COMPLETO DE 3/8", INCLUSIVE PINTURA DE PROTEÇÃO COM ZARCÃO E LIXAMENTO, SEM PINTURA DE ACABAMENTO.</v>
          </cell>
          <cell r="C837" t="str">
            <v>Un</v>
          </cell>
          <cell r="D837">
            <v>67.900000000000006</v>
          </cell>
          <cell r="E837">
            <v>54.32</v>
          </cell>
          <cell r="F837" t="str">
            <v>SEDUC</v>
          </cell>
        </row>
        <row r="838">
          <cell r="A838" t="str">
            <v/>
          </cell>
          <cell r="D838">
            <v>0</v>
          </cell>
        </row>
        <row r="839">
          <cell r="A839" t="str">
            <v>06.10.072</v>
          </cell>
          <cell r="B839" t="str">
            <v>FORNECIMENTO E MONTAGEM DE PERFIL LAMINADO TIPO "I", W200x 19,30kg/m, FABRICAÇÃO: GERDAU/AÇOMINAS OU SIMILAR, SEM PINTURA DE ACABAMENTO, INCLUSIVE SOLDA .</v>
          </cell>
          <cell r="C839" t="str">
            <v>m</v>
          </cell>
          <cell r="D839">
            <v>133.82499999999999</v>
          </cell>
          <cell r="E839">
            <v>107.06</v>
          </cell>
          <cell r="F839" t="str">
            <v>SEDUC</v>
          </cell>
        </row>
        <row r="840">
          <cell r="A840" t="str">
            <v/>
          </cell>
          <cell r="D840">
            <v>0</v>
          </cell>
        </row>
        <row r="841">
          <cell r="A841" t="str">
            <v>06.10.073</v>
          </cell>
          <cell r="B841" t="str">
            <v>FORNECIMENTO E MONTAGEM DE PERFIL LAMINADO TIPO "H", W 200 X 35,90 KG/M,FABRICAÇÃO GERDAU/AÇOMINAS OU SIMILAR,INCLUSIVE SOLDA, SEM PINTURA DE ACABAMENTO.</v>
          </cell>
          <cell r="C841" t="str">
            <v>m</v>
          </cell>
          <cell r="D841">
            <v>269.33749999999998</v>
          </cell>
          <cell r="E841">
            <v>215.47</v>
          </cell>
          <cell r="F841" t="str">
            <v>SEDUC</v>
          </cell>
        </row>
        <row r="842">
          <cell r="A842" t="str">
            <v/>
          </cell>
          <cell r="D842">
            <v>0</v>
          </cell>
        </row>
        <row r="843">
          <cell r="A843" t="str">
            <v>06.10.074</v>
          </cell>
          <cell r="B843" t="str">
            <v>FORNECIMENTO E MONTAGEM DE PERFIL LAMINADO TIPO "I", W 150 X 24,00 KG/M, FABRICAÇÃO GERDAU/AÇOMIAS OU SIMILAR,INCLUSIVE SOLDA,SEM PINTURA DE ACABAMENTO</v>
          </cell>
          <cell r="C843" t="str">
            <v>m</v>
          </cell>
          <cell r="D843">
            <v>190.01249999999999</v>
          </cell>
          <cell r="E843">
            <v>152.01</v>
          </cell>
          <cell r="F843" t="str">
            <v>SEDUC</v>
          </cell>
        </row>
        <row r="844">
          <cell r="A844" t="str">
            <v/>
          </cell>
          <cell r="D844">
            <v>0</v>
          </cell>
        </row>
        <row r="845">
          <cell r="A845" t="str">
            <v>06.10.075</v>
          </cell>
          <cell r="B845" t="str">
            <v>FORNECIMENTO E MONTAGEM DE PERFIL LAMINADO TIPO "I" W 250 X 17,90 Kg/m, FABRICAÇÃO GERDAU/AÇOMINAS OU SIMILAR, INCLUSIVE SOLDA, SEM PINTURA DE ACABAMENTO</v>
          </cell>
          <cell r="C845" t="str">
            <v>m</v>
          </cell>
          <cell r="D845">
            <v>169.78750000000002</v>
          </cell>
          <cell r="E845">
            <v>135.83000000000001</v>
          </cell>
          <cell r="F845" t="str">
            <v>SEDUC</v>
          </cell>
        </row>
        <row r="846">
          <cell r="A846" t="str">
            <v/>
          </cell>
          <cell r="D846">
            <v>0</v>
          </cell>
        </row>
        <row r="847">
          <cell r="A847" t="str">
            <v>06.10.076</v>
          </cell>
          <cell r="B847" t="str">
            <v>FORNECIMENTO E MONTAGEM DE PERFIL LAMINADO TIPO "I" W 410 X 38,80 Kg/m, FABRICAÇÃO GERDAU/AÇOMINAS OU SIMILAR, INCLUSIVE SOLDA, SEM PINTURA DE ACABAMENTO</v>
          </cell>
          <cell r="C847" t="str">
            <v>m</v>
          </cell>
          <cell r="D847">
            <v>304.88749999999999</v>
          </cell>
          <cell r="E847">
            <v>243.91</v>
          </cell>
          <cell r="F847" t="str">
            <v>SEDUC</v>
          </cell>
        </row>
        <row r="848">
          <cell r="A848" t="str">
            <v/>
          </cell>
          <cell r="D848">
            <v>0</v>
          </cell>
        </row>
        <row r="849">
          <cell r="A849" t="str">
            <v>06.10.077</v>
          </cell>
          <cell r="B849" t="str">
            <v>FORNECIMENTO E MONTAGEM DE PERFIL LAMINADO TIPO "I", W310 x 21,0 KG/M, FABRICAÇÃO GERDAU/AÇOMINAS OU SIMILAR, INCLUSIVE PINTURA DE PROTEÇÃO COM ZARCÃO, LIXAMENTO E SOLDA, SEM PINTURA DE ACABAMENTO E SEM ESCORAMENTO</v>
          </cell>
          <cell r="C849" t="str">
            <v>m</v>
          </cell>
          <cell r="D849">
            <v>172.72500000000002</v>
          </cell>
          <cell r="E849">
            <v>138.18</v>
          </cell>
          <cell r="F849" t="str">
            <v>SEDUC</v>
          </cell>
        </row>
        <row r="850">
          <cell r="A850" t="str">
            <v/>
          </cell>
          <cell r="D850">
            <v>0</v>
          </cell>
        </row>
        <row r="851">
          <cell r="A851" t="str">
            <v>06.10.085</v>
          </cell>
          <cell r="B851" t="str">
            <v>FORNECIMENTO E INSTALAÇÃO DE ESTRUTURA METÁLICA DE COBERTA EM TRELIÇAS, TERÇAS, SUPORTES, APOIOS, ESPAÇADORES, CONTRAVENTAMENTOS, PARAFUSOS, PORCAS, PARABOLT E DEMAIS ACESS., INCL.PREP. SUPERFÍCIE EM JATEAMENTO ABRASIVO, LIMPEZA MEC.E PINT. ACAB.EM ESM. P</v>
          </cell>
          <cell r="C851" t="str">
            <v>Kg</v>
          </cell>
          <cell r="D851">
            <v>10.887500000000001</v>
          </cell>
          <cell r="E851">
            <v>8.7100000000000009</v>
          </cell>
          <cell r="F851" t="str">
            <v>SEDUC</v>
          </cell>
        </row>
        <row r="852">
          <cell r="A852" t="str">
            <v/>
          </cell>
          <cell r="D852">
            <v>0</v>
          </cell>
        </row>
        <row r="853">
          <cell r="A853" t="str">
            <v>06.11.001</v>
          </cell>
          <cell r="B853" t="str">
            <v>EXECUÇÃO DE 04 FUROS NO MÍNIMO VERTICAIS EM PISO DE CONCRETO ARMADO COM PERFURATRIZ DIAMANTADA, DIÂMETROS DE 6" E PROFUNDIDADE DE 20CM.</v>
          </cell>
          <cell r="C853" t="str">
            <v>Un</v>
          </cell>
          <cell r="D853">
            <v>100</v>
          </cell>
          <cell r="E853">
            <v>80</v>
          </cell>
          <cell r="F853" t="str">
            <v>SEDUC</v>
          </cell>
        </row>
        <row r="854">
          <cell r="A854" t="str">
            <v/>
          </cell>
          <cell r="D854">
            <v>0</v>
          </cell>
        </row>
        <row r="855">
          <cell r="A855" t="str">
            <v>06.11.002</v>
          </cell>
          <cell r="B855" t="str">
            <v>EXECUÇÃO DE FURO COM BROCA VÍDEA, DIÂMETRO DE ATÉ 6,30MM, UTILIZANDO MARTELETE ELÉTRICO PERFURADOR, PROFUNDIDADE DE 10CM.</v>
          </cell>
          <cell r="C855" t="str">
            <v>Un</v>
          </cell>
          <cell r="D855">
            <v>0.21250000000000002</v>
          </cell>
          <cell r="E855">
            <v>0.17</v>
          </cell>
          <cell r="F855" t="str">
            <v>SEDUC</v>
          </cell>
        </row>
        <row r="856">
          <cell r="A856" t="str">
            <v/>
          </cell>
          <cell r="D856">
            <v>0</v>
          </cell>
        </row>
        <row r="857">
          <cell r="A857" t="str">
            <v>06.11.003</v>
          </cell>
          <cell r="B857" t="str">
            <v>EXECUÇÃO DE FURO COM BROCA VÍDEA, DIÂMETRO DE 8,0MM A 12,5MM, UTILIZANDO MARTELETE ELÉTRICO PERFURADOR, PROFUNDIDADE DE 15CM.</v>
          </cell>
          <cell r="C857" t="str">
            <v>Un</v>
          </cell>
          <cell r="D857">
            <v>0.76249999999999996</v>
          </cell>
          <cell r="E857">
            <v>0.61</v>
          </cell>
          <cell r="F857" t="str">
            <v>SEDUC</v>
          </cell>
        </row>
        <row r="858">
          <cell r="A858" t="str">
            <v/>
          </cell>
          <cell r="D858">
            <v>0</v>
          </cell>
        </row>
        <row r="859">
          <cell r="A859" t="str">
            <v>06.12.001</v>
          </cell>
          <cell r="B859" t="str">
            <v>CORTE EM CONCRETO SIMPLES COM ATÉ 5,00CM DE PROFUNDIDADE UTILIZANDO CORTADORA DE PISO ELÉTRICA TIPO MAKITA OU SIMILAR E DISCO DE VÍDEA .</v>
          </cell>
          <cell r="C859" t="str">
            <v>m</v>
          </cell>
          <cell r="D859">
            <v>1.0249999999999999</v>
          </cell>
          <cell r="E859">
            <v>0.82</v>
          </cell>
          <cell r="F859" t="str">
            <v>SEDUC</v>
          </cell>
        </row>
        <row r="860">
          <cell r="A860" t="str">
            <v/>
          </cell>
          <cell r="D860">
            <v>0</v>
          </cell>
        </row>
        <row r="861">
          <cell r="A861" t="str">
            <v>06.21.010</v>
          </cell>
          <cell r="B861" t="str">
            <v>EXECUÇÃO DE NICHOS EM CONCRETO PARA ANCORAGEM DE RESERVATÓRIO METÁLICO TIPO TAÇA, CONF. DETALHE DA DIPAWA, UTILIZANDO TUBO DE PVC DE 150MM, VERGALHÃO DE 1/2" E ENCHIMENTO COM CONCRETO ESTRUTURAL DE 25MPA.</v>
          </cell>
          <cell r="C861" t="str">
            <v>Un</v>
          </cell>
          <cell r="D861">
            <v>100.1875</v>
          </cell>
          <cell r="E861">
            <v>80.150000000000006</v>
          </cell>
          <cell r="F861" t="str">
            <v>SEDUC</v>
          </cell>
        </row>
        <row r="862">
          <cell r="A862" t="str">
            <v/>
          </cell>
          <cell r="D862">
            <v>0</v>
          </cell>
        </row>
        <row r="863">
          <cell r="A863" t="str">
            <v>06.30.001</v>
          </cell>
          <cell r="B863" t="str">
            <v>FORNECIMENTO E CRAVAÇÃO DE ESTACAS PRÉ-MOLDADAS DE CONCRETO ARMADO DE ALTA RESISTÊNCIA OU ESTACAS DE CONCRETO VIBRADO PARA 45 T, COM PROFUNDIDADE PEVISTA DE 21,0 M, INCLUSIVE MOBILIZAÇÃO, DESMOBILIZAÇÃO, EMENDA E ARRASAMENTO DA ESTACA PARA FUNDAÇÃO DA ESC</v>
          </cell>
          <cell r="C863" t="str">
            <v>m</v>
          </cell>
          <cell r="D863">
            <v>201.875</v>
          </cell>
          <cell r="E863">
            <v>161.5</v>
          </cell>
          <cell r="F863" t="str">
            <v>SEE</v>
          </cell>
        </row>
        <row r="864">
          <cell r="A864" t="str">
            <v/>
          </cell>
          <cell r="D864">
            <v>0</v>
          </cell>
        </row>
        <row r="865">
          <cell r="A865" t="str">
            <v>06.30.002</v>
          </cell>
          <cell r="B865" t="str">
            <v>FORNECIMENTO E CRAVAÇÃO DE ESTACAS PRÉ-MOLDADAS DE CONCRETO ARMADO DE ALTA RESISTÊNCIA OU ESTACAS DE CONCRETO VIBRADO PARA 90 T, COM PROFUNDIDADE PEVISTA DE 21,0 M, INCLUSIVE MOBILIZAÇÃO, DESMOBILIZAÇÃO, EMENDA E ARRASAMENTO DA ESTACA PARA FUNDAÇÃO DA ESC</v>
          </cell>
          <cell r="C865" t="str">
            <v>m</v>
          </cell>
          <cell r="D865">
            <v>248.75</v>
          </cell>
          <cell r="E865">
            <v>199</v>
          </cell>
          <cell r="F865" t="str">
            <v>SEE</v>
          </cell>
        </row>
        <row r="866">
          <cell r="A866" t="str">
            <v/>
          </cell>
          <cell r="D866">
            <v>0</v>
          </cell>
        </row>
        <row r="867">
          <cell r="A867" t="str">
            <v>06.40.011</v>
          </cell>
          <cell r="B867" t="str">
            <v>TRANSPORTE DE MATERIAIS E EQUIPAMENTOS DE RECIFE PARA FERNANDO DE NORONHA, PARA OBRA NA ESCOLA ARQUIPÉLAGO FERNANDO DE NORONHA.</v>
          </cell>
          <cell r="C867" t="str">
            <v>Kg</v>
          </cell>
          <cell r="D867">
            <v>0.75</v>
          </cell>
          <cell r="E867">
            <v>0.6</v>
          </cell>
          <cell r="F867" t="str">
            <v>SEDUC</v>
          </cell>
        </row>
        <row r="868">
          <cell r="A868" t="str">
            <v/>
          </cell>
          <cell r="D868">
            <v>0</v>
          </cell>
        </row>
        <row r="869">
          <cell r="A869" t="str">
            <v>06.40.012</v>
          </cell>
          <cell r="B869" t="str">
            <v>EXCLUIDO</v>
          </cell>
          <cell r="C869" t="str">
            <v>Un</v>
          </cell>
          <cell r="D869">
            <v>0</v>
          </cell>
          <cell r="F869" t="str">
            <v>SEDUC</v>
          </cell>
        </row>
        <row r="870">
          <cell r="A870" t="str">
            <v/>
          </cell>
          <cell r="D870">
            <v>0</v>
          </cell>
        </row>
        <row r="871">
          <cell r="A871" t="str">
            <v>06.40.013</v>
          </cell>
          <cell r="B871" t="str">
            <v>EXCLUIDO</v>
          </cell>
          <cell r="C871" t="str">
            <v>Mês</v>
          </cell>
          <cell r="D871">
            <v>0</v>
          </cell>
          <cell r="F871" t="str">
            <v>SEDUC</v>
          </cell>
        </row>
        <row r="872">
          <cell r="A872" t="str">
            <v/>
          </cell>
          <cell r="D872">
            <v>0</v>
          </cell>
        </row>
        <row r="873">
          <cell r="A873" t="str">
            <v>06.40.014</v>
          </cell>
          <cell r="B873" t="str">
            <v>EXCLUIDO</v>
          </cell>
          <cell r="C873" t="str">
            <v>Mês</v>
          </cell>
          <cell r="D873">
            <v>0</v>
          </cell>
          <cell r="F873" t="str">
            <v>SEDUC</v>
          </cell>
        </row>
        <row r="874">
          <cell r="A874" t="str">
            <v/>
          </cell>
          <cell r="D874">
            <v>0</v>
          </cell>
        </row>
        <row r="875">
          <cell r="A875" t="str">
            <v>06.40.015</v>
          </cell>
          <cell r="B875" t="str">
            <v>EXCLUIDO</v>
          </cell>
          <cell r="C875" t="str">
            <v>Mês</v>
          </cell>
          <cell r="D875">
            <v>0</v>
          </cell>
          <cell r="F875" t="str">
            <v>SEDUC</v>
          </cell>
        </row>
        <row r="876">
          <cell r="A876" t="str">
            <v/>
          </cell>
          <cell r="D876">
            <v>0</v>
          </cell>
        </row>
        <row r="877">
          <cell r="A877" t="str">
            <v>06.40.016</v>
          </cell>
          <cell r="B877" t="str">
            <v>TRANSPORTE DE MATERIAIS E EQUIPAMENTOS DE RECIFE PARA FERNANDO DE NORONHA</v>
          </cell>
          <cell r="C877" t="str">
            <v>Kg</v>
          </cell>
          <cell r="D877">
            <v>0.75</v>
          </cell>
          <cell r="E877">
            <v>0.6</v>
          </cell>
          <cell r="F877" t="str">
            <v>SEDUC</v>
          </cell>
        </row>
        <row r="878">
          <cell r="A878" t="str">
            <v/>
          </cell>
          <cell r="D878">
            <v>0</v>
          </cell>
        </row>
        <row r="879">
          <cell r="A879" t="str">
            <v>06.40.020</v>
          </cell>
          <cell r="B879" t="str">
            <v>ESCORAMENTO DA ESTRUTURA METÁLICA, DE UMA COBERTA QUADRA, COM MACACO HIDRÁULICO, TUBO DE FERRO E CABOS DE AÇO PARA AMARRAÇÃO DE UMA TERÇA PARA OUTRA, SUSPENSÃO P/ TRABALHAR NO PILAR.</v>
          </cell>
          <cell r="C879" t="str">
            <v>Un</v>
          </cell>
          <cell r="D879">
            <v>16.012499999999999</v>
          </cell>
          <cell r="E879">
            <v>12.81</v>
          </cell>
          <cell r="F879" t="str">
            <v>SEDUC</v>
          </cell>
        </row>
        <row r="880">
          <cell r="A880" t="str">
            <v/>
          </cell>
          <cell r="D880">
            <v>0</v>
          </cell>
        </row>
        <row r="881">
          <cell r="A881" t="str">
            <v>06.40.021</v>
          </cell>
          <cell r="B881" t="str">
            <v>FECHAMENTO DO ARCO DE UMA ESTRUTURA METÁLICA, DA COBERTA DE UMA QUADRA, COM CHAPA GALVANIZADA N22 C/ 1,00M DE LARGURA.</v>
          </cell>
          <cell r="C881" t="str">
            <v>m2</v>
          </cell>
          <cell r="D881">
            <v>68.174999999999997</v>
          </cell>
          <cell r="E881">
            <v>54.54</v>
          </cell>
          <cell r="F881" t="str">
            <v>SEDUC</v>
          </cell>
        </row>
        <row r="882">
          <cell r="A882" t="str">
            <v/>
          </cell>
          <cell r="D882">
            <v>0</v>
          </cell>
        </row>
        <row r="883">
          <cell r="A883" t="str">
            <v>06.40.022</v>
          </cell>
          <cell r="B883" t="str">
            <v>SUBSTITUIÇÃO DE PARTES DO ARCO DA ESTRUTURA METÁLICA, DA COBERTA DE UMA QUADRA, COM PERFIL "U" 4"x1/8" E CANTONEIRA "L" 1 1/4"x1/8", INCLUSIVE RETIRADA DAS PARTES DANIFICADAS.</v>
          </cell>
          <cell r="C883" t="str">
            <v>m</v>
          </cell>
          <cell r="D883">
            <v>67.837500000000006</v>
          </cell>
          <cell r="E883">
            <v>54.27</v>
          </cell>
          <cell r="F883" t="str">
            <v>SEDUC</v>
          </cell>
        </row>
        <row r="884">
          <cell r="A884" t="str">
            <v/>
          </cell>
          <cell r="D884">
            <v>0</v>
          </cell>
        </row>
        <row r="885">
          <cell r="A885" t="str">
            <v>06.40.023</v>
          </cell>
          <cell r="B885" t="str">
            <v>SUBSTITUIÇÃO DAS TERÇAS DA ESTRUTURA METÁLICA, DA COBERTA DE UMA QUADRA, COM PERFIL "U" 4"x1/8", INCLUSIVE RETIRADA DAS TERÇAS DANIFICADAS E FIXAÇÃO C/ PARAFUSOS INOX DE 7/8"x1/4".</v>
          </cell>
          <cell r="C885" t="str">
            <v>m</v>
          </cell>
          <cell r="D885">
            <v>48</v>
          </cell>
          <cell r="E885">
            <v>38.4</v>
          </cell>
          <cell r="F885" t="str">
            <v>SEDUC</v>
          </cell>
        </row>
        <row r="886">
          <cell r="A886" t="str">
            <v/>
          </cell>
          <cell r="D886">
            <v>0</v>
          </cell>
        </row>
        <row r="887">
          <cell r="A887" t="str">
            <v>06.40.024</v>
          </cell>
          <cell r="B887" t="str">
            <v>SUBSTITUIÇÃO DA AMARRAÇÃO DO PÉ DA COLUNA DA ESTRUTURA METÁLICA, DA COBERTA DE UMA QUADRA, POR CANTONEIRA "L" 1 1/4"x1/8", INCLUSIVE RETIRADA DAS CANTONEIRAS DANIFICADAS.</v>
          </cell>
          <cell r="C887" t="str">
            <v>m</v>
          </cell>
          <cell r="D887">
            <v>42.162499999999994</v>
          </cell>
          <cell r="E887">
            <v>33.729999999999997</v>
          </cell>
          <cell r="F887" t="str">
            <v>SEDUC</v>
          </cell>
        </row>
        <row r="888">
          <cell r="A888" t="str">
            <v/>
          </cell>
          <cell r="D888">
            <v>0</v>
          </cell>
        </row>
        <row r="889">
          <cell r="A889" t="str">
            <v>06.40.025</v>
          </cell>
          <cell r="B889" t="str">
            <v>SUBSTITUIÇÃO DO PÉ DE COLUNA DA ESTRUTURA METÁLICA, DA COBERTA DE UMA QUADRA, POR CANTONEIRA "U" 4"x1/8" - INCLUSIVE RETIRADA DAS CANTONEIRAS DANIFICADAS.</v>
          </cell>
          <cell r="C889" t="str">
            <v>m</v>
          </cell>
          <cell r="D889">
            <v>66.912499999999994</v>
          </cell>
          <cell r="E889">
            <v>53.53</v>
          </cell>
          <cell r="F889" t="str">
            <v>SEDUC</v>
          </cell>
        </row>
        <row r="890">
          <cell r="A890" t="str">
            <v/>
          </cell>
          <cell r="D890">
            <v>0</v>
          </cell>
        </row>
        <row r="891">
          <cell r="A891" t="str">
            <v>06.40.026</v>
          </cell>
          <cell r="B891" t="str">
            <v>REFORÇO DO PÉ DOS PILARES DA ESTRUTURA METÁLICA, DA COBERTA DE UMA QUADRA, COM CHAPA 5MM (3/16" - FERRO).</v>
          </cell>
          <cell r="C891" t="str">
            <v>m2</v>
          </cell>
          <cell r="D891">
            <v>416.47500000000002</v>
          </cell>
          <cell r="E891">
            <v>333.18</v>
          </cell>
          <cell r="F891" t="str">
            <v>SEDUC</v>
          </cell>
        </row>
        <row r="892">
          <cell r="A892" t="str">
            <v/>
          </cell>
          <cell r="D892">
            <v>0</v>
          </cell>
        </row>
        <row r="893">
          <cell r="A893" t="str">
            <v>06.40.027</v>
          </cell>
          <cell r="B893" t="str">
            <v xml:space="preserve">SUBSTITUIÇÃO DAS CHAPAS DA BASE DOS PILARES DA ESTRUTURA METÁLICA, DA COBERTA DE UMA QUADRA, PELA CHAPA 7/8" SAC 41, INCLUSIVE RETIRADA DA CHAPA DANIFICADA, SUBSTITUIÇÃO DE PORCAS E ARRUELAS. </v>
          </cell>
          <cell r="C893" t="str">
            <v>m2</v>
          </cell>
          <cell r="D893">
            <v>1136.9750000000001</v>
          </cell>
          <cell r="E893">
            <v>909.58</v>
          </cell>
          <cell r="F893" t="str">
            <v>SEDUC</v>
          </cell>
        </row>
        <row r="894">
          <cell r="A894" t="str">
            <v/>
          </cell>
          <cell r="D894">
            <v>0</v>
          </cell>
        </row>
        <row r="895">
          <cell r="A895" t="str">
            <v>06.40.028</v>
          </cell>
          <cell r="B895" t="str">
            <v>LIMPEZA DA ESTRUTURA METÁLICA, DA COBERTA DE UMA QUADRA, COM ESCOVA DE AÇO.</v>
          </cell>
          <cell r="C895" t="str">
            <v>m</v>
          </cell>
          <cell r="D895">
            <v>1.4000000000000001</v>
          </cell>
          <cell r="E895">
            <v>1.1200000000000001</v>
          </cell>
          <cell r="F895" t="str">
            <v>SEDUC</v>
          </cell>
        </row>
        <row r="896">
          <cell r="A896" t="str">
            <v/>
          </cell>
          <cell r="D896">
            <v>0</v>
          </cell>
        </row>
        <row r="897">
          <cell r="A897" t="str">
            <v>06.40.029</v>
          </cell>
          <cell r="B897" t="str">
            <v>FORNECIMENTO E FIXAÇÃO DE TUBO GALVANIZADO DE 2" NA TRANSVERSAL DO ALAMBRADO DE UMA QUADRA.</v>
          </cell>
          <cell r="C897" t="str">
            <v>m</v>
          </cell>
          <cell r="D897">
            <v>43.724999999999994</v>
          </cell>
          <cell r="E897">
            <v>34.979999999999997</v>
          </cell>
          <cell r="F897" t="str">
            <v>SEDUC</v>
          </cell>
        </row>
        <row r="898">
          <cell r="A898" t="str">
            <v/>
          </cell>
          <cell r="D898">
            <v>0</v>
          </cell>
        </row>
        <row r="899">
          <cell r="A899" t="str">
            <v>07.00.000</v>
          </cell>
          <cell r="B899" t="str">
            <v>PAREDES, PAINES E DIVISORIAS</v>
          </cell>
          <cell r="D899">
            <v>0</v>
          </cell>
        </row>
        <row r="900">
          <cell r="A900" t="str">
            <v/>
          </cell>
          <cell r="D900">
            <v>0</v>
          </cell>
        </row>
        <row r="901">
          <cell r="A901" t="str">
            <v>07.01.004</v>
          </cell>
          <cell r="B901" t="str">
            <v>ALVENARIA EM PEDRA RACHÃO ASSENTADA E REJUNTADA COM ARGAMASSA DE CIMENTO E AREIA NO TRAÇO 1:4.</v>
          </cell>
          <cell r="C901" t="str">
            <v>m3</v>
          </cell>
          <cell r="D901">
            <v>225.9</v>
          </cell>
          <cell r="E901">
            <v>180.72</v>
          </cell>
          <cell r="F901" t="str">
            <v>SEDUC</v>
          </cell>
        </row>
        <row r="902">
          <cell r="A902" t="str">
            <v/>
          </cell>
          <cell r="D902">
            <v>0</v>
          </cell>
        </row>
        <row r="903">
          <cell r="A903" t="str">
            <v>07.01.005</v>
          </cell>
          <cell r="B903" t="str">
            <v>ALVENARIA EM PEDRA RACHAO ASSENTADA E REJUNTADA COM ARGAMASSA DE CIMENTO E AREIA NO TRACO 1:6.</v>
          </cell>
          <cell r="C903" t="str">
            <v>m3</v>
          </cell>
          <cell r="D903">
            <v>216.29999999999998</v>
          </cell>
          <cell r="E903">
            <v>173.04</v>
          </cell>
          <cell r="F903" t="str">
            <v>EMLURB</v>
          </cell>
        </row>
        <row r="904">
          <cell r="A904" t="str">
            <v/>
          </cell>
          <cell r="D904">
            <v>0</v>
          </cell>
        </row>
        <row r="905">
          <cell r="A905" t="str">
            <v>07.01.006</v>
          </cell>
          <cell r="B905" t="str">
            <v>ALVENARIA DE PEDRA RACHÃO, SEM O FORNECIMENTO DA PEDRA, ASSENTADA E REJUNTADA COM ARGAMASSA DE CIMENTO E AREIA NO TRAÇO 1:6.</v>
          </cell>
          <cell r="C905" t="str">
            <v>m3</v>
          </cell>
          <cell r="D905">
            <v>158.61250000000001</v>
          </cell>
          <cell r="E905">
            <v>126.89</v>
          </cell>
          <cell r="F905" t="str">
            <v>SEDUC</v>
          </cell>
        </row>
        <row r="906">
          <cell r="A906" t="str">
            <v/>
          </cell>
          <cell r="D906">
            <v>0</v>
          </cell>
        </row>
        <row r="907">
          <cell r="A907" t="str">
            <v>07.01.010</v>
          </cell>
          <cell r="B907" t="str">
            <v>ALVENARIA EM PEDRA RACHAO ASSENTADA E REJUNTADA COM ARGAMASSA DE CIMENTO E AREIA NO TRACO 1:8.</v>
          </cell>
          <cell r="C907" t="str">
            <v>m3</v>
          </cell>
          <cell r="D907">
            <v>205.16249999999999</v>
          </cell>
          <cell r="E907">
            <v>164.13</v>
          </cell>
          <cell r="F907" t="str">
            <v>EMLURB</v>
          </cell>
        </row>
        <row r="908">
          <cell r="A908" t="str">
            <v/>
          </cell>
          <cell r="D908">
            <v>0</v>
          </cell>
        </row>
        <row r="909">
          <cell r="A909" t="str">
            <v>07.01.020</v>
          </cell>
          <cell r="B909" t="str">
            <v>ALVENARIA EM PEDRA RACHAO ASSENTADA E REJUNTADA COM ARGAMASSA DE CIMENTO E AREIA NO TRACO 1:10.</v>
          </cell>
          <cell r="C909" t="str">
            <v>m3</v>
          </cell>
          <cell r="D909">
            <v>200.45000000000002</v>
          </cell>
          <cell r="E909">
            <v>160.36000000000001</v>
          </cell>
          <cell r="F909" t="str">
            <v>EMLURB</v>
          </cell>
        </row>
        <row r="910">
          <cell r="A910" t="str">
            <v/>
          </cell>
          <cell r="D910">
            <v>0</v>
          </cell>
        </row>
        <row r="911">
          <cell r="A911" t="str">
            <v>07.01.030</v>
          </cell>
          <cell r="B911" t="str">
            <v>ENROCAMENTO DE PEDRA CICLOPICA JOGADA AO TALUDE,COM MAO DE OBRA AUXILIAR DE TRANSPORTE ATE 10 METROS.</v>
          </cell>
          <cell r="C911" t="str">
            <v>m3</v>
          </cell>
          <cell r="D911">
            <v>60.824999999999996</v>
          </cell>
          <cell r="E911">
            <v>48.66</v>
          </cell>
          <cell r="F911" t="str">
            <v>EMLURB</v>
          </cell>
        </row>
        <row r="912">
          <cell r="A912" t="str">
            <v/>
          </cell>
          <cell r="D912">
            <v>0</v>
          </cell>
        </row>
        <row r="913">
          <cell r="A913" t="str">
            <v>07.01.035</v>
          </cell>
          <cell r="B913" t="str">
            <v>ALVENARIA DE TIJOLOS MACICOS PRENSADOS,ASSENTADOS E REJUNTADOS COM ARGAMASSA DE CIMENTO E AREIA NO TRACO 1:6 - 1/2 VEZ.</v>
          </cell>
          <cell r="C913" t="str">
            <v>m2</v>
          </cell>
          <cell r="D913">
            <v>45.462499999999999</v>
          </cell>
          <cell r="E913">
            <v>36.369999999999997</v>
          </cell>
          <cell r="F913" t="str">
            <v>EMLURB</v>
          </cell>
        </row>
        <row r="914">
          <cell r="A914" t="str">
            <v/>
          </cell>
          <cell r="D914">
            <v>0</v>
          </cell>
        </row>
        <row r="915">
          <cell r="A915" t="str">
            <v>07.01.040</v>
          </cell>
          <cell r="B915" t="str">
            <v>ALVENARIA DE TIJOLOS MACICOS PRENSADOS , ASSENTADOS E REJUNTADOS COM ARGAMASSA DE CIMENTO E AREIA NO TRACO 1:8 - 1/2 VEZ.</v>
          </cell>
          <cell r="C915" t="str">
            <v>m2</v>
          </cell>
          <cell r="D915">
            <v>44.487500000000004</v>
          </cell>
          <cell r="E915">
            <v>35.590000000000003</v>
          </cell>
          <cell r="F915" t="str">
            <v>EMLURB</v>
          </cell>
        </row>
        <row r="916">
          <cell r="A916" t="str">
            <v/>
          </cell>
          <cell r="D916">
            <v>0</v>
          </cell>
        </row>
        <row r="917">
          <cell r="A917" t="str">
            <v>07.01.050</v>
          </cell>
          <cell r="B917" t="str">
            <v>ALVENARIA DE TIJOLOS MACICOS PRENSADOS , ASSENTADOS E REJUNTADOS COM ARGAMASSA DE CIMENTO E AREIA NO TRACO 1:10 - 1/2 VEZ.</v>
          </cell>
          <cell r="C917" t="str">
            <v>m2</v>
          </cell>
          <cell r="D917">
            <v>44.112499999999997</v>
          </cell>
          <cell r="E917">
            <v>35.29</v>
          </cell>
          <cell r="F917" t="str">
            <v>EMLURB</v>
          </cell>
        </row>
        <row r="918">
          <cell r="A918" t="str">
            <v/>
          </cell>
          <cell r="D918">
            <v>0</v>
          </cell>
        </row>
        <row r="919">
          <cell r="A919" t="str">
            <v>07.01.055</v>
          </cell>
          <cell r="B919" t="str">
            <v>ALVENARIA DE TIJOLOS MACICOS PRENSADOS,ASSENTADOS E REJUNTADOS COM ARGAMASSA DE CIMENTO E AREIA NO TRACO 1:6 - 1 VEZ.</v>
          </cell>
          <cell r="C919" t="str">
            <v>m2</v>
          </cell>
          <cell r="D919">
            <v>83.674999999999997</v>
          </cell>
          <cell r="E919">
            <v>66.94</v>
          </cell>
          <cell r="F919" t="str">
            <v>EMLURB</v>
          </cell>
        </row>
        <row r="920">
          <cell r="A920" t="str">
            <v/>
          </cell>
          <cell r="D920">
            <v>0</v>
          </cell>
        </row>
        <row r="921">
          <cell r="A921" t="str">
            <v>07.01.060</v>
          </cell>
          <cell r="B921" t="str">
            <v>ALVENARIA DE TIJOLOS MACICOS PRENSADOS , ASSENTADOS E REJUNTADOS COM ARGAMASSA DE CIMENTO E AREIA NO TRACO 1:10 - 1 VEZ.</v>
          </cell>
          <cell r="C921" t="str">
            <v>m2</v>
          </cell>
          <cell r="D921">
            <v>80.212500000000006</v>
          </cell>
          <cell r="E921">
            <v>64.17</v>
          </cell>
          <cell r="F921" t="str">
            <v>EMLURB</v>
          </cell>
        </row>
        <row r="922">
          <cell r="A922" t="str">
            <v/>
          </cell>
          <cell r="D922">
            <v>0</v>
          </cell>
        </row>
        <row r="923">
          <cell r="A923" t="str">
            <v>07.01.070</v>
          </cell>
          <cell r="B923" t="str">
            <v>ALVENARIA DE TIJOLOS MACICOS PRENSADOS , ASSENTADOS E REJUNTADOS COM ARGAMASSA DE CIMENTO E AREIA NO TRACO 1:12 - 1 VEZ.</v>
          </cell>
          <cell r="C923" t="str">
            <v>m2</v>
          </cell>
          <cell r="D923">
            <v>79.512500000000003</v>
          </cell>
          <cell r="E923">
            <v>63.61</v>
          </cell>
          <cell r="F923" t="str">
            <v>EMLURB</v>
          </cell>
        </row>
        <row r="924">
          <cell r="A924" t="str">
            <v/>
          </cell>
          <cell r="D924">
            <v>0</v>
          </cell>
        </row>
        <row r="925">
          <cell r="A925" t="str">
            <v>07.01.075</v>
          </cell>
          <cell r="B925" t="str">
            <v>ALVENARIA DE TIJOLOS APARENTES DE 2 FUROS,ASSENTADOS E REJUNTADOS COM ARGAMASSA DE CIMENTO E AREIA NO TRACO 1:6 - 1/2 VEZ.</v>
          </cell>
          <cell r="C925" t="str">
            <v>m2</v>
          </cell>
          <cell r="D925">
            <v>63.0625</v>
          </cell>
          <cell r="E925">
            <v>50.45</v>
          </cell>
          <cell r="F925" t="str">
            <v>EMLURB</v>
          </cell>
        </row>
        <row r="926">
          <cell r="A926" t="str">
            <v/>
          </cell>
          <cell r="D926">
            <v>0</v>
          </cell>
        </row>
        <row r="927">
          <cell r="A927" t="str">
            <v>07.01.080</v>
          </cell>
          <cell r="B927" t="str">
            <v>ALVENARIA DE TIJOLOS APARENTES DE 2 FUROS,ASSENTADOS E REJUNTADOS COM ARGAMASSA DE CIMENTO E AREIA NO TRACO 1:8 - 1/2 VEZ.</v>
          </cell>
          <cell r="C927" t="str">
            <v>m2</v>
          </cell>
          <cell r="D927">
            <v>62</v>
          </cell>
          <cell r="E927">
            <v>49.6</v>
          </cell>
          <cell r="F927" t="str">
            <v>EMLURB</v>
          </cell>
        </row>
        <row r="928">
          <cell r="A928" t="str">
            <v/>
          </cell>
          <cell r="D928">
            <v>0</v>
          </cell>
        </row>
        <row r="929">
          <cell r="A929" t="str">
            <v>07.01.090</v>
          </cell>
          <cell r="B929" t="str">
            <v>ALVENARIA DE TIJOLOS APARENTES DE 2 FUROS,ASSENTADOS E REJUNTADOS COM ARGAMASSA DE CIMENTO E AREIA NO TRACO 1:10 - 1/2 VEZ.</v>
          </cell>
          <cell r="C929" t="str">
            <v>m2</v>
          </cell>
          <cell r="D929">
            <v>61.587500000000006</v>
          </cell>
          <cell r="E929">
            <v>49.27</v>
          </cell>
          <cell r="F929" t="str">
            <v>EMLURB</v>
          </cell>
        </row>
        <row r="930">
          <cell r="A930" t="str">
            <v/>
          </cell>
          <cell r="D930">
            <v>0</v>
          </cell>
        </row>
        <row r="931">
          <cell r="A931" t="str">
            <v>07.01.095</v>
          </cell>
          <cell r="B931" t="str">
            <v>ALVENARIA DE TIJOLOS DE 6 FUROS, ASSENTADOS E REJUNTADOS COM ARGAMASSA DE CIMENTO E AREIA NO TRACO 1:6 - 1/2 VEZ.</v>
          </cell>
          <cell r="C931" t="str">
            <v>m2</v>
          </cell>
          <cell r="D931">
            <v>28.574999999999999</v>
          </cell>
          <cell r="E931">
            <v>22.86</v>
          </cell>
          <cell r="F931" t="str">
            <v>EMLURB</v>
          </cell>
        </row>
        <row r="932">
          <cell r="A932" t="str">
            <v/>
          </cell>
          <cell r="D932">
            <v>0</v>
          </cell>
        </row>
        <row r="933">
          <cell r="A933" t="str">
            <v>07.01.100</v>
          </cell>
          <cell r="B933" t="str">
            <v>ALVENARIA DE TIJOLOS DE 6 FUROS, ASSENTADOS E REJUNTADOS COM ARGAMASSA DE CIMENTO E AREIA NO TRACO 1:8 - 1/2 VEZ.</v>
          </cell>
          <cell r="C933" t="str">
            <v>m2</v>
          </cell>
          <cell r="D933">
            <v>27.912499999999998</v>
          </cell>
          <cell r="E933">
            <v>22.33</v>
          </cell>
          <cell r="F933" t="str">
            <v>EMLURB</v>
          </cell>
        </row>
        <row r="934">
          <cell r="A934" t="str">
            <v/>
          </cell>
          <cell r="D934">
            <v>0</v>
          </cell>
        </row>
        <row r="935">
          <cell r="A935" t="str">
            <v>07.01.110</v>
          </cell>
          <cell r="B935" t="str">
            <v>ALVENARIA DE TIJOLOS DE 6 FUROS, ASSENTADOS E REJUNTADOS COM ARGAMASSA DE CIMENTO E AREIA NO TRACO 1:10 - 1/2 VEZ.</v>
          </cell>
          <cell r="C935" t="str">
            <v>m2</v>
          </cell>
          <cell r="D935">
            <v>27.650000000000002</v>
          </cell>
          <cell r="E935">
            <v>22.12</v>
          </cell>
          <cell r="F935" t="str">
            <v>EMLURB</v>
          </cell>
        </row>
        <row r="936">
          <cell r="A936" t="str">
            <v/>
          </cell>
          <cell r="D936">
            <v>0</v>
          </cell>
        </row>
        <row r="937">
          <cell r="A937" t="str">
            <v>07.01.120</v>
          </cell>
          <cell r="B937" t="str">
            <v>ALVENARIA DE TIJOLOS DE 6 FUROS, ASSENTADOS E REJUNTADOS COM ARGAMASSA DE CIMENTO E AREIA NO TRACO 1:12 - 1/2 VEZ.</v>
          </cell>
          <cell r="C937" t="str">
            <v>m2</v>
          </cell>
          <cell r="D937">
            <v>27.450000000000003</v>
          </cell>
          <cell r="E937">
            <v>21.96</v>
          </cell>
          <cell r="F937" t="str">
            <v>EMLURB</v>
          </cell>
        </row>
        <row r="938">
          <cell r="A938" t="str">
            <v/>
          </cell>
          <cell r="D938">
            <v>0</v>
          </cell>
        </row>
        <row r="939">
          <cell r="A939" t="str">
            <v>07.01.125</v>
          </cell>
          <cell r="B939" t="str">
            <v>ALVENARIA DE TIJOLOS DE 6 FUROS, ASSENTADOS E REJUNTADOS COM ARGAMASSA DE CIMENTO E AREIA NO TRACO 1:6 - 1 VEZ.</v>
          </cell>
          <cell r="C939" t="str">
            <v>m2</v>
          </cell>
          <cell r="D939">
            <v>54.1</v>
          </cell>
          <cell r="E939">
            <v>43.28</v>
          </cell>
          <cell r="F939" t="str">
            <v>EMLURB</v>
          </cell>
        </row>
        <row r="940">
          <cell r="A940" t="str">
            <v/>
          </cell>
          <cell r="D940">
            <v>0</v>
          </cell>
        </row>
        <row r="941">
          <cell r="A941" t="str">
            <v>07.01.130</v>
          </cell>
          <cell r="B941" t="str">
            <v>ALVENARIA DE TIJOLOS DE 6 FUROS, ASSENTADOS E REJUNTADOS COM ARGAMASSA DE CIMENTO E AREIA NO TRACO 1:8 - 1 VEZ.</v>
          </cell>
          <cell r="C941" t="str">
            <v>m2</v>
          </cell>
          <cell r="D941">
            <v>52.087500000000006</v>
          </cell>
          <cell r="E941">
            <v>41.67</v>
          </cell>
          <cell r="F941" t="str">
            <v>EMLURB</v>
          </cell>
        </row>
        <row r="942">
          <cell r="A942" t="str">
            <v/>
          </cell>
          <cell r="D942">
            <v>0</v>
          </cell>
        </row>
        <row r="943">
          <cell r="A943" t="str">
            <v>07.01.140</v>
          </cell>
          <cell r="B943" t="str">
            <v>ALVENARIA DE TIJOLOS DE 6 FUROS, ASSENTADOS E REJUNTADOS COM ARGAMASSA DE CIMENTO E AREIA NO TRACO 1:10 - 1 VEZ.</v>
          </cell>
          <cell r="C943" t="str">
            <v>m2</v>
          </cell>
          <cell r="D943">
            <v>51.275000000000006</v>
          </cell>
          <cell r="E943">
            <v>41.02</v>
          </cell>
          <cell r="F943" t="str">
            <v>EMLURB</v>
          </cell>
        </row>
        <row r="944">
          <cell r="A944" t="str">
            <v/>
          </cell>
          <cell r="D944">
            <v>0</v>
          </cell>
        </row>
        <row r="945">
          <cell r="A945" t="str">
            <v>07.01.150</v>
          </cell>
          <cell r="B945" t="str">
            <v>ALVENARIA DE TIJOLOS DE 6 FUROS, ASSENTADOS E REJUNTADOS COM ARGAMASSA DE CIMENTO E AREIA NO TRACO 1:12 - 1 VEZ.</v>
          </cell>
          <cell r="C945" t="str">
            <v>m2</v>
          </cell>
          <cell r="D945">
            <v>50.712499999999999</v>
          </cell>
          <cell r="E945">
            <v>40.57</v>
          </cell>
          <cell r="F945" t="str">
            <v>EMLURB</v>
          </cell>
        </row>
        <row r="946">
          <cell r="A946" t="str">
            <v/>
          </cell>
          <cell r="D946">
            <v>0</v>
          </cell>
        </row>
        <row r="947">
          <cell r="A947" t="str">
            <v>07.01.155</v>
          </cell>
          <cell r="B947" t="str">
            <v>ALVENARIA DE TIJOLOS DE 8 FUROS, ASSENTADOS E REJUNTADOS COM ARGAMASSA DE CIMENTO E AREIA NO TRACO 1 6 - 1/2 VEZ.</v>
          </cell>
          <cell r="C947" t="str">
            <v>m2</v>
          </cell>
          <cell r="D947">
            <v>22.787500000000001</v>
          </cell>
          <cell r="E947">
            <v>18.23</v>
          </cell>
          <cell r="F947" t="str">
            <v>EMLURB</v>
          </cell>
        </row>
        <row r="948">
          <cell r="A948" t="str">
            <v/>
          </cell>
          <cell r="D948">
            <v>0</v>
          </cell>
        </row>
        <row r="949">
          <cell r="A949" t="str">
            <v>07.01.160</v>
          </cell>
          <cell r="B949" t="str">
            <v>ALVENARIA DE TIJOLOS DE 8 FUROS, ASSENTADOS E REJUNTADOS COM ARGAMASSA DE CIMENTO E AREIA NO TRACO 1:8 - 1/2 VEZ.</v>
          </cell>
          <cell r="C949" t="str">
            <v>m2</v>
          </cell>
          <cell r="D949">
            <v>22.337500000000002</v>
          </cell>
          <cell r="E949">
            <v>17.87</v>
          </cell>
          <cell r="F949" t="str">
            <v>EMLURB</v>
          </cell>
        </row>
        <row r="950">
          <cell r="A950" t="str">
            <v/>
          </cell>
          <cell r="D950">
            <v>0</v>
          </cell>
        </row>
        <row r="951">
          <cell r="A951" t="str">
            <v>07.01.170</v>
          </cell>
          <cell r="B951" t="str">
            <v>ALVENARIA DE TIJOLOS DE 8 FUROS, ASSENTADOS E REJUNTADOS COM ARGAMASSA DE CIMENTO E AREIA NO TRACO 1:10 - 1/2 VEZ.</v>
          </cell>
          <cell r="C951" t="str">
            <v>m2</v>
          </cell>
          <cell r="D951">
            <v>22.125</v>
          </cell>
          <cell r="E951">
            <v>17.7</v>
          </cell>
          <cell r="F951" t="str">
            <v>EMLURB</v>
          </cell>
        </row>
        <row r="952">
          <cell r="A952" t="str">
            <v/>
          </cell>
          <cell r="D952">
            <v>0</v>
          </cell>
        </row>
        <row r="953">
          <cell r="A953" t="str">
            <v>07.01.180</v>
          </cell>
          <cell r="B953" t="str">
            <v>ALVENARIA DE TIJOLOS DE 8 FUROS, ASSENTADOS E REJUNTADOS COM ARGAMASSA DE CIMENTO E AREIA NO TRACO 1:12 - 1/2 VEZ.</v>
          </cell>
          <cell r="C953" t="str">
            <v>m2</v>
          </cell>
          <cell r="D953">
            <v>22.025000000000002</v>
          </cell>
          <cell r="E953">
            <v>17.62</v>
          </cell>
          <cell r="F953" t="str">
            <v>EMLURB</v>
          </cell>
        </row>
        <row r="954">
          <cell r="A954" t="str">
            <v/>
          </cell>
          <cell r="D954">
            <v>0</v>
          </cell>
        </row>
        <row r="955">
          <cell r="A955" t="str">
            <v>07.01.185</v>
          </cell>
          <cell r="B955" t="str">
            <v>ALVENARIA DE TIJOLOS DE 8 FUROS, ASSENTADOS E REJUNTADOS COM ARGAMASSA DE CIMENTO E AREIA NO TRACO 1:6 - 1 VEZ.</v>
          </cell>
          <cell r="C955" t="str">
            <v>m2</v>
          </cell>
          <cell r="D955">
            <v>43.362499999999997</v>
          </cell>
          <cell r="E955">
            <v>34.69</v>
          </cell>
          <cell r="F955" t="str">
            <v>EMLURB</v>
          </cell>
        </row>
        <row r="956">
          <cell r="A956" t="str">
            <v/>
          </cell>
          <cell r="D956">
            <v>0</v>
          </cell>
        </row>
        <row r="957">
          <cell r="A957" t="str">
            <v>07.01.190</v>
          </cell>
          <cell r="B957" t="str">
            <v>ALVENARIA DE TIJOLOS DE 8 FUROS, ASSENTADOS E REJUNTADOS COM ARGAMASSA DE CIMENTO E AREIA NO TRACO 1:8 - 1 VEZ.</v>
          </cell>
          <cell r="C957" t="str">
            <v>m2</v>
          </cell>
          <cell r="D957">
            <v>41.725000000000001</v>
          </cell>
          <cell r="E957">
            <v>33.380000000000003</v>
          </cell>
          <cell r="F957" t="str">
            <v>EMLURB</v>
          </cell>
        </row>
        <row r="958">
          <cell r="A958" t="str">
            <v/>
          </cell>
          <cell r="D958">
            <v>0</v>
          </cell>
        </row>
        <row r="959">
          <cell r="A959" t="str">
            <v>07.01.200</v>
          </cell>
          <cell r="B959" t="str">
            <v>ALVENARIA DE TIJOLOS DE 8 FUROS, ASSENTADOS E REJUNTADOS COM ARGAMASSA DE CIMENTO E AREIA NO TRACO 1:10 - 1 VEZ.</v>
          </cell>
          <cell r="C959" t="str">
            <v>m2</v>
          </cell>
          <cell r="D959">
            <v>41.037499999999994</v>
          </cell>
          <cell r="E959">
            <v>32.83</v>
          </cell>
          <cell r="F959" t="str">
            <v>EMLURB</v>
          </cell>
        </row>
        <row r="960">
          <cell r="A960" t="str">
            <v/>
          </cell>
          <cell r="D960">
            <v>0</v>
          </cell>
        </row>
        <row r="961">
          <cell r="A961" t="str">
            <v>07.01.210</v>
          </cell>
          <cell r="B961" t="str">
            <v>ALVENARIA DE TIJOLOS DE 8 FUROS, ASSENTADOS E REJUNTADOS COM ARGAMASSA DE CIMENTO E AREIA NO TRACO 1:12 - 1 VEZ.</v>
          </cell>
          <cell r="C961" t="str">
            <v>m2</v>
          </cell>
          <cell r="D961">
            <v>40.599999999999994</v>
          </cell>
          <cell r="E961">
            <v>32.479999999999997</v>
          </cell>
          <cell r="F961" t="str">
            <v>EMLURB</v>
          </cell>
        </row>
        <row r="962">
          <cell r="A962" t="str">
            <v/>
          </cell>
          <cell r="D962">
            <v>0</v>
          </cell>
        </row>
        <row r="963">
          <cell r="A963" t="str">
            <v>07.01.212</v>
          </cell>
          <cell r="B963" t="str">
            <v>ALVENARIA ENGAIOLADA (ABERTURAS DE 9X19CM) COM TIJOLOS FURADOS 9X19X19CM, ASSENTADOS E REJUNTADOS COM ARGAMASSA DE CIMENTO E AREIA NO TRAÇO 1:3 - 1/2VEZ</v>
          </cell>
          <cell r="C963" t="str">
            <v>m2</v>
          </cell>
          <cell r="D963">
            <v>22.25</v>
          </cell>
          <cell r="E963">
            <v>17.8</v>
          </cell>
          <cell r="F963" t="str">
            <v>SEDUC</v>
          </cell>
        </row>
        <row r="964">
          <cell r="A964" t="str">
            <v/>
          </cell>
          <cell r="D964">
            <v>0</v>
          </cell>
        </row>
        <row r="965">
          <cell r="A965" t="str">
            <v>07.01.213</v>
          </cell>
          <cell r="B965" t="str">
            <v>ALVENARIA DE VEDAÇÃO COM TIJOLO CERÂMICO DE 08 FUROS-DIMENSÕESDE (9X19X19)CM, ASSENTADOS E REJUNTADOS COM ARGAMASSA DE CIMENTO E AREIA NO TRAÇO 1:7, DE 1 1/2VEZ, ESPESSURA DE 30CM .</v>
          </cell>
          <cell r="C965" t="str">
            <v>m2</v>
          </cell>
          <cell r="D965">
            <v>64.325000000000003</v>
          </cell>
          <cell r="E965">
            <v>51.46</v>
          </cell>
          <cell r="F965" t="str">
            <v>SEDUC</v>
          </cell>
        </row>
        <row r="966">
          <cell r="A966" t="str">
            <v/>
          </cell>
          <cell r="D966">
            <v>0</v>
          </cell>
        </row>
        <row r="967">
          <cell r="A967" t="str">
            <v>07.01.215</v>
          </cell>
          <cell r="B967" t="str">
            <v>ALVENARIA DE BLOCOS DE CONCRETO,DIMENSOES(10 X 20 X 40CM),ASSENTADOS E REJUNTADOS COM ARGAMASSA DE CIMENTO E AREIA NO TRACO 1:6 - 1/2 VEZ.</v>
          </cell>
          <cell r="C967" t="str">
            <v>m2</v>
          </cell>
          <cell r="D967">
            <v>29.1</v>
          </cell>
          <cell r="E967">
            <v>23.28</v>
          </cell>
          <cell r="F967" t="str">
            <v>EMLURB</v>
          </cell>
        </row>
        <row r="968">
          <cell r="A968" t="str">
            <v/>
          </cell>
          <cell r="D968">
            <v>0</v>
          </cell>
        </row>
        <row r="969">
          <cell r="A969" t="str">
            <v>07.01.220</v>
          </cell>
          <cell r="B969" t="str">
            <v>ALVENARIA DE BLOCOS DE CONCRETO , DIMENSOES (10 X 20 X 40CM),ASSENTADOS E REJUNTADOS C/ ARGAMASSA DE CIMENTO E AREIA NO TRACO 1:8 1/2 VEZ.</v>
          </cell>
          <cell r="C969" t="str">
            <v>m2</v>
          </cell>
          <cell r="D969">
            <v>28.700000000000003</v>
          </cell>
          <cell r="E969">
            <v>22.96</v>
          </cell>
          <cell r="F969" t="str">
            <v>EMLURB</v>
          </cell>
        </row>
        <row r="970">
          <cell r="A970" t="str">
            <v/>
          </cell>
          <cell r="D970">
            <v>0</v>
          </cell>
        </row>
        <row r="971">
          <cell r="A971" t="str">
            <v>07.01.225</v>
          </cell>
          <cell r="B971" t="str">
            <v>ALVENARIA DE BLOCOS DE CONCRETO,DIMENSOES(20 X 20 X 40CM),ASSENTADOS E REJUNTADOS COM ARGAMASSA DE CIMENTO E AREIA NO TRACO 1:6 - 1 VEZ.</v>
          </cell>
          <cell r="C971" t="str">
            <v>m2</v>
          </cell>
          <cell r="D971">
            <v>45.962500000000006</v>
          </cell>
          <cell r="E971">
            <v>36.770000000000003</v>
          </cell>
          <cell r="F971" t="str">
            <v>EMLURB</v>
          </cell>
        </row>
        <row r="972">
          <cell r="A972" t="str">
            <v/>
          </cell>
          <cell r="D972">
            <v>0</v>
          </cell>
        </row>
        <row r="973">
          <cell r="A973" t="str">
            <v>07.01.230</v>
          </cell>
          <cell r="B973" t="str">
            <v>ALVENARIA DE BLOCOS DE CONCRETO , DIMENSOES (20 X 20 X 40CM),ASSENTADOS E REJUNTADOS C/ ARGAMASSA DE CIMENTO E AREIA NO TRACO 1:8 1 VEZ.</v>
          </cell>
          <cell r="C973" t="str">
            <v>m2</v>
          </cell>
          <cell r="D973">
            <v>45.162500000000001</v>
          </cell>
          <cell r="E973">
            <v>36.130000000000003</v>
          </cell>
          <cell r="F973" t="str">
            <v>EMLURB</v>
          </cell>
        </row>
        <row r="974">
          <cell r="A974" t="str">
            <v/>
          </cell>
          <cell r="D974">
            <v>0</v>
          </cell>
        </row>
        <row r="975">
          <cell r="A975" t="str">
            <v>07.01.235</v>
          </cell>
          <cell r="B975" t="str">
            <v>ALVENARIA APARENTE DE BLOCOS DE CONCRETO,DIM. (10 X 20 X 40CM),ASSENTADOS E REJUNTADOS COM ARGAMASSA DE CIMENTO E AREIA NO TRACO 1:6 - 1/2 VEZ.</v>
          </cell>
          <cell r="C975" t="str">
            <v>m2</v>
          </cell>
          <cell r="D975">
            <v>32.924999999999997</v>
          </cell>
          <cell r="E975">
            <v>26.34</v>
          </cell>
          <cell r="F975" t="str">
            <v>EMLURB</v>
          </cell>
        </row>
        <row r="976">
          <cell r="A976" t="str">
            <v/>
          </cell>
          <cell r="D976">
            <v>0</v>
          </cell>
        </row>
        <row r="977">
          <cell r="A977" t="str">
            <v>07.01.240</v>
          </cell>
          <cell r="B977" t="str">
            <v>ALVENARIA APARENTE DE BLOCOS DE CONCRETO,DIM. (10 X 20 X 40CM), ASSENTADOS E REJUNTADOS COM ARGAMASSA DE CIMENTO E AREIA NO TRACO 1:8 - 1/2 VEZ.</v>
          </cell>
          <cell r="C977" t="str">
            <v>m2</v>
          </cell>
          <cell r="D977">
            <v>32.174999999999997</v>
          </cell>
          <cell r="E977">
            <v>25.74</v>
          </cell>
          <cell r="F977" t="str">
            <v>EMLURB</v>
          </cell>
        </row>
        <row r="978">
          <cell r="A978" t="str">
            <v/>
          </cell>
          <cell r="D978">
            <v>0</v>
          </cell>
        </row>
        <row r="979">
          <cell r="A979" t="str">
            <v>07.01.245</v>
          </cell>
          <cell r="B979" t="str">
            <v>ALVENARIA APARENTE DE BLOCOS DE CONCRETO,DIM. (20 X 20 X 40CM),ASSENTADOS E REJUNTADOS COM ARGAMASSA DE CIMENTO E AREIA NO TRACO 1:6 - 1 VEZ.</v>
          </cell>
          <cell r="C979" t="str">
            <v>m2</v>
          </cell>
          <cell r="D979">
            <v>49.737499999999997</v>
          </cell>
          <cell r="E979">
            <v>39.79</v>
          </cell>
          <cell r="F979" t="str">
            <v>EMLURB</v>
          </cell>
        </row>
        <row r="980">
          <cell r="A980" t="str">
            <v/>
          </cell>
          <cell r="D980">
            <v>0</v>
          </cell>
        </row>
        <row r="981">
          <cell r="A981" t="str">
            <v>07.01.250</v>
          </cell>
          <cell r="B981" t="str">
            <v>ALVENARIA APARENTE DE BLOCOS DE CONCRETO,DIM. (20 X 20 X 40CM), ASSENTADOS E REJUNTADOS COM ARGAMASSA DE CIMENTO E AREIA NO TRACO 1:8 1 VEZ.</v>
          </cell>
          <cell r="C981" t="str">
            <v>m2</v>
          </cell>
          <cell r="D981">
            <v>48.9375</v>
          </cell>
          <cell r="E981">
            <v>39.15</v>
          </cell>
          <cell r="F981" t="str">
            <v>EMLURB</v>
          </cell>
        </row>
        <row r="982">
          <cell r="A982" t="str">
            <v/>
          </cell>
          <cell r="D982">
            <v>0</v>
          </cell>
        </row>
        <row r="983">
          <cell r="A983" t="str">
            <v>07.01.261</v>
          </cell>
          <cell r="B983" t="str">
            <v>VERGA EM CONCRETO ARMADO DE 0,10X0,15M.</v>
          </cell>
          <cell r="C983" t="str">
            <v>m</v>
          </cell>
          <cell r="D983">
            <v>12.649999999999999</v>
          </cell>
          <cell r="E983">
            <v>10.119999999999999</v>
          </cell>
          <cell r="F983" t="str">
            <v>SEDUC</v>
          </cell>
        </row>
        <row r="984">
          <cell r="A984" t="str">
            <v/>
          </cell>
          <cell r="D984">
            <v>0</v>
          </cell>
        </row>
        <row r="985">
          <cell r="A985" t="str">
            <v>07.01.262</v>
          </cell>
          <cell r="B985" t="str">
            <v>VERGA EM CONCRETO ARMADO</v>
          </cell>
          <cell r="C985" t="str">
            <v>m3</v>
          </cell>
          <cell r="D985">
            <v>842.82500000000005</v>
          </cell>
          <cell r="E985">
            <v>674.26</v>
          </cell>
          <cell r="F985" t="str">
            <v>SEDUC</v>
          </cell>
        </row>
        <row r="986">
          <cell r="A986" t="str">
            <v/>
          </cell>
          <cell r="D986">
            <v>0</v>
          </cell>
        </row>
        <row r="987">
          <cell r="A987" t="str">
            <v>07.01.265</v>
          </cell>
          <cell r="B987" t="str">
            <v>FORNECIMENTO E COLOCAÇÃO DE TELA GALVANIZADA SOLDADA DE 7,50CMX50CM, PARA FIXAÇÃO DE ALVENARIA EM PILAR. A TELA SERÁ FIXADA ATRAVÉS DE ARRUELA, PORCA SEXTAVADA PINOS E FINCAPINOS</v>
          </cell>
          <cell r="C987" t="str">
            <v>Un</v>
          </cell>
          <cell r="D987">
            <v>4.6500000000000004</v>
          </cell>
          <cell r="E987">
            <v>3.72</v>
          </cell>
          <cell r="F987" t="str">
            <v>SEDUC</v>
          </cell>
        </row>
        <row r="988">
          <cell r="A988" t="str">
            <v/>
          </cell>
          <cell r="D988">
            <v>0</v>
          </cell>
        </row>
        <row r="989">
          <cell r="A989" t="str">
            <v>07.01.500</v>
          </cell>
          <cell r="B989" t="str">
            <v>EXECUÇÃO DE RASGO EM ALVENARIA PARA PASSAGEM DE TUBULAÇÃO DIAM. DE 15MM(1/2") A 25MM(1").</v>
          </cell>
          <cell r="C989" t="str">
            <v>m</v>
          </cell>
          <cell r="D989">
            <v>2.3375000000000004</v>
          </cell>
          <cell r="E989">
            <v>1.87</v>
          </cell>
          <cell r="F989" t="str">
            <v>SEDUC</v>
          </cell>
        </row>
        <row r="990">
          <cell r="A990" t="str">
            <v/>
          </cell>
          <cell r="D990">
            <v>0</v>
          </cell>
        </row>
        <row r="991">
          <cell r="A991" t="str">
            <v>07.02.010</v>
          </cell>
          <cell r="B991" t="str">
            <v>COBOGOS DE CIMENTO PRENSADO.</v>
          </cell>
          <cell r="C991" t="str">
            <v>m2</v>
          </cell>
          <cell r="D991">
            <v>69.8125</v>
          </cell>
          <cell r="E991">
            <v>55.85</v>
          </cell>
          <cell r="F991" t="str">
            <v>EMLURB</v>
          </cell>
        </row>
        <row r="992">
          <cell r="A992" t="str">
            <v/>
          </cell>
          <cell r="D992">
            <v>0</v>
          </cell>
        </row>
        <row r="993">
          <cell r="A993" t="str">
            <v>07.02.020</v>
          </cell>
          <cell r="B993" t="str">
            <v>COBOGOS CERAMICOS.</v>
          </cell>
          <cell r="C993" t="str">
            <v>m2</v>
          </cell>
          <cell r="D993">
            <v>78.137500000000003</v>
          </cell>
          <cell r="E993">
            <v>62.51</v>
          </cell>
          <cell r="F993" t="str">
            <v>EMLURB</v>
          </cell>
        </row>
        <row r="994">
          <cell r="A994" t="str">
            <v/>
          </cell>
          <cell r="D994">
            <v>0</v>
          </cell>
        </row>
        <row r="995">
          <cell r="A995" t="str">
            <v>07.02.035</v>
          </cell>
          <cell r="B995" t="str">
            <v>FORNECIMENTO E EXECUÇÃO DE ELEMENTO  VAZADO DE CONCRETO , JUNTAS DE 15 MM, COM ARGAMASSSA DE CIMENTO E AREIA NO TRAÇO 1:4, DIMENSÕES 15 X15X15CM</v>
          </cell>
          <cell r="C995" t="str">
            <v>m2</v>
          </cell>
          <cell r="D995">
            <v>106.95</v>
          </cell>
          <cell r="E995">
            <v>85.56</v>
          </cell>
          <cell r="F995" t="str">
            <v>SEDUC</v>
          </cell>
        </row>
        <row r="996">
          <cell r="A996" t="str">
            <v/>
          </cell>
          <cell r="D996">
            <v>0</v>
          </cell>
        </row>
        <row r="997">
          <cell r="A997" t="str">
            <v>07.03.010</v>
          </cell>
          <cell r="B997" t="str">
            <v>MURO COM EMBASAMENTO DE 50CM E ALTURA DA ALVENARIA DE ELEVACAO DE 1,6M, COM COLUNAS ESPACADAS DE 3 EM 3 METROS, INCLUSIVE CHAPISCO, MASSA UNICA E CAIACAO, E AINDA ESCAVACAO, REATERRO, REMOCAO DE MATERIAL ESCAVADO E CONCRETO MAGRO.</v>
          </cell>
          <cell r="C997" t="str">
            <v>m</v>
          </cell>
          <cell r="D997">
            <v>161.70000000000002</v>
          </cell>
          <cell r="E997">
            <v>129.36000000000001</v>
          </cell>
          <cell r="F997" t="str">
            <v>EMLURB</v>
          </cell>
        </row>
        <row r="998">
          <cell r="A998" t="str">
            <v/>
          </cell>
          <cell r="D998">
            <v>0</v>
          </cell>
        </row>
        <row r="999">
          <cell r="A999" t="str">
            <v>07.03.020</v>
          </cell>
          <cell r="B999" t="str">
            <v>MURO COM EMBASAMENTO DE 5O CM E ALTURA DA ALVENARIA DE ELEVACAO DE 1,8 M, COM COLUNAS ESPACADAS DE 3 EM 3 METROS, INCLUSIVE CHAPISCO, MASSA UNICA E CAIACAO,E AINDA ESCAVACAO, REATERRO, REMOCAO DO MATERIAL ESCAVADO E CONCRETO MAGRO.</v>
          </cell>
          <cell r="C999" t="str">
            <v>m</v>
          </cell>
          <cell r="D999">
            <v>176.78750000000002</v>
          </cell>
          <cell r="E999">
            <v>141.43</v>
          </cell>
          <cell r="F999" t="str">
            <v>EMLURB</v>
          </cell>
        </row>
        <row r="1000">
          <cell r="A1000" t="str">
            <v/>
          </cell>
          <cell r="D1000">
            <v>0</v>
          </cell>
        </row>
        <row r="1001">
          <cell r="A1001" t="str">
            <v>07.03.030</v>
          </cell>
          <cell r="B1001" t="str">
            <v>MURO COM EMBASAMENTO DE 30 CM E ALTURA DE 1,5 M, EM COBOGOS DE CONCRETO, COM COLUNAS EM ALVENARIA ESPACADAS DE 3 EM 3 M REVESTIDAS E CAIADAS, E AINDA ESCAVACAO, REATERRO, REMOCAO DO MATERIAL ESCAVADO E CONCRETO MAGRO.</v>
          </cell>
          <cell r="C1001" t="str">
            <v>m</v>
          </cell>
          <cell r="D1001">
            <v>137.23750000000001</v>
          </cell>
          <cell r="E1001">
            <v>109.79</v>
          </cell>
          <cell r="F1001" t="str">
            <v>EMLURB</v>
          </cell>
        </row>
        <row r="1002">
          <cell r="A1002" t="str">
            <v/>
          </cell>
          <cell r="D1002">
            <v>0</v>
          </cell>
        </row>
        <row r="1003">
          <cell r="A1003" t="str">
            <v>07.03.040</v>
          </cell>
          <cell r="B1003" t="str">
            <v>MURO COM MOURÃO E PLACA PRÉ-FABRICADA DE 1,55X0,50M DE CONCRETO ARMADO, ALTURA LIVRE 2,00M.</v>
          </cell>
          <cell r="C1003" t="str">
            <v>m</v>
          </cell>
          <cell r="D1003">
            <v>142.58749999999998</v>
          </cell>
          <cell r="E1003">
            <v>114.07</v>
          </cell>
          <cell r="F1003" t="str">
            <v>SEDUC</v>
          </cell>
        </row>
        <row r="1004">
          <cell r="A1004" t="str">
            <v/>
          </cell>
          <cell r="D1004">
            <v>0</v>
          </cell>
        </row>
        <row r="1005">
          <cell r="A1005" t="str">
            <v>07.04.010</v>
          </cell>
          <cell r="B1005" t="str">
            <v>FORNECIMENTO E ASSENTAMENTO DE DIVISORIA EM PERFIS DE ALUMINIO, TIPO AL1 (PAINEL/PAINEL), EUCATEX OU SIMILAR, SEM PORTA.</v>
          </cell>
          <cell r="C1005" t="str">
            <v>m2</v>
          </cell>
          <cell r="D1005">
            <v>74.487500000000011</v>
          </cell>
          <cell r="E1005">
            <v>59.59</v>
          </cell>
          <cell r="F1005" t="str">
            <v>EMLURB</v>
          </cell>
        </row>
        <row r="1006">
          <cell r="A1006" t="str">
            <v/>
          </cell>
          <cell r="D1006">
            <v>0</v>
          </cell>
        </row>
        <row r="1007">
          <cell r="A1007" t="str">
            <v>07.04.011</v>
          </cell>
          <cell r="B1007" t="str">
            <v>FORNECIMENTO E MONTAGEM DE PAINÉIS ARTICULADOS DIMOFLEX OU SIMILAR</v>
          </cell>
          <cell r="C1007" t="str">
            <v>m2</v>
          </cell>
          <cell r="D1007">
            <v>2625</v>
          </cell>
          <cell r="E1007">
            <v>2100</v>
          </cell>
          <cell r="F1007" t="str">
            <v>SEDUC</v>
          </cell>
        </row>
        <row r="1008">
          <cell r="A1008" t="str">
            <v/>
          </cell>
          <cell r="D1008">
            <v>0</v>
          </cell>
        </row>
        <row r="1009">
          <cell r="A1009" t="str">
            <v>07.04.015</v>
          </cell>
          <cell r="B1009" t="str">
            <v>ASSENTAMENTO (MONTAGEM) DE DIVISÓRIAS COM REAPROVEITAMENTO DE PERFIS E PAINÉIS, SEM PORTA.</v>
          </cell>
          <cell r="C1009" t="str">
            <v>m2</v>
          </cell>
          <cell r="D1009">
            <v>4.4874999999999998</v>
          </cell>
          <cell r="E1009">
            <v>3.59</v>
          </cell>
          <cell r="F1009" t="str">
            <v>SEDUC</v>
          </cell>
        </row>
        <row r="1010">
          <cell r="A1010" t="str">
            <v/>
          </cell>
          <cell r="D1010">
            <v>0</v>
          </cell>
        </row>
        <row r="1011">
          <cell r="A1011" t="str">
            <v>07.04.020</v>
          </cell>
          <cell r="B1011" t="str">
            <v>FORNECIMENTO E ASSENTAMENTO DE DIVISORIA EM PERFIS DE ALUMINIO, TIPO AL4 (PAINEL/VIDRO) , EUCATEX OU SIMILAR, SEM PORTA.</v>
          </cell>
          <cell r="C1011" t="str">
            <v>m2</v>
          </cell>
          <cell r="D1011">
            <v>85.75</v>
          </cell>
          <cell r="E1011">
            <v>68.599999999999994</v>
          </cell>
          <cell r="F1011" t="str">
            <v>EMLURB</v>
          </cell>
        </row>
        <row r="1012">
          <cell r="A1012" t="str">
            <v/>
          </cell>
          <cell r="D1012">
            <v>0</v>
          </cell>
        </row>
        <row r="1013">
          <cell r="A1013" t="str">
            <v>07.04.030</v>
          </cell>
          <cell r="B1013" t="str">
            <v>DIVISORIA EM PLACA PRE-MOLDADA DE CONCRETO COM ESPESSURA DE 7 CM E ACABAMENTO APARENTE.</v>
          </cell>
          <cell r="C1013" t="str">
            <v>m2</v>
          </cell>
          <cell r="D1013">
            <v>114.60000000000001</v>
          </cell>
          <cell r="E1013">
            <v>91.68</v>
          </cell>
          <cell r="F1013" t="str">
            <v>EMLURB</v>
          </cell>
        </row>
        <row r="1014">
          <cell r="A1014" t="str">
            <v/>
          </cell>
          <cell r="D1014">
            <v>0</v>
          </cell>
        </row>
        <row r="1015">
          <cell r="A1015" t="str">
            <v>07.04.040</v>
          </cell>
          <cell r="B1015" t="str">
            <v>FORNECIMENTO E ASSENTAMENTO DE PORTA DE 0,80X 2,10M, PARA DIVISORIA EUCATEX OU SIMILAR, COM VISOR, INCLUSIVE FERRAGENS.</v>
          </cell>
          <cell r="C1015" t="str">
            <v>UD</v>
          </cell>
          <cell r="D1015">
            <v>269.125</v>
          </cell>
          <cell r="E1015">
            <v>215.3</v>
          </cell>
          <cell r="F1015" t="str">
            <v>EMLURB</v>
          </cell>
        </row>
        <row r="1016">
          <cell r="A1016" t="str">
            <v/>
          </cell>
          <cell r="D1016">
            <v>0</v>
          </cell>
        </row>
        <row r="1017">
          <cell r="A1017" t="str">
            <v>07.04.050</v>
          </cell>
          <cell r="B1017" t="str">
            <v>FORNECIMENTO E ASSENTAMENTO DE PORTA DE 0.80X 2.10M, PARA DIVISORIA EUCATEX OU SIMILAR, SEM VISOR, INCLUSIVE FERRAGENS.</v>
          </cell>
          <cell r="C1017" t="str">
            <v>UD</v>
          </cell>
          <cell r="D1017">
            <v>200.375</v>
          </cell>
          <cell r="E1017">
            <v>160.30000000000001</v>
          </cell>
          <cell r="F1017" t="str">
            <v>EMLURB</v>
          </cell>
        </row>
        <row r="1018">
          <cell r="A1018" t="str">
            <v/>
          </cell>
          <cell r="D1018">
            <v>0</v>
          </cell>
        </row>
        <row r="1019">
          <cell r="A1019" t="str">
            <v>07.05.020</v>
          </cell>
          <cell r="B1019" t="str">
            <v>FORNECIMENTO E INSTALAÇÃO DE CERCA COM NOVE FIOS DE ARAME FARPADO E MOURÕES RETO, SEÇÃO T, H=2,20M, DE CONCRETO A CADA 2,00M. INCLUSIVE ESCAVAÇÃO, REATERRO E CONCRETO MAGRO.</v>
          </cell>
          <cell r="C1019" t="str">
            <v>m</v>
          </cell>
          <cell r="D1019">
            <v>28.237500000000001</v>
          </cell>
          <cell r="E1019">
            <v>22.59</v>
          </cell>
          <cell r="F1019" t="str">
            <v>SEDUC</v>
          </cell>
        </row>
        <row r="1020">
          <cell r="A1020" t="str">
            <v/>
          </cell>
          <cell r="D1020">
            <v>0</v>
          </cell>
        </row>
        <row r="1021">
          <cell r="A1021" t="str">
            <v>07.05.021</v>
          </cell>
          <cell r="B1021" t="str">
            <v>FORNECIMENTO E INSTALAÇÃO DE CERCA COM 9 FIOS DE ARAME GALVANIZADO LISO DE 14 BWG E MOURÕES RETO, SEÇÃO T, 2,20 METROS, DE CONCRETO A CADA 2,00M. INCLUSIVE ESCAVAÇÃO, REATERRO E CONCRETO MAGRO.</v>
          </cell>
          <cell r="C1021" t="str">
            <v>m</v>
          </cell>
          <cell r="D1021">
            <v>26.962499999999999</v>
          </cell>
          <cell r="E1021">
            <v>21.57</v>
          </cell>
          <cell r="F1021" t="str">
            <v>SEDUC</v>
          </cell>
        </row>
        <row r="1022">
          <cell r="A1022" t="str">
            <v/>
          </cell>
          <cell r="D1022">
            <v>0</v>
          </cell>
        </row>
        <row r="1023">
          <cell r="A1023" t="str">
            <v>07.05.030</v>
          </cell>
          <cell r="B1023" t="str">
            <v>ALAMBRADO COM TELA DE ARAME GALVANIZADO, ZINCADO PESADO, MALHA QUADRANGULAR 2X2", FIO 12BWG, SEM REVESTIMENTO EM PVC,  FIXADO EM MOURÕES DE CONCRETO  SEÇÃO "T " H=2,20M RETO E CHUMBADOS COM CONCRETO SIMPLES EM MURETA DE ALVENARIA EXISTENTE. ALTURA LIVRE D</v>
          </cell>
          <cell r="C1023" t="str">
            <v>m</v>
          </cell>
          <cell r="D1023">
            <v>71.924999999999997</v>
          </cell>
          <cell r="E1023">
            <v>57.54</v>
          </cell>
          <cell r="F1023" t="str">
            <v>SEDUC</v>
          </cell>
        </row>
        <row r="1024">
          <cell r="A1024" t="str">
            <v/>
          </cell>
          <cell r="D1024">
            <v>0</v>
          </cell>
        </row>
        <row r="1025">
          <cell r="A1025" t="str">
            <v>07.06.001</v>
          </cell>
          <cell r="B1025" t="str">
            <v>PAREDE EM BLOCOS DE GESSO COM 7,5CM DE ESPESSURA.</v>
          </cell>
          <cell r="C1025" t="str">
            <v>m2</v>
          </cell>
          <cell r="D1025">
            <v>30.462500000000002</v>
          </cell>
          <cell r="E1025">
            <v>24.37</v>
          </cell>
          <cell r="F1025" t="str">
            <v>SEDUC</v>
          </cell>
        </row>
        <row r="1026">
          <cell r="A1026" t="str">
            <v/>
          </cell>
          <cell r="D1026">
            <v>0</v>
          </cell>
        </row>
        <row r="1027">
          <cell r="A1027" t="str">
            <v>07.06.010</v>
          </cell>
          <cell r="B1027" t="str">
            <v>FORNECIMENTO E INSTALAÇÃO DE DIVISÓRIA DE GESSO ACARTONADO (DRYWALL), COM ESPESSURA DE 10MM.</v>
          </cell>
          <cell r="C1027" t="str">
            <v>m2</v>
          </cell>
          <cell r="D1027">
            <v>65.912499999999994</v>
          </cell>
          <cell r="E1027">
            <v>52.73</v>
          </cell>
          <cell r="F1027" t="str">
            <v>FORNECIMENTO E INSTALAÇÃO DE DIVISÓRIA DE GESSO ACARTONADO (DRYWALL), COM ESPESSURA DE 10MM.</v>
          </cell>
        </row>
        <row r="1028">
          <cell r="A1028" t="str">
            <v/>
          </cell>
          <cell r="D1028">
            <v>0</v>
          </cell>
        </row>
        <row r="1029">
          <cell r="A1029" t="str">
            <v>07.07.010</v>
          </cell>
          <cell r="B1029" t="str">
            <v>DIVISÓRIA EM GRANITO CINZA CORUMBÁ POLIDO, ESPESSURA 3CM, INCLUSIVE MONTAGEM COM FERRAGENS.</v>
          </cell>
          <cell r="C1029" t="str">
            <v>m2</v>
          </cell>
          <cell r="D1029">
            <v>360.13750000000005</v>
          </cell>
          <cell r="E1029">
            <v>288.11</v>
          </cell>
          <cell r="F1029" t="str">
            <v>SEDUC</v>
          </cell>
        </row>
        <row r="1030">
          <cell r="A1030" t="str">
            <v/>
          </cell>
          <cell r="D1030">
            <v>0</v>
          </cell>
        </row>
        <row r="1031">
          <cell r="A1031" t="str">
            <v>08.00.000</v>
          </cell>
          <cell r="B1031" t="str">
            <v>COBERTURAS E IMPERMEABILIZACOES</v>
          </cell>
          <cell r="D1031">
            <v>0</v>
          </cell>
        </row>
        <row r="1032">
          <cell r="A1032" t="str">
            <v/>
          </cell>
          <cell r="D1032">
            <v>0</v>
          </cell>
        </row>
        <row r="1033">
          <cell r="A1033" t="str">
            <v>08.01.010</v>
          </cell>
          <cell r="B1033" t="str">
            <v>ESTRUTURA DE COBERTA EM MADEIRA DE LEI, PARA TELHAS ONDULADAS DE CIMENTO AMIANTO, ALUMINIO OU PLASTICAS - VAO ATE 10 M. (OBS DA SECRETARIA:  CONFORME ITENS SE 0104, SE 0403 EO01.03 DAS ESPECIFICAÇÕES GERAIS).</v>
          </cell>
          <cell r="C1033" t="str">
            <v>m2</v>
          </cell>
          <cell r="D1033">
            <v>86.024999999999991</v>
          </cell>
          <cell r="E1033">
            <v>68.819999999999993</v>
          </cell>
          <cell r="F1033" t="str">
            <v>EMLURB</v>
          </cell>
        </row>
        <row r="1034">
          <cell r="A1034" t="str">
            <v/>
          </cell>
          <cell r="D1034">
            <v>0</v>
          </cell>
        </row>
        <row r="1035">
          <cell r="A1035" t="str">
            <v>08.01.020</v>
          </cell>
          <cell r="B1035" t="str">
            <v>ESTRUTURA DE COBERTA EM MADEIRA DE LEI, PARA TELHAS ONDULADAS DE CIMENTO AMIANTO, ALUMINIO OU PLASTICAS - VAO DE 10 A 15 M.(OBS DA SECRETARIA:  CONFORME ITENS SE 0104, SE 0403 EO01.03 DAS ESPECIFICAÇÕES GERAIS).</v>
          </cell>
          <cell r="C1035" t="str">
            <v>m2</v>
          </cell>
          <cell r="D1035">
            <v>102.5125</v>
          </cell>
          <cell r="E1035">
            <v>82.01</v>
          </cell>
          <cell r="F1035" t="str">
            <v>EMLURB</v>
          </cell>
        </row>
        <row r="1036">
          <cell r="A1036" t="str">
            <v/>
          </cell>
          <cell r="D1036">
            <v>0</v>
          </cell>
        </row>
        <row r="1037">
          <cell r="A1037" t="str">
            <v>08.01.030</v>
          </cell>
          <cell r="B1037" t="str">
            <v>ESTRUTURA DE COBERTA EM MADEIRA DE LEI, PARA TELHAS ONDULADAS DE CIMENTO AMIANTO, ALUMINIO OU PLASTICAS - VAO DE 15 A 20 M.(OBS DA SECRETARIA:  CONFORME ITENS SE 0104, SE 0403 EO01.03 DAS ESPECIFICAÇÕES GERAIS).</v>
          </cell>
          <cell r="C1037" t="str">
            <v>m2</v>
          </cell>
          <cell r="D1037">
            <v>124.01249999999999</v>
          </cell>
          <cell r="E1037">
            <v>99.21</v>
          </cell>
          <cell r="F1037" t="str">
            <v>EMLURB</v>
          </cell>
        </row>
        <row r="1038">
          <cell r="A1038" t="str">
            <v/>
          </cell>
          <cell r="D1038">
            <v>0</v>
          </cell>
        </row>
        <row r="1039">
          <cell r="A1039" t="str">
            <v>08.01.035</v>
          </cell>
          <cell r="B1039" t="str">
            <v>ESTRUTURA DE COBERTA EM MADEIRA DE LEI PARA TELHAS CERAMICAS - VAO ATE 4 M.(OBS DA SECRETARIA:  CONFORME ITENS SE 0104, SE 0403 EO01.03 DAS ESPECIFICAÇÕES GERAIS).</v>
          </cell>
          <cell r="C1039" t="str">
            <v>m2</v>
          </cell>
          <cell r="D1039">
            <v>96.300000000000011</v>
          </cell>
          <cell r="E1039">
            <v>77.040000000000006</v>
          </cell>
          <cell r="F1039" t="str">
            <v>EMLURB</v>
          </cell>
        </row>
        <row r="1040">
          <cell r="A1040" t="str">
            <v/>
          </cell>
          <cell r="D1040">
            <v>0</v>
          </cell>
        </row>
        <row r="1041">
          <cell r="A1041" t="str">
            <v>08.01.040</v>
          </cell>
          <cell r="B1041" t="str">
            <v>ESTRUTURA DE COBERTA EM MADEIRA DE LEI, PARA TELHAS CERAMICAS - VAO DE 4 A 7 M. (OBS DA SECRETARIA:  CONFORME ITENS SE 0104, SE 0403 EO01.03 DAS ESPECIFICAÇÕES GERAIS).</v>
          </cell>
          <cell r="C1041" t="str">
            <v>m2</v>
          </cell>
          <cell r="D1041">
            <v>106.30000000000001</v>
          </cell>
          <cell r="E1041">
            <v>85.04</v>
          </cell>
          <cell r="F1041" t="str">
            <v>EMLURB</v>
          </cell>
        </row>
        <row r="1042">
          <cell r="A1042" t="str">
            <v/>
          </cell>
          <cell r="D1042">
            <v>0</v>
          </cell>
        </row>
        <row r="1043">
          <cell r="A1043" t="str">
            <v>08.01.050</v>
          </cell>
          <cell r="B1043" t="str">
            <v>ESTRUTURA DE COBERTA EM MADEIRA DE LEI PARA TELHAS CERAMICAS - VAO DE 7 A 10 M. (OBS DA SECRETARIA:  CONFORME ITENS SE 0104, SE 0403 EO01.03 DAS ESPECIFICAÇÕES GERAIS).</v>
          </cell>
          <cell r="C1043" t="str">
            <v>m2</v>
          </cell>
          <cell r="D1043">
            <v>114.3</v>
          </cell>
          <cell r="E1043">
            <v>91.44</v>
          </cell>
          <cell r="F1043" t="str">
            <v>EMLURB</v>
          </cell>
        </row>
        <row r="1044">
          <cell r="A1044" t="str">
            <v/>
          </cell>
          <cell r="D1044">
            <v>0</v>
          </cell>
        </row>
        <row r="1045">
          <cell r="A1045" t="str">
            <v>08.01.060</v>
          </cell>
          <cell r="B1045" t="str">
            <v>ESTRUTURA DE COBERTA EM MADEIRA DE LEI PARA TELHAS CERAMICAS - VAO DE 10 A 13 M.(OBS DA SECRETARIA:  CONFORME ITENS SE 0104, SE 0403 EO01.03 DAS ESPECIFICAÇÕES GERAIS).</v>
          </cell>
          <cell r="C1045" t="str">
            <v>m2</v>
          </cell>
          <cell r="D1045">
            <v>125.73750000000001</v>
          </cell>
          <cell r="E1045">
            <v>100.59</v>
          </cell>
          <cell r="F1045" t="str">
            <v>EMLURB</v>
          </cell>
        </row>
        <row r="1046">
          <cell r="A1046" t="str">
            <v/>
          </cell>
          <cell r="D1046">
            <v>0</v>
          </cell>
        </row>
        <row r="1047">
          <cell r="A1047" t="str">
            <v>08.01.070</v>
          </cell>
          <cell r="B1047" t="str">
            <v>ESTRUTURA DE COBERTA EM MADEIRA DE LEI PARA TELHAS AUTOPORTANTES DE CIMENTO AMIANTO, TIPO CANALETE 90 OU KALHETAO. (OBS DA SECRETARIA:  CONFORME ITENS SE 0104, SE 0403 EO01.03 DAS ESPECIFICAÇÕES GERAIS).</v>
          </cell>
          <cell r="C1047" t="str">
            <v>m2</v>
          </cell>
          <cell r="D1047">
            <v>6.9625000000000004</v>
          </cell>
          <cell r="E1047">
            <v>5.57</v>
          </cell>
          <cell r="F1047" t="str">
            <v>EMLURB</v>
          </cell>
        </row>
        <row r="1048">
          <cell r="A1048" t="str">
            <v/>
          </cell>
          <cell r="D1048">
            <v>0</v>
          </cell>
        </row>
        <row r="1049">
          <cell r="A1049" t="str">
            <v>08.01.080</v>
          </cell>
          <cell r="B1049" t="str">
            <v>ESTRUTURA DE COBERTA EM MADEIRA DE LEI PARA TELHAS AUTOPORTANTES DE CIMENTO AMIANTO, TIPO CANALETE 49, OU KALHETA OU MAXIPLAC. (OBS DA SECRETARIA:  CONFORME ITENS SE 0104, SE 0403 EO01.03 DAS ESPECIFICAÇÕES GERAIS).</v>
          </cell>
          <cell r="C1049" t="str">
            <v>m2</v>
          </cell>
          <cell r="D1049">
            <v>11.237500000000001</v>
          </cell>
          <cell r="E1049">
            <v>8.99</v>
          </cell>
          <cell r="F1049" t="str">
            <v>EMLURB</v>
          </cell>
        </row>
        <row r="1050">
          <cell r="A1050" t="str">
            <v/>
          </cell>
          <cell r="D1050">
            <v>0</v>
          </cell>
        </row>
        <row r="1051">
          <cell r="A1051" t="str">
            <v>08.01.090</v>
          </cell>
          <cell r="B1051" t="str">
            <v>ESTRUTURA DE COBERTA EM MADEIRA DE LEI, PONTALETADA PARA TELHAS ONDULADAS DE CIMENTO AMIANTO, ALUMINIO OU PLASTICAS, SOBRE LAJE. (OBS DA SECRETARIA:  CONFORME ITENS SE 0104, SE 0403 EO01.03 DAS ESPECIFICAÇÕES GERAIS).</v>
          </cell>
          <cell r="C1051" t="str">
            <v>m2</v>
          </cell>
          <cell r="D1051">
            <v>55.7</v>
          </cell>
          <cell r="E1051">
            <v>44.56</v>
          </cell>
          <cell r="F1051" t="str">
            <v>EMLURB</v>
          </cell>
        </row>
        <row r="1052">
          <cell r="A1052" t="str">
            <v/>
          </cell>
          <cell r="D1052">
            <v>0</v>
          </cell>
        </row>
        <row r="1053">
          <cell r="A1053" t="str">
            <v>08.01.101</v>
          </cell>
          <cell r="B1053" t="str">
            <v>FORNECIMENTO E COLOCAÇÃO DE RIPA EM MADEIRA DE LEI,  DE 5X1CM  PARA COBERTA EM TELHA CERÂMICA. (OBS DA SECRETARIA:  CONFORME ITENS SE 0104, SE 0403 EO01.03 DAS ESPECIFICAÇÕES GERAIS).</v>
          </cell>
          <cell r="C1053" t="str">
            <v>m</v>
          </cell>
          <cell r="D1053">
            <v>2.2749999999999999</v>
          </cell>
          <cell r="E1053">
            <v>1.82</v>
          </cell>
          <cell r="F1053" t="str">
            <v>SEDUC</v>
          </cell>
        </row>
        <row r="1054">
          <cell r="A1054" t="str">
            <v/>
          </cell>
          <cell r="D1054">
            <v>0</v>
          </cell>
        </row>
        <row r="1055">
          <cell r="A1055" t="str">
            <v>08.01.107</v>
          </cell>
          <cell r="B1055" t="str">
            <v>FORNECIMENTO E COLOCAÇÃO DE LINHA EM MADEIRA DE LEI DE 3"x8" PARA ESTRUTURA DE COBERTA EM TELHA CERÂMICA, CONSIDERANDO ABERTURA DE ENCAIXES E FIXAÇÃO DA MESMA NA ESTRUTURA EXISTENTE. (OBS DA SECRETARIA:  CONFORME ITENS SE 0104, SE 0403 EO01.03 DAS ESPECIF</v>
          </cell>
          <cell r="C1055" t="str">
            <v>m</v>
          </cell>
          <cell r="D1055">
            <v>47.387499999999996</v>
          </cell>
          <cell r="E1055">
            <v>37.909999999999997</v>
          </cell>
          <cell r="F1055" t="str">
            <v>SEDUC</v>
          </cell>
        </row>
        <row r="1056">
          <cell r="A1056" t="str">
            <v/>
          </cell>
          <cell r="D1056">
            <v>0</v>
          </cell>
        </row>
        <row r="1057">
          <cell r="A1057" t="str">
            <v>08.01.108</v>
          </cell>
          <cell r="B1057" t="str">
            <v>FORNECIMENTO E COLOCAÇÃO DE CAIBROS EM MADEIRA DE LEI DE 1 1/2"X2" PARA COBERTA EM TELHA CERÂMICA. (OBS DA SECRETARIA:  CONFORME ITENS SE 0104, SE 0403 EO01.03 DAS ESPECIFICAÇÕES GERAIS).</v>
          </cell>
          <cell r="C1057" t="str">
            <v>m</v>
          </cell>
          <cell r="D1057">
            <v>7.2624999999999993</v>
          </cell>
          <cell r="E1057">
            <v>5.81</v>
          </cell>
          <cell r="F1057" t="str">
            <v>SEDUC</v>
          </cell>
        </row>
        <row r="1058">
          <cell r="A1058" t="str">
            <v/>
          </cell>
          <cell r="D1058">
            <v>0</v>
          </cell>
        </row>
        <row r="1059">
          <cell r="A1059" t="str">
            <v>08.01.109</v>
          </cell>
          <cell r="B1059" t="str">
            <v>RETIRADA E RECOLOCAÇÃO DE RIPA DE 5X1CM EM COBERTA, COM REAPROVEITAMENTO DO MATERIAL</v>
          </cell>
          <cell r="C1059" t="str">
            <v>m</v>
          </cell>
          <cell r="D1059">
            <v>0.86249999999999993</v>
          </cell>
          <cell r="E1059">
            <v>0.69</v>
          </cell>
          <cell r="F1059" t="str">
            <v>SEDUC</v>
          </cell>
        </row>
        <row r="1060">
          <cell r="A1060" t="str">
            <v/>
          </cell>
          <cell r="D1060">
            <v>0</v>
          </cell>
        </row>
        <row r="1061">
          <cell r="A1061" t="str">
            <v>08.01.110</v>
          </cell>
          <cell r="B1061" t="str">
            <v>FORNECIMENTO E COLOCAÇÃO DE LINHA 3"x10",EM MADEIRA DE LEI, PARA ESTRUTURA DE  COBERTA EM TELHA CERÂMICA, CONSIDERANDO ABERTURA DE ENCAIXES E FIXAÇÃO DA MESMA NA ESTRUTURA EXISTENTE. (OBS DA SECRETARIA:  CONFORME ITENS SE 0104, SE 0403 EO01.03 DAS ESPECIF</v>
          </cell>
          <cell r="C1061" t="str">
            <v>m</v>
          </cell>
          <cell r="D1061">
            <v>60.475000000000001</v>
          </cell>
          <cell r="E1061">
            <v>48.38</v>
          </cell>
          <cell r="F1061" t="str">
            <v>SEDUC</v>
          </cell>
        </row>
        <row r="1062">
          <cell r="A1062" t="str">
            <v/>
          </cell>
          <cell r="D1062">
            <v>0</v>
          </cell>
        </row>
        <row r="1063">
          <cell r="A1063" t="str">
            <v>08.01.114</v>
          </cell>
          <cell r="B1063" t="str">
            <v>EXECUÇÃO DE ESTRUTURA DE MADEIRA PARA COBERTA COM TELHAS CERÂMICAS, VÃOS DE 7,00 A 10,00M, COM REAPROVEITAMENTO DA MADEIRA.</v>
          </cell>
          <cell r="C1063" t="str">
            <v>m2</v>
          </cell>
          <cell r="D1063">
            <v>22.887499999999999</v>
          </cell>
          <cell r="E1063">
            <v>18.309999999999999</v>
          </cell>
          <cell r="F1063" t="str">
            <v>SEDUC</v>
          </cell>
        </row>
        <row r="1064">
          <cell r="A1064" t="str">
            <v/>
          </cell>
          <cell r="D1064">
            <v>0</v>
          </cell>
        </row>
        <row r="1065">
          <cell r="A1065" t="str">
            <v>08.01.115</v>
          </cell>
          <cell r="B1065" t="str">
            <v>ESTRUTURA DE COBERTA EM MADEIRA MISTA PARA TELHAS CERÂMICAS - VÃO DE 4 A 7M.</v>
          </cell>
          <cell r="C1065" t="str">
            <v>m2</v>
          </cell>
          <cell r="D1065">
            <v>68.287500000000009</v>
          </cell>
          <cell r="E1065">
            <v>54.63</v>
          </cell>
          <cell r="F1065" t="str">
            <v>SEDUC</v>
          </cell>
        </row>
        <row r="1066">
          <cell r="A1066" t="str">
            <v/>
          </cell>
          <cell r="D1066">
            <v>0</v>
          </cell>
        </row>
        <row r="1067">
          <cell r="A1067" t="str">
            <v>08.01.116</v>
          </cell>
          <cell r="B1067" t="str">
            <v>FORNECIMENTO E COLOCAÇÃO DE LINHA DE MADEIRA DE LEI 3"X4"PARA ESTRUTURA DE COBERTA EM TELHA CERÂMICA, CONSIDERANDO ABERTURA DE ENCAIXES E FIXAÇÃO DA MESMA NA ESTRUTURA EXISTENTE. (OBS DA SECRETARIA:  CONFORME ITENS SE 0104, SE 0403 EO01.03 DAS ESPECIFICAÇ</v>
          </cell>
          <cell r="C1067" t="str">
            <v>m</v>
          </cell>
          <cell r="D1067">
            <v>23.512499999999999</v>
          </cell>
          <cell r="E1067">
            <v>18.809999999999999</v>
          </cell>
          <cell r="F1067" t="str">
            <v>SEDUC</v>
          </cell>
        </row>
        <row r="1068">
          <cell r="A1068" t="str">
            <v/>
          </cell>
          <cell r="D1068">
            <v>0</v>
          </cell>
        </row>
        <row r="1069">
          <cell r="A1069" t="str">
            <v>08.01.117</v>
          </cell>
          <cell r="B1069" t="str">
            <v>FORNECIMENTO E COLOCAÇÃO DE LINHA EM MADEIRA DE LEI DE 2" X 3" PARA ESTRUTURA DE COBERTA EM TELHA CERÂMICA, COM ABERTURA DE ENCAIXES. (OBS DA SECRETARIA:  CONFORME ITENS SE 0104, SE 0403 EO01.03 DAS ESPECIFICAÇÕES GERAIS).</v>
          </cell>
          <cell r="C1069" t="str">
            <v>m</v>
          </cell>
          <cell r="D1069">
            <v>12.037500000000001</v>
          </cell>
          <cell r="E1069">
            <v>9.6300000000000008</v>
          </cell>
          <cell r="F1069" t="str">
            <v>SEDUC</v>
          </cell>
        </row>
        <row r="1070">
          <cell r="A1070" t="str">
            <v/>
          </cell>
          <cell r="D1070">
            <v>0</v>
          </cell>
        </row>
        <row r="1071">
          <cell r="A1071" t="str">
            <v>08.01.118</v>
          </cell>
          <cell r="B1071" t="str">
            <v>FORNECIMENTO E COLOCAÇÃO DE LINHA EM MADEIRA DE LEI DE 3" X 5" PARA ESTRUTURA DE COBERTA EM TELHA CERÂMICA, COM ABERTURA DE ENCAIXES. (OBS DA SECRETARIA:  CONFORME ITENS SE 0104, SE 0403 EO01.03 DAS ESPECIFICAÇÕES GERAIS).</v>
          </cell>
          <cell r="C1071" t="str">
            <v>m</v>
          </cell>
          <cell r="D1071">
            <v>32.037500000000001</v>
          </cell>
          <cell r="E1071">
            <v>25.63</v>
          </cell>
          <cell r="F1071" t="str">
            <v>SEDUC</v>
          </cell>
        </row>
        <row r="1072">
          <cell r="A1072" t="str">
            <v/>
          </cell>
          <cell r="D1072">
            <v>0</v>
          </cell>
        </row>
        <row r="1073">
          <cell r="A1073" t="str">
            <v>08.01.119</v>
          </cell>
          <cell r="B1073" t="str">
            <v>FORNECIMENTO E COLOCAÇÃO DE LINHA EM MADEIRA DE LEI DE 3" X 6" PARA ESTRUTURA DE COBERTA EM TELHA CERÂMICA, COM ABERTURA DE ENCAIXES. (OBS DA SECRETARIA:  CONFORME ITENS SE 0104, SE 0403 EO01.03 DAS ESPECIFICAÇÕES GERAIS).</v>
          </cell>
          <cell r="C1073" t="str">
            <v>m</v>
          </cell>
          <cell r="D1073">
            <v>35.262500000000003</v>
          </cell>
          <cell r="E1073">
            <v>28.21</v>
          </cell>
          <cell r="F1073" t="str">
            <v>SEDUC</v>
          </cell>
        </row>
        <row r="1074">
          <cell r="A1074" t="str">
            <v/>
          </cell>
          <cell r="D1074">
            <v>0</v>
          </cell>
        </row>
        <row r="1075">
          <cell r="A1075" t="str">
            <v>08.01.120</v>
          </cell>
          <cell r="B1075" t="str">
            <v>COLOCAÇÃO DE RIPA DE 5X1CM, COM REAPROVEITAMENTO DO MATERIAL.</v>
          </cell>
          <cell r="C1075" t="str">
            <v>m</v>
          </cell>
          <cell r="D1075">
            <v>0.6875</v>
          </cell>
          <cell r="E1075">
            <v>0.55000000000000004</v>
          </cell>
          <cell r="F1075" t="str">
            <v>SEDUC</v>
          </cell>
        </row>
        <row r="1076">
          <cell r="A1076" t="str">
            <v/>
          </cell>
          <cell r="D1076">
            <v>0</v>
          </cell>
        </row>
        <row r="1077">
          <cell r="A1077" t="str">
            <v>08.01.121</v>
          </cell>
          <cell r="B1077" t="str">
            <v>COLOCAÇÃO DE CAIBROS DE 1.1/2" X 2", COM REAPROVEITAMENTO DO MATERIAL.</v>
          </cell>
          <cell r="C1077" t="str">
            <v>m</v>
          </cell>
          <cell r="D1077">
            <v>2.5374999999999996</v>
          </cell>
          <cell r="E1077">
            <v>2.0299999999999998</v>
          </cell>
          <cell r="F1077" t="str">
            <v>SEDUC</v>
          </cell>
        </row>
        <row r="1078">
          <cell r="A1078" t="str">
            <v/>
          </cell>
          <cell r="D1078">
            <v>0</v>
          </cell>
        </row>
        <row r="1079">
          <cell r="A1079" t="str">
            <v>08.01.122</v>
          </cell>
          <cell r="B1079" t="str">
            <v>FORNECIMENTO E COLOCAÇÃO DE RIPA EM MADEIRA MISTA,  DE 5X1CM  PARA COBERTA EM TELHA CERÂMICA.</v>
          </cell>
          <cell r="C1079" t="str">
            <v>m</v>
          </cell>
          <cell r="D1079">
            <v>1.7249999999999999</v>
          </cell>
          <cell r="E1079">
            <v>1.38</v>
          </cell>
          <cell r="F1079" t="str">
            <v>SEDUC</v>
          </cell>
        </row>
        <row r="1080">
          <cell r="A1080" t="str">
            <v/>
          </cell>
          <cell r="D1080">
            <v>0</v>
          </cell>
        </row>
        <row r="1081">
          <cell r="A1081" t="str">
            <v>08.02.010</v>
          </cell>
          <cell r="B1081" t="str">
            <v>COBERTURA COM TELHAS DE CIMENTO AMIANTO DE 8 MM DE ESPESSURA TIPO KALHETAO OU CANALETE 90, SENDO A AREA MEDIDA NA PROJECAO HORIZONTAL.</v>
          </cell>
          <cell r="C1081" t="str">
            <v>m2</v>
          </cell>
          <cell r="D1081">
            <v>82.25</v>
          </cell>
          <cell r="E1081">
            <v>65.8</v>
          </cell>
          <cell r="F1081" t="str">
            <v>EMLURB</v>
          </cell>
        </row>
        <row r="1082">
          <cell r="A1082" t="str">
            <v/>
          </cell>
          <cell r="D1082">
            <v>0</v>
          </cell>
        </row>
        <row r="1083">
          <cell r="A1083" t="str">
            <v>08.02.020</v>
          </cell>
          <cell r="B1083" t="str">
            <v>COBERTURA COM TELHAS DE CIMENTO AMIANTO TIPO KALHETA OU CANALETA 49, SENDO A AREA MEDIDA NA PROJECAO HORIZONTAL.</v>
          </cell>
          <cell r="C1083" t="str">
            <v>m2</v>
          </cell>
          <cell r="D1083">
            <v>106.67500000000001</v>
          </cell>
          <cell r="E1083">
            <v>85.34</v>
          </cell>
          <cell r="F1083" t="str">
            <v>EMLURB</v>
          </cell>
        </row>
        <row r="1084">
          <cell r="A1084" t="str">
            <v/>
          </cell>
          <cell r="D1084">
            <v>0</v>
          </cell>
        </row>
        <row r="1085">
          <cell r="A1085" t="str">
            <v>08.02.030</v>
          </cell>
          <cell r="B1085" t="str">
            <v>COBERTURA COM TELHAS DE CIMENTO AMIANTO TIPO MAXIPLAC OU SIMILAR, SENDO A AREA MEDIDA NA PROJECAO HORIZONTAL.</v>
          </cell>
          <cell r="C1085" t="str">
            <v>m2</v>
          </cell>
          <cell r="D1085">
            <v>57.212500000000006</v>
          </cell>
          <cell r="E1085">
            <v>45.77</v>
          </cell>
          <cell r="F1085" t="str">
            <v>EMLURB</v>
          </cell>
        </row>
        <row r="1086">
          <cell r="A1086" t="str">
            <v/>
          </cell>
          <cell r="D1086">
            <v>0</v>
          </cell>
        </row>
        <row r="1087">
          <cell r="A1087" t="str">
            <v>08.02.040</v>
          </cell>
          <cell r="B1087" t="str">
            <v>COBERTURA COM TELHAS DE CIMENTO AMIANTO DE 6 MM DE ESPESSURA, SENDO A AREA MEDIDA NA PROJECAO HORIZONTAL.</v>
          </cell>
          <cell r="C1087" t="str">
            <v>m2</v>
          </cell>
          <cell r="D1087">
            <v>24.212500000000002</v>
          </cell>
          <cell r="E1087">
            <v>19.37</v>
          </cell>
          <cell r="F1087" t="str">
            <v>EMLURB</v>
          </cell>
        </row>
        <row r="1088">
          <cell r="A1088" t="str">
            <v/>
          </cell>
          <cell r="D1088">
            <v>0</v>
          </cell>
        </row>
        <row r="1089">
          <cell r="A1089" t="str">
            <v>08.02.041</v>
          </cell>
          <cell r="B1089" t="str">
            <v>COBERTURA COM TELHA ONDULADA DE FIBROCIMENTO SEM AMIANTO, ESPESSURA 6MM, FIXADAS COM PARAFUSO GALVANIZADO DE 8X110MM, ARRUELA GALVANIZADA DE 8MM, E ARRUELA ELÁSTICA DE VEDAÇÃO, INCLUSIVE MOVIMENTAÇÃO HORIZONTAL E VERTICAL DAS TELHAS</v>
          </cell>
          <cell r="C1089" t="str">
            <v>m2</v>
          </cell>
          <cell r="D1089">
            <v>28.362500000000001</v>
          </cell>
          <cell r="E1089">
            <v>22.69</v>
          </cell>
          <cell r="F1089" t="str">
            <v>SEDUC</v>
          </cell>
        </row>
        <row r="1090">
          <cell r="A1090" t="str">
            <v/>
          </cell>
          <cell r="D1090">
            <v>0</v>
          </cell>
        </row>
        <row r="1091">
          <cell r="A1091" t="str">
            <v>08.02.043</v>
          </cell>
          <cell r="B1091" t="str">
            <v>COLOCAÇÃO DE TELHA DE FIBROCIMENTO ONDULADA E=6MM COM APROVEITAMENTO DE 100% DAS TELHAS EXISTENTES, FIXADAS COM PARAFUSO GALVANIZADO DE 8X110MM, ARRUELA GALVANIZADA DE 8MM, E ARRUELA ELÁSTICA DE VEDAÇÃO. INCLUSIVE MOVIMENTAÇÃO HORIZONTAL E VERTICAL DAS TE</v>
          </cell>
          <cell r="C1091" t="str">
            <v>m2</v>
          </cell>
          <cell r="D1091">
            <v>4.6500000000000004</v>
          </cell>
          <cell r="E1091">
            <v>3.72</v>
          </cell>
          <cell r="F1091" t="str">
            <v>SEDUC</v>
          </cell>
        </row>
        <row r="1092">
          <cell r="A1092" t="str">
            <v/>
          </cell>
          <cell r="D1092">
            <v>0</v>
          </cell>
        </row>
        <row r="1093">
          <cell r="A1093" t="str">
            <v>08.02.045</v>
          </cell>
          <cell r="B1093" t="str">
            <v>COBERTURA COM TELHA DE FIBROCIMENTO ONDULADA E=4MM,UMA ÁGUA, PERFIL ONDULADO, E=4MM, ALTURA 24MM, LARG. ÚTIL 450MM, LARGURA NOMINAL 500MM, FIXADAS COM PREGOS GALVANIZADOS TIPO TELHEIRO 18X27 E ARRUELA ELÁSTICA DE VEDAÇÃO.</v>
          </cell>
          <cell r="C1093" t="str">
            <v>m2</v>
          </cell>
          <cell r="D1093">
            <v>17.0625</v>
          </cell>
          <cell r="E1093">
            <v>13.65</v>
          </cell>
          <cell r="F1093" t="str">
            <v>SEDUC</v>
          </cell>
        </row>
        <row r="1094">
          <cell r="A1094" t="str">
            <v/>
          </cell>
          <cell r="D1094">
            <v>0</v>
          </cell>
        </row>
        <row r="1095">
          <cell r="A1095" t="str">
            <v>08.02.048</v>
          </cell>
          <cell r="B1095" t="str">
            <v>COBERTURA COM TELHA DE FIBROCIMENTO ONDULADA E=8MM,UMA ÁGUA,   COMP.2,44M, LARG. 1,10M, P/ 03 APOIOS, FIXADAS COM PARAFUSOS COM ROSCA SOBERBA GALVANIZADO DIAM. 8MM E COMP. 110MM, INCLUSIVE CONJUNTO DE VEDAÇÃO.</v>
          </cell>
          <cell r="C1095" t="str">
            <v>m2</v>
          </cell>
          <cell r="D1095">
            <v>40.925000000000004</v>
          </cell>
          <cell r="E1095">
            <v>32.74</v>
          </cell>
          <cell r="F1095" t="str">
            <v>SEDUC</v>
          </cell>
        </row>
        <row r="1096">
          <cell r="A1096" t="str">
            <v/>
          </cell>
          <cell r="D1096">
            <v>0</v>
          </cell>
        </row>
        <row r="1097">
          <cell r="A1097" t="str">
            <v>08.02.049</v>
          </cell>
          <cell r="B1097" t="str">
            <v>FORNECIMENTO E COLOCAÇÃO DE CUMEEIRA NORMAL DE FIBROCIMENTO DE 1,10X0,60X0,006M, INCLUSIVE CONJUNTO DE FIXAÇÃO.</v>
          </cell>
          <cell r="C1097" t="str">
            <v>m</v>
          </cell>
          <cell r="D1097">
            <v>38.362500000000004</v>
          </cell>
          <cell r="E1097">
            <v>30.69</v>
          </cell>
          <cell r="F1097" t="str">
            <v>SEDUC</v>
          </cell>
        </row>
        <row r="1098">
          <cell r="A1098" t="str">
            <v/>
          </cell>
          <cell r="D1098">
            <v>0</v>
          </cell>
        </row>
        <row r="1099">
          <cell r="A1099" t="str">
            <v>08.02.050</v>
          </cell>
          <cell r="B1099" t="str">
            <v>COBERTURA COM TELHAS DE CHAPA ONDULADA DE ALUMINIO DE O,5 MM DE ESPESSURA.</v>
          </cell>
          <cell r="C1099" t="str">
            <v>m2</v>
          </cell>
          <cell r="D1099">
            <v>60.1875</v>
          </cell>
          <cell r="E1099">
            <v>48.15</v>
          </cell>
          <cell r="F1099" t="str">
            <v>EMLURB</v>
          </cell>
        </row>
        <row r="1100">
          <cell r="A1100" t="str">
            <v/>
          </cell>
          <cell r="D1100">
            <v>0</v>
          </cell>
        </row>
        <row r="1101">
          <cell r="A1101" t="str">
            <v>08.02.055</v>
          </cell>
          <cell r="B1101" t="str">
            <v>COBERTURA COM TELHA DE ALUMÍNIO ENVERNIZADA OU PINTADA, PERFIL TRAPEZOIDAL, COM REAPROVEITAMENTO DAS TELHAS. INCLUSO GANCHOS DE ALUMÍNIO (CONJUNTO) COM PORCA E ARRUELA COMPRIMENTO 300MM E DIÂMETRO DE 1/4".</v>
          </cell>
          <cell r="C1101" t="str">
            <v>m2</v>
          </cell>
          <cell r="D1101">
            <v>8.4125000000000014</v>
          </cell>
          <cell r="E1101">
            <v>6.73</v>
          </cell>
          <cell r="F1101" t="str">
            <v>SEDUC</v>
          </cell>
        </row>
        <row r="1102">
          <cell r="A1102" t="str">
            <v/>
          </cell>
          <cell r="D1102">
            <v>0</v>
          </cell>
        </row>
        <row r="1103">
          <cell r="A1103" t="str">
            <v>08.02.066</v>
          </cell>
          <cell r="B1103" t="str">
            <v>LAVAGEM DE TELHA CERÂMICA COM ESCOVA DE MADEIRA E SOLUÇÃO DE AGUA E CLORO PARA RETIRADA DO MOFO, INCLUINDO O TRANSPORTE HORIZONTAL A UMA DISTÂNCIA DE ATÉ 50M PARA ARMAZENAMENTO DA MESMA.</v>
          </cell>
          <cell r="C1103" t="str">
            <v>m2</v>
          </cell>
          <cell r="D1103">
            <v>5.7249999999999996</v>
          </cell>
          <cell r="E1103">
            <v>4.58</v>
          </cell>
          <cell r="F1103" t="str">
            <v>SEDUC</v>
          </cell>
        </row>
        <row r="1104">
          <cell r="A1104" t="str">
            <v/>
          </cell>
          <cell r="D1104">
            <v>0</v>
          </cell>
        </row>
        <row r="1105">
          <cell r="A1105" t="str">
            <v>08.02.067</v>
          </cell>
          <cell r="B1105" t="str">
            <v>LAVAGEM DE TELHAS DE FIBROCIMENTO, INCLUINDO CLORO E ESCOVA COM CERDAS DE NYLON PARA LIMPEZA DO MOFO E TRANSPORTE HORIZONTAL DE 50M DA MESMA.</v>
          </cell>
          <cell r="C1105" t="str">
            <v>m2</v>
          </cell>
          <cell r="D1105">
            <v>2.4375</v>
          </cell>
          <cell r="E1105">
            <v>1.95</v>
          </cell>
          <cell r="F1105" t="str">
            <v>SEDUC</v>
          </cell>
        </row>
        <row r="1106">
          <cell r="A1106" t="str">
            <v/>
          </cell>
          <cell r="D1106">
            <v>0</v>
          </cell>
        </row>
        <row r="1107">
          <cell r="A1107" t="str">
            <v>08.02.068</v>
          </cell>
          <cell r="B1107" t="str">
            <v>EMBOÇAMENTO DA ÚLTIMA FIADA DE TELHA CERÂMICA COM ARGAMASSA DE CIMENTO,CAL HIDRATADA E AREIA SEM PENEIRAR, NO TRAÇO 1:2:9 - BEIRA E BICA</v>
          </cell>
          <cell r="C1107" t="str">
            <v>m</v>
          </cell>
          <cell r="D1107">
            <v>4.875</v>
          </cell>
          <cell r="E1107">
            <v>3.9</v>
          </cell>
          <cell r="F1107" t="str">
            <v>SEDUC</v>
          </cell>
        </row>
        <row r="1108">
          <cell r="A1108" t="str">
            <v/>
          </cell>
          <cell r="D1108">
            <v>0</v>
          </cell>
        </row>
        <row r="1109">
          <cell r="A1109" t="str">
            <v>08.02.069</v>
          </cell>
          <cell r="B1109" t="str">
            <v>COLOCAÇÃO DE TELHAS CERÂMICAS FRANCESA COM APROVEITAMENTO DAS TELHAS EXISTENTES, INCLUSIVE TRANSPORTE VERTICAL.</v>
          </cell>
          <cell r="C1109" t="str">
            <v>m2</v>
          </cell>
          <cell r="D1109">
            <v>10.199999999999999</v>
          </cell>
          <cell r="E1109">
            <v>8.16</v>
          </cell>
          <cell r="F1109" t="str">
            <v>SEDUC</v>
          </cell>
        </row>
        <row r="1110">
          <cell r="A1110" t="str">
            <v/>
          </cell>
          <cell r="D1110">
            <v>0</v>
          </cell>
        </row>
        <row r="1111">
          <cell r="A1111" t="str">
            <v>08.02.072</v>
          </cell>
          <cell r="B1111" t="str">
            <v>COLOCAÇÃO DE TELHAS CERÂMICAS COLONIAIS COM APROVEITAMENTO DE 100% DAS TELHAS EXISTENTES, INCLUSIVE TRANSPORTE VERTICAL SEM EMBOÇAMENTO.</v>
          </cell>
          <cell r="C1111" t="str">
            <v>m2</v>
          </cell>
          <cell r="D1111">
            <v>10.199999999999999</v>
          </cell>
          <cell r="E1111">
            <v>8.16</v>
          </cell>
          <cell r="F1111" t="str">
            <v>SEDUC</v>
          </cell>
        </row>
        <row r="1112">
          <cell r="A1112" t="str">
            <v/>
          </cell>
          <cell r="D1112">
            <v>0</v>
          </cell>
        </row>
        <row r="1113">
          <cell r="A1113" t="str">
            <v>08.02.080</v>
          </cell>
          <cell r="B1113" t="str">
            <v>EXECUÇÃO DE ALGEROZ EM CONCRETO ARMADO DE 0,30X 0,05 M, INCLUINDO CONCRETO  FORMA  ARMAÇÃO E ESCORAMENTO.</v>
          </cell>
          <cell r="C1113" t="str">
            <v>m</v>
          </cell>
          <cell r="D1113">
            <v>29.075000000000003</v>
          </cell>
          <cell r="E1113">
            <v>23.26</v>
          </cell>
          <cell r="F1113" t="str">
            <v>SEDUC</v>
          </cell>
        </row>
        <row r="1114">
          <cell r="A1114" t="str">
            <v/>
          </cell>
          <cell r="D1114">
            <v>0</v>
          </cell>
        </row>
        <row r="1115">
          <cell r="A1115" t="str">
            <v>08.02.090</v>
          </cell>
          <cell r="B1115" t="str">
            <v>EXECUÇÃO DE CUMEEIRA COM TELHAS CERÂMICAS TIPO COLONIAL CANAL, INCL. EMBOÇAMENTO COM ARGAMASSA DE CIMENTO, CAL HIDRATADA E AREIA SEM PENEIRAR, NO TRAÇO 1:2:9, E TRANSPORTE.</v>
          </cell>
          <cell r="C1115" t="str">
            <v>m</v>
          </cell>
          <cell r="D1115">
            <v>11.825000000000001</v>
          </cell>
          <cell r="E1115">
            <v>9.4600000000000009</v>
          </cell>
          <cell r="F1115" t="str">
            <v>SEDUC</v>
          </cell>
        </row>
        <row r="1116">
          <cell r="A1116" t="str">
            <v/>
          </cell>
          <cell r="D1116">
            <v>0</v>
          </cell>
        </row>
        <row r="1117">
          <cell r="A1117" t="str">
            <v>08.02.091</v>
          </cell>
          <cell r="B1117" t="str">
            <v>CAPOTE/CUMEEIRA PARA COBERTA COM TELHAS CERÂMICAS TIPO FRANCESA, EMBOÇADAS COM ARGAMASSA DE CIMENTO, CAL HIDRATADA E AREIA SEM PENEIRAR, NO TRAÇO 1:2:9, INCLUSIVE TRANSPORTE VERTICAL.</v>
          </cell>
          <cell r="C1117" t="str">
            <v>m</v>
          </cell>
          <cell r="D1117">
            <v>24.6</v>
          </cell>
          <cell r="E1117">
            <v>19.68</v>
          </cell>
          <cell r="F1117" t="str">
            <v>SEDUC</v>
          </cell>
        </row>
        <row r="1118">
          <cell r="A1118" t="str">
            <v/>
          </cell>
          <cell r="D1118">
            <v>0</v>
          </cell>
        </row>
        <row r="1119">
          <cell r="A1119" t="str">
            <v>08.02.092</v>
          </cell>
          <cell r="B1119" t="str">
            <v>CUMEEIRA/CAPOTE PARA COBERTA COM TELHAS CERÂMICAS TIPO KITAMBAR.</v>
          </cell>
          <cell r="C1119" t="str">
            <v>m</v>
          </cell>
          <cell r="D1119">
            <v>20.85</v>
          </cell>
          <cell r="E1119">
            <v>16.68</v>
          </cell>
          <cell r="F1119" t="str">
            <v>SEDUC</v>
          </cell>
        </row>
        <row r="1120">
          <cell r="A1120" t="str">
            <v/>
          </cell>
          <cell r="D1120">
            <v>0</v>
          </cell>
        </row>
        <row r="1121">
          <cell r="A1121" t="str">
            <v>08.02.093</v>
          </cell>
          <cell r="B1121" t="str">
            <v>ÚLTIMA FIADA  NA LATERAL (VIRADA) DE TELHA CERÂMICA TIPO CANAL E EMBOÇAMENTO COM ARGAMASSA DE CIMENTO, CAL HIDRATADA E AREIA SEM PENEIRAR, NO TRAÇO 1:2:9.</v>
          </cell>
          <cell r="C1121" t="str">
            <v>m</v>
          </cell>
          <cell r="D1121">
            <v>8.8875000000000011</v>
          </cell>
          <cell r="E1121">
            <v>7.11</v>
          </cell>
          <cell r="F1121" t="str">
            <v>SEDUC</v>
          </cell>
        </row>
        <row r="1122">
          <cell r="A1122" t="str">
            <v/>
          </cell>
          <cell r="D1122">
            <v>0</v>
          </cell>
        </row>
        <row r="1123">
          <cell r="A1123" t="str">
            <v>08.02.095</v>
          </cell>
          <cell r="B1123" t="str">
            <v>FORNECIMENTO E COLOCAÇÃO DE TELHAS CERÂMICAS COLONIAL - CANAL DE 1ª QUALIDADE, INCLUSIVE TRANSPORTE VERTICAL, SEM EMBOÇAMENTO.</v>
          </cell>
          <cell r="C1123" t="str">
            <v>m2</v>
          </cell>
          <cell r="D1123">
            <v>22.987500000000001</v>
          </cell>
          <cell r="E1123">
            <v>18.39</v>
          </cell>
          <cell r="F1123" t="str">
            <v>SEDUC</v>
          </cell>
        </row>
        <row r="1124">
          <cell r="A1124" t="str">
            <v/>
          </cell>
          <cell r="D1124">
            <v>0</v>
          </cell>
        </row>
        <row r="1125">
          <cell r="A1125" t="str">
            <v>08.02.096</v>
          </cell>
          <cell r="B1125" t="str">
            <v>FIXAÇÃO DE TELHAS CERÂMICAS TIPO CANAL COM A UTILIZAÇÃO DE GANCHOS CONFECCIONADOS DE ARAME 14 GALVANIZADO, A SER UTILIZADO NA ESCOLA ROTARY ALTO DO PASCOAL.</v>
          </cell>
          <cell r="C1125" t="str">
            <v>m2</v>
          </cell>
          <cell r="D1125">
            <v>8.2625000000000011</v>
          </cell>
          <cell r="E1125">
            <v>6.61</v>
          </cell>
          <cell r="F1125" t="str">
            <v>SEDUC</v>
          </cell>
        </row>
        <row r="1126">
          <cell r="A1126" t="str">
            <v/>
          </cell>
          <cell r="D1126">
            <v>0</v>
          </cell>
        </row>
        <row r="1127">
          <cell r="A1127" t="str">
            <v>08.02.097</v>
          </cell>
          <cell r="B1127" t="str">
            <v>COBERTURA COM TELHA METÁLICA TIPO SANDUICHE ENVERNIZADA OU PINTADA.</v>
          </cell>
          <cell r="C1127" t="str">
            <v>m2</v>
          </cell>
          <cell r="D1127">
            <v>125.36250000000001</v>
          </cell>
          <cell r="E1127">
            <v>100.29</v>
          </cell>
          <cell r="F1127" t="str">
            <v>SEDUC</v>
          </cell>
        </row>
        <row r="1128">
          <cell r="A1128" t="str">
            <v/>
          </cell>
          <cell r="D1128">
            <v>0</v>
          </cell>
        </row>
        <row r="1129">
          <cell r="A1129" t="str">
            <v>08.02.098</v>
          </cell>
          <cell r="B1129" t="str">
            <v>FORNECIMENTO E COLOCAÇÃO DETELHA CERÂMICA COLONIAL - CINCERA OU SIMILAR, INCLINAÇÃO MÍNIMA DE 30%, INCLUSIVE TRANSPORTE VERTICAL SEM EMBOÇAMENTO</v>
          </cell>
          <cell r="C1129" t="str">
            <v>m2</v>
          </cell>
          <cell r="D1129">
            <v>30.35</v>
          </cell>
          <cell r="E1129">
            <v>24.28</v>
          </cell>
          <cell r="F1129" t="str">
            <v>SEDUC</v>
          </cell>
        </row>
        <row r="1130">
          <cell r="A1130" t="str">
            <v/>
          </cell>
          <cell r="D1130">
            <v>0</v>
          </cell>
        </row>
        <row r="1131">
          <cell r="A1131" t="str">
            <v>08.02.099</v>
          </cell>
          <cell r="B1131" t="str">
            <v>FORNECIMENTO E COLOCAÇÃO DE CUMEEIRA EM CHAPA GALVALUME PINTADA NA FACE SUPERIOR.</v>
          </cell>
          <cell r="C1131" t="str">
            <v>m</v>
          </cell>
          <cell r="D1131">
            <v>42.85</v>
          </cell>
          <cell r="E1131">
            <v>34.28</v>
          </cell>
          <cell r="F1131" t="str">
            <v>SEDUC</v>
          </cell>
        </row>
        <row r="1132">
          <cell r="A1132" t="str">
            <v/>
          </cell>
          <cell r="D1132">
            <v>0</v>
          </cell>
        </row>
        <row r="1133">
          <cell r="A1133" t="str">
            <v>08.03.010</v>
          </cell>
          <cell r="B1133" t="str">
            <v>CALHA DE CHAPA GALVANIZADA N. 26.</v>
          </cell>
          <cell r="C1133" t="str">
            <v>m</v>
          </cell>
          <cell r="D1133">
            <v>25.837500000000002</v>
          </cell>
          <cell r="E1133">
            <v>20.67</v>
          </cell>
          <cell r="F1133" t="str">
            <v>EMLURB</v>
          </cell>
        </row>
        <row r="1134">
          <cell r="A1134" t="str">
            <v/>
          </cell>
          <cell r="D1134">
            <v>0</v>
          </cell>
        </row>
        <row r="1135">
          <cell r="A1135" t="str">
            <v>08.03.011</v>
          </cell>
          <cell r="B1135" t="str">
            <v>FORNECIMENTO E EXECUÇÃO DE CALHA TIPO "MEIA CANA" EM CHAPA GALVANIZADA Nº 26, ESPESSURA DE 0,50MM, COM 20CM DE DIÂMETRO, INCLUSIVE SUPORTES PARA SUSTENTAÇÃO A CADA METRO.</v>
          </cell>
          <cell r="C1135" t="str">
            <v>m</v>
          </cell>
          <cell r="D1135">
            <v>64.349999999999994</v>
          </cell>
          <cell r="E1135">
            <v>51.48</v>
          </cell>
          <cell r="F1135" t="str">
            <v>SEDUC</v>
          </cell>
        </row>
        <row r="1136">
          <cell r="A1136" t="str">
            <v/>
          </cell>
          <cell r="D1136">
            <v>0</v>
          </cell>
        </row>
        <row r="1137">
          <cell r="A1137" t="str">
            <v>08.03.020</v>
          </cell>
          <cell r="B1137" t="str">
            <v>FORNECIMENTO E EXECUÇÃO DE CALHA DE ALUMÍNIO ESP. 0,5MM, COM LARGURA DE 0,80M E ALTURA DE 0,20M.</v>
          </cell>
          <cell r="C1137" t="str">
            <v>m</v>
          </cell>
          <cell r="D1137">
            <v>102.85</v>
          </cell>
          <cell r="E1137">
            <v>82.28</v>
          </cell>
          <cell r="F1137" t="str">
            <v>SEDUC</v>
          </cell>
        </row>
        <row r="1138">
          <cell r="A1138" t="str">
            <v/>
          </cell>
          <cell r="D1138">
            <v>0</v>
          </cell>
        </row>
        <row r="1139">
          <cell r="A1139" t="str">
            <v>08.03.021</v>
          </cell>
          <cell r="B1139" t="str">
            <v>FORNECIMENTO E INSTALAÇÃO DE COMPLEMENTO DE CALHA EM ALUMÍNIO COM 0,5MM DE ESPESSURA E COM 1,00M DE LARGURA.</v>
          </cell>
          <cell r="C1139" t="str">
            <v>Un</v>
          </cell>
          <cell r="D1139">
            <v>58.737500000000004</v>
          </cell>
          <cell r="E1139">
            <v>46.99</v>
          </cell>
          <cell r="F1139" t="str">
            <v>SEE</v>
          </cell>
        </row>
        <row r="1140">
          <cell r="A1140" t="str">
            <v/>
          </cell>
          <cell r="D1140">
            <v>0</v>
          </cell>
        </row>
        <row r="1141">
          <cell r="A1141" t="str">
            <v>08.03.022</v>
          </cell>
          <cell r="B1141" t="str">
            <v>FORNECIMENTO E INSTALAÇÃO DE CALHA DE ALUMÍNIO ESP. 0,8MM, COM LARGURA DE 0,30M E ALTURA DE 0,15M, FIXADA EM ESTRUTURA METÁLICA ATRAVÉS DE SUPORTE DE FERRO EM BARRA CHATA DE 3/4"X1/4" COM 1,40M DE COMPRIMENTO A CADA 1,00M.</v>
          </cell>
          <cell r="C1141" t="str">
            <v>m</v>
          </cell>
          <cell r="D1141">
            <v>90.625</v>
          </cell>
          <cell r="E1141">
            <v>72.5</v>
          </cell>
          <cell r="F1141" t="str">
            <v>SEDUC</v>
          </cell>
        </row>
        <row r="1142">
          <cell r="A1142" t="str">
            <v/>
          </cell>
          <cell r="D1142">
            <v>0</v>
          </cell>
        </row>
        <row r="1143">
          <cell r="A1143" t="str">
            <v>08.03.030</v>
          </cell>
          <cell r="B1143" t="str">
            <v>FORNECIMENTO E INSTALAÇÃO DE CALHA DE PVC  PARA ESCOAMENTO DE ÁGUAS PLUVIAIS DN 125 AQUAPLUV TIGRE OU SIMILAR. INCLUSIVE SUPORTES DE APOIO ZINCADO A CADA 1,00M, BOCAL DE SAÍDA, CABECEIRAS, EMENDAS, GRELHA FLEXÍVEL E VEDAÇÕES.</v>
          </cell>
          <cell r="C1143" t="str">
            <v>m</v>
          </cell>
          <cell r="D1143">
            <v>87.137499999999989</v>
          </cell>
          <cell r="E1143">
            <v>69.709999999999994</v>
          </cell>
          <cell r="F1143" t="str">
            <v>SEDUC</v>
          </cell>
        </row>
        <row r="1144">
          <cell r="A1144" t="str">
            <v/>
          </cell>
          <cell r="D1144">
            <v>0</v>
          </cell>
        </row>
        <row r="1145">
          <cell r="A1145" t="str">
            <v>08.03.031</v>
          </cell>
          <cell r="B1145" t="str">
            <v>FORNECIMENTO E INSTALAÇÃO DE CONDUTOR PARA ENCAIXE EM CALHA  DE PVC PARA ESCOAMENTO DE ÁGUAS PLUVIAIS DN 88 AQUAPLUV TIGRE OU SIMILAR. INCLUSIVE ABRAÇADEIRAS E ACOPLAMENTO A CADA 3M.</v>
          </cell>
          <cell r="C1145" t="str">
            <v>m</v>
          </cell>
          <cell r="D1145">
            <v>62.875</v>
          </cell>
          <cell r="E1145">
            <v>50.3</v>
          </cell>
          <cell r="F1145" t="str">
            <v>SEDUC</v>
          </cell>
        </row>
        <row r="1146">
          <cell r="A1146" t="str">
            <v/>
          </cell>
          <cell r="D1146">
            <v>0</v>
          </cell>
        </row>
        <row r="1147">
          <cell r="A1147" t="str">
            <v>08.03.050</v>
          </cell>
          <cell r="B1147" t="str">
            <v>FORNECIMENTO E COLOCAÇÃO DE TELHA DE FIBRA VEGETAL COM BETUME, ONDULINE ECOLÓGICA, 2,00X0,95X0,028M, NA COR AZUL/VERDE, INCLUSIVE CONJUNTO DE FIXAÇÃO.</v>
          </cell>
          <cell r="C1147" t="str">
            <v>m2</v>
          </cell>
          <cell r="D1147">
            <v>36.800000000000004</v>
          </cell>
          <cell r="E1147">
            <v>29.44</v>
          </cell>
          <cell r="F1147" t="str">
            <v>SEDUC</v>
          </cell>
        </row>
        <row r="1148">
          <cell r="A1148" t="str">
            <v/>
          </cell>
          <cell r="D1148">
            <v>0</v>
          </cell>
        </row>
        <row r="1149">
          <cell r="A1149" t="str">
            <v>08.03.051</v>
          </cell>
          <cell r="B1149" t="str">
            <v>FORNECIMENTO E COLOCAÇÃO DE TELHA DE FIBRA VEGETAL COM BETUME, ONDULINE ECOLÓGICA, 2,00X0,95X0,028M, NA COR VERMELHA, INCLUSIVE CONJUNTO DE FIXAÇÃO.</v>
          </cell>
          <cell r="C1149" t="str">
            <v>m2</v>
          </cell>
          <cell r="D1149">
            <v>35.3125</v>
          </cell>
          <cell r="E1149">
            <v>28.25</v>
          </cell>
          <cell r="F1149" t="str">
            <v>SEDUC</v>
          </cell>
        </row>
        <row r="1150">
          <cell r="A1150" t="str">
            <v/>
          </cell>
          <cell r="D1150">
            <v>0</v>
          </cell>
        </row>
        <row r="1151">
          <cell r="A1151" t="str">
            <v>08.03.055</v>
          </cell>
          <cell r="B1151" t="str">
            <v>FORNECIMENTO E COLOCAÇÃO DE CUMEEIRA PARA TELHA DE FIBRA VEGETAL COM BETUME, ONDULINE ECOLÓGICA, 2,00X0,50M, NA COR VERMELHA, INCLUSIVE CONJUNTO DE FIXAÇÃO.</v>
          </cell>
          <cell r="C1151" t="str">
            <v>m</v>
          </cell>
          <cell r="D1151">
            <v>60.412499999999994</v>
          </cell>
          <cell r="E1151">
            <v>48.33</v>
          </cell>
          <cell r="F1151" t="str">
            <v>SEDUC</v>
          </cell>
        </row>
        <row r="1152">
          <cell r="A1152" t="str">
            <v/>
          </cell>
          <cell r="D1152">
            <v>0</v>
          </cell>
        </row>
        <row r="1153">
          <cell r="A1153" t="str">
            <v>08.03.060</v>
          </cell>
          <cell r="B1153" t="str">
            <v xml:space="preserve">FORNECIMENTO E INSTALAÇÃO DE TELHA TRANSLÚCIDA DE FIBRA DE VIDRO, UMA ÁGUA, PERFIL ONDULADO, ESP.=0.08MM - 2,13X1,10M, PARA FIXAÇÃO COM PARAFUSO GALVANIZADO COM ARRUELA DE PLÁSTICO OU BORRACHA.INCLINAÇÃO 27%.   </v>
          </cell>
          <cell r="C1153" t="str">
            <v>m2</v>
          </cell>
          <cell r="D1153">
            <v>56.024999999999999</v>
          </cell>
          <cell r="E1153">
            <v>44.82</v>
          </cell>
          <cell r="F1153" t="str">
            <v>SEDUC</v>
          </cell>
        </row>
        <row r="1154">
          <cell r="A1154" t="str">
            <v/>
          </cell>
          <cell r="D1154">
            <v>0</v>
          </cell>
        </row>
        <row r="1155">
          <cell r="A1155" t="str">
            <v>08.03.070</v>
          </cell>
          <cell r="B1155" t="str">
            <v>COBERTURA COM CHAPA DE POLICARBONATO.</v>
          </cell>
          <cell r="C1155" t="str">
            <v>m2</v>
          </cell>
          <cell r="D1155">
            <v>53.287500000000001</v>
          </cell>
          <cell r="E1155">
            <v>42.63</v>
          </cell>
          <cell r="F1155" t="str">
            <v>SEDUC</v>
          </cell>
        </row>
        <row r="1156">
          <cell r="A1156" t="str">
            <v/>
          </cell>
          <cell r="D1156">
            <v>0</v>
          </cell>
        </row>
        <row r="1157">
          <cell r="A1157" t="str">
            <v>08.04.010</v>
          </cell>
          <cell r="B1157" t="str">
            <v>IMPERMEABILIZACAO,EMPREGANDO ARGAMASSA DE CIMENTO E AREIA GROSSA NO TRACO 1:3 COM SIKA 1 -ESPESSURA DE 3 CM.</v>
          </cell>
          <cell r="C1157" t="str">
            <v>m2</v>
          </cell>
          <cell r="D1157">
            <v>26.262500000000003</v>
          </cell>
          <cell r="E1157">
            <v>21.01</v>
          </cell>
          <cell r="F1157" t="str">
            <v>EMLURB</v>
          </cell>
        </row>
        <row r="1158">
          <cell r="A1158" t="str">
            <v/>
          </cell>
          <cell r="D1158">
            <v>0</v>
          </cell>
        </row>
        <row r="1159">
          <cell r="A1159" t="str">
            <v>08.04.020</v>
          </cell>
          <cell r="B1159" t="str">
            <v>IMPERMEABILIZACAO COM HIDROASFALTO REFORCADO COM VEU DE POLIESTER, PARA LAJES E CALHAS DE CONCRETO ARMADO.</v>
          </cell>
          <cell r="C1159" t="str">
            <v>m2</v>
          </cell>
          <cell r="D1159">
            <v>20.8</v>
          </cell>
          <cell r="E1159">
            <v>16.64</v>
          </cell>
          <cell r="F1159" t="str">
            <v>EMLURB</v>
          </cell>
        </row>
        <row r="1160">
          <cell r="A1160" t="str">
            <v/>
          </cell>
          <cell r="D1160">
            <v>0</v>
          </cell>
        </row>
        <row r="1161">
          <cell r="A1161" t="str">
            <v>08.04.030</v>
          </cell>
          <cell r="B1161" t="str">
            <v>IMPERMEABILIZACAO A BASE DE MANTAS CONTINUAS DE ELASTOMEROS SINTETICOS, CALANDRADOS E PRE- VULCANIZADOS,APLICADOS SOBRE BERCO AMORTECEDOR, PARA LAJES, CALHAS, JARDINEIRAS E ABOBADAS DE CONCRETO ARMADO OU PRE-MOLDADO.</v>
          </cell>
          <cell r="C1161" t="str">
            <v>m2</v>
          </cell>
          <cell r="D1161">
            <v>57.325000000000003</v>
          </cell>
          <cell r="E1161">
            <v>45.86</v>
          </cell>
          <cell r="F1161" t="str">
            <v>EMLURB</v>
          </cell>
        </row>
        <row r="1162">
          <cell r="A1162" t="str">
            <v/>
          </cell>
          <cell r="D1162">
            <v>0</v>
          </cell>
        </row>
        <row r="1163">
          <cell r="A1163" t="str">
            <v>08.04.040</v>
          </cell>
          <cell r="B1163" t="str">
            <v>IMPERMEABILIZACAO EM LENCOL DE PVC E ASFALTO OXIDADO, PARA LAJES, CALHAS, JARDINEIRAS E ABOBADAS DE CONCRETO ARMADO OU PRE-MOLDADO.</v>
          </cell>
          <cell r="C1163" t="str">
            <v>m2</v>
          </cell>
          <cell r="D1163">
            <v>47.637500000000003</v>
          </cell>
          <cell r="E1163">
            <v>38.11</v>
          </cell>
          <cell r="F1163" t="str">
            <v>EMLURB</v>
          </cell>
        </row>
        <row r="1164">
          <cell r="A1164" t="str">
            <v/>
          </cell>
          <cell r="D1164">
            <v>0</v>
          </cell>
        </row>
        <row r="1165">
          <cell r="A1165" t="str">
            <v>08.04.050</v>
          </cell>
          <cell r="B1165" t="str">
            <v>IMPERMEABILIZACAO COM APLICACAO DIRETAMENTE NA ESTRUTURA DE CONCRETO,DE QUATRO DEMAOS DE CIMENTO ESPECIAL IMPERMEABILIZANTE,PREPARADO COM EMULSAO ADESIVA ADEQUADA,PARA RESERVATORIOS E SUPERFICIES ENTERRADAS NAO SUJEITAS A INFILTRACOES NO MOMENTO DA APLICA</v>
          </cell>
          <cell r="C1165" t="str">
            <v>m2</v>
          </cell>
          <cell r="D1165">
            <v>29.075000000000003</v>
          </cell>
          <cell r="E1165">
            <v>23.26</v>
          </cell>
          <cell r="F1165" t="str">
            <v>EMLURB</v>
          </cell>
        </row>
        <row r="1166">
          <cell r="A1166" t="str">
            <v/>
          </cell>
          <cell r="D1166">
            <v>0</v>
          </cell>
        </row>
        <row r="1167">
          <cell r="A1167" t="str">
            <v>08.04.060</v>
          </cell>
          <cell r="B1167" t="str">
            <v>IMPERMEABILIZACAO COM APLICACAO DIRETAMENTE NA ESTRUTURA DE UM COMPOSTO DE CIMENTOS IMPERMEABILIZANTES E SELADOR ESPECIAIS, P/ SUB- SOLOS, POCOS DE ELEVADORES, RESERVATORIOS PARA AGUA, ETC..., SUJEITOS A INFILTRACOES NO MOMENTO DA APLICACAO.</v>
          </cell>
          <cell r="C1167" t="str">
            <v>m2</v>
          </cell>
          <cell r="D1167">
            <v>47</v>
          </cell>
          <cell r="E1167">
            <v>37.6</v>
          </cell>
          <cell r="F1167" t="str">
            <v>EMLURB</v>
          </cell>
        </row>
        <row r="1168">
          <cell r="A1168" t="str">
            <v/>
          </cell>
          <cell r="D1168">
            <v>0</v>
          </cell>
        </row>
        <row r="1169">
          <cell r="A1169" t="str">
            <v>08.04.070</v>
          </cell>
          <cell r="B1169" t="str">
            <v>PROTEÇÃO MECÂNICA DE IMPERMEABILIZAÇÃO COM ARGAMASSA DE CIMENTO E AREIA TRAÇO 1:3, ESPESSURA DE 3 CM E ACABAMENTO ÁSPERO, INCLUINDO JUNTA DE RETRAÇÃO.</v>
          </cell>
          <cell r="C1169" t="str">
            <v>m2</v>
          </cell>
          <cell r="D1169">
            <v>20.924999999999997</v>
          </cell>
          <cell r="E1169">
            <v>16.739999999999998</v>
          </cell>
          <cell r="F1169" t="str">
            <v>SEDUC</v>
          </cell>
        </row>
        <row r="1170">
          <cell r="A1170" t="str">
            <v/>
          </cell>
          <cell r="D1170">
            <v>0</v>
          </cell>
        </row>
        <row r="1171">
          <cell r="A1171" t="str">
            <v>08.04.090</v>
          </cell>
          <cell r="B1171" t="str">
            <v>IMPERMEABILIZAÇÃO DE COBERTURA PLANA,UTILIZANDO MANTA ASFÁLTICA POLIMÉRICA DE ALUMÍNIO COM 3MM DE ESPESSURA SOBRE PRIMER DE TINTA BETUMINOSA E TINTA BETUMINOSA COM ALUMÍNIO PARA ACABAMENTO NO TRANSPASSE DA MANTA.</v>
          </cell>
          <cell r="C1171" t="str">
            <v>m2</v>
          </cell>
          <cell r="D1171">
            <v>29.3</v>
          </cell>
          <cell r="E1171">
            <v>23.44</v>
          </cell>
          <cell r="F1171" t="str">
            <v>SEDUC</v>
          </cell>
        </row>
        <row r="1172">
          <cell r="A1172" t="str">
            <v/>
          </cell>
          <cell r="D1172">
            <v>0</v>
          </cell>
        </row>
        <row r="1173">
          <cell r="A1173" t="str">
            <v>08.04.091</v>
          </cell>
          <cell r="B1173" t="str">
            <v>IMPERMEABILIZAÇÃO DE COBERTURA PLANA, UTILIZANDO MANTA ASFÁLTICA ESTRUTURADA COM NÃO TECIDO DE POLIÉSTER, COM 3MM DE ESPESSURA SOBRE PRIMER DE TINTA BETUMINOSA.</v>
          </cell>
          <cell r="C1173" t="str">
            <v>m2</v>
          </cell>
          <cell r="D1173">
            <v>26.587499999999999</v>
          </cell>
          <cell r="E1173">
            <v>21.27</v>
          </cell>
          <cell r="F1173" t="str">
            <v>SEDUC</v>
          </cell>
        </row>
        <row r="1174">
          <cell r="A1174" t="str">
            <v/>
          </cell>
          <cell r="D1174">
            <v>0</v>
          </cell>
        </row>
        <row r="1175">
          <cell r="A1175" t="str">
            <v>08.04.092</v>
          </cell>
          <cell r="B1175" t="str">
            <v>IMPERMEABILIZAÇÃO DE JARDINEIRAS, UTILIZANDO MANTA ASFÁLTICA POLIMÉRICA ANTI-RAIZ, ESTRUTURADA COM NÃO TECIDO DE POLIÉSTER AGULHADO COM 3MM DE ESPESSURA SOBRE PRIMER DE TINTA BETUMINOSA.</v>
          </cell>
          <cell r="C1175" t="str">
            <v>m2</v>
          </cell>
          <cell r="D1175">
            <v>28.15</v>
          </cell>
          <cell r="E1175">
            <v>22.52</v>
          </cell>
          <cell r="F1175" t="str">
            <v>SEDUC</v>
          </cell>
        </row>
        <row r="1176">
          <cell r="A1176" t="str">
            <v/>
          </cell>
          <cell r="D1176">
            <v>0</v>
          </cell>
        </row>
        <row r="1177">
          <cell r="A1177" t="str">
            <v>08.04.100</v>
          </cell>
          <cell r="B1177" t="str">
            <v>IMPERMEABILIZAÇÃO COM 6 DEMÃOS DE EMULSÃO ACRÍLICA VEDAPREN BRANCO OU SIMILAR, SEM REGULARIZAÇÃO DA SUPERFÍCIE E SEM PROTEÇÃO MECÂNICA</v>
          </cell>
          <cell r="C1177" t="str">
            <v>m2</v>
          </cell>
          <cell r="D1177">
            <v>42.274999999999999</v>
          </cell>
          <cell r="E1177">
            <v>33.82</v>
          </cell>
          <cell r="F1177" t="str">
            <v>SEDUC</v>
          </cell>
        </row>
        <row r="1178">
          <cell r="A1178" t="str">
            <v/>
          </cell>
          <cell r="D1178">
            <v>0</v>
          </cell>
        </row>
        <row r="1179">
          <cell r="A1179" t="str">
            <v>08.04.101</v>
          </cell>
          <cell r="B1179" t="str">
            <v xml:space="preserve">IMPERMEABILIZAÇÃO COM 6 DEMÃOS DE EMULSÃO ASFÁLTICA VEDAPREN PRETO OU SIMILAR, SEM REGULARIZAÇÃO DA SUPERFÍCIE E SEM PROTEÇÃO MECÂNICA   </v>
          </cell>
          <cell r="C1179" t="str">
            <v>m2</v>
          </cell>
          <cell r="D1179">
            <v>25.837500000000002</v>
          </cell>
          <cell r="E1179">
            <v>20.67</v>
          </cell>
          <cell r="F1179" t="str">
            <v>SEDUC</v>
          </cell>
        </row>
        <row r="1180">
          <cell r="A1180" t="str">
            <v/>
          </cell>
          <cell r="D1180">
            <v>0</v>
          </cell>
        </row>
        <row r="1181">
          <cell r="A1181" t="str">
            <v>08.04.110</v>
          </cell>
          <cell r="B1181" t="str">
            <v>IMPERMEABILIZAÇÃO COM APLICAÇÃO DE 3 DEMÃOS DO REVESTIMENTO, SEMI-FLEXÍVEL, BICOMPONENTE, SIKATOP 107 CINZA OU SIMILAR.</v>
          </cell>
          <cell r="C1181" t="str">
            <v>m2</v>
          </cell>
          <cell r="D1181">
            <v>12.925000000000001</v>
          </cell>
          <cell r="E1181">
            <v>10.34</v>
          </cell>
          <cell r="F1181" t="str">
            <v>SEDUC</v>
          </cell>
        </row>
        <row r="1182">
          <cell r="A1182" t="str">
            <v/>
          </cell>
          <cell r="D1182">
            <v>0</v>
          </cell>
        </row>
        <row r="1183">
          <cell r="A1183" t="str">
            <v>08.04.115</v>
          </cell>
          <cell r="B1183" t="str">
            <v>IMPERMEABILIZAÇÃO COM APLICAÇÃO DE 2 DEMÃOS DE REVESTIMENTO MODIFICADO COM POLÍMEROS ACRÍLICOS, DE ALTA ADERÊNCIA E IMPERMEABILIDADE, VEDATOP OU SIMILAR, 4 DEMÃOS DE REVESTIMENTO POLIMÉRICO, FLEXÍVEL, BASE ACRÍLICA, DE ALTA ADERÊNCIA E IMPERMEABILIDADE, V</v>
          </cell>
          <cell r="C1183" t="str">
            <v>m2</v>
          </cell>
          <cell r="D1183">
            <v>43.650000000000006</v>
          </cell>
          <cell r="E1183">
            <v>34.92</v>
          </cell>
          <cell r="F1183" t="str">
            <v>SEDUC</v>
          </cell>
        </row>
        <row r="1184">
          <cell r="A1184" t="str">
            <v/>
          </cell>
          <cell r="D1184">
            <v>0</v>
          </cell>
        </row>
        <row r="1185">
          <cell r="A1185" t="str">
            <v>08.04.116</v>
          </cell>
          <cell r="B1185" t="str">
            <v>IMPERMEABILIZAÇÃO COM APLICAÇÃO DE 4 DEMÃOS DE MEMBRANA À BASE DE POLÍMEROS ACRÍLICOS PARA REVESTIMENTO IMPERMEÁVEL, FLEXÍVEL, DENVERCRIL OU SIMILAR.</v>
          </cell>
          <cell r="C1185" t="str">
            <v>m2</v>
          </cell>
          <cell r="D1185">
            <v>22.475000000000001</v>
          </cell>
          <cell r="E1185">
            <v>17.98</v>
          </cell>
          <cell r="F1185" t="str">
            <v>SEDUC</v>
          </cell>
        </row>
        <row r="1186">
          <cell r="A1186" t="str">
            <v/>
          </cell>
          <cell r="D1186">
            <v>0</v>
          </cell>
        </row>
        <row r="1187">
          <cell r="A1187" t="str">
            <v>08.05.010</v>
          </cell>
          <cell r="B1187" t="str">
            <v>EXECUÇÃO DOS SERVIÇOS DE CONTROLE DE CUPINS, ATRAVÉS DO TRATAMENTO DA ESTRUTURA DO MADEIRAMENTO DA COBERTA COM PULVERIZAÇÃO DA CALDA INSETICIDA UTILIZANDO UM DOS PRODUTOS PERTENCENTES AO GRUPO FENIL PIRAZOL, CONTENDO O PRINCIPIO ATIVO FIPRONIL. CONFORME T</v>
          </cell>
          <cell r="C1187" t="str">
            <v>m2</v>
          </cell>
          <cell r="D1187">
            <v>9.6125000000000007</v>
          </cell>
          <cell r="E1187">
            <v>7.69</v>
          </cell>
          <cell r="F1187" t="str">
            <v>SEDUC</v>
          </cell>
        </row>
        <row r="1188">
          <cell r="A1188" t="str">
            <v/>
          </cell>
          <cell r="D1188">
            <v>0</v>
          </cell>
        </row>
        <row r="1189">
          <cell r="A1189" t="str">
            <v>09.00.000</v>
          </cell>
          <cell r="B1189" t="str">
            <v>ESQUADRIAS</v>
          </cell>
          <cell r="D1189">
            <v>0</v>
          </cell>
        </row>
        <row r="1190">
          <cell r="A1190" t="str">
            <v/>
          </cell>
          <cell r="D1190">
            <v>0</v>
          </cell>
        </row>
        <row r="1191">
          <cell r="A1191" t="str">
            <v>09.01.010</v>
          </cell>
          <cell r="B1191" t="str">
            <v>ESQUADRIA DE MADEIRA COM GRADE EM MADEIRA DE LEI E FOLHA EM COMPENSADO DE JEQUITIBA PARA PORTAS INTERNAS , INCLUSIVE ASSENTAMENTO E FERRAGENS.</v>
          </cell>
          <cell r="C1191" t="str">
            <v>m2</v>
          </cell>
          <cell r="D1191">
            <v>284.33749999999998</v>
          </cell>
          <cell r="E1191">
            <v>227.47</v>
          </cell>
          <cell r="F1191" t="str">
            <v>EMLURB</v>
          </cell>
        </row>
        <row r="1192">
          <cell r="A1192" t="str">
            <v/>
          </cell>
          <cell r="D1192">
            <v>0</v>
          </cell>
        </row>
        <row r="1193">
          <cell r="A1193" t="str">
            <v>09.01.020</v>
          </cell>
          <cell r="B1193" t="str">
            <v>ESQUADRIA DE MADEIRA COM GRADE E FOLHA EM MADEIRA DE LEI PARA PORTAS EXTERNAS INCLUSIVE ASSENTAMENTO E FERRAGENS.</v>
          </cell>
          <cell r="C1193" t="str">
            <v>m2</v>
          </cell>
          <cell r="D1193">
            <v>385.71249999999998</v>
          </cell>
          <cell r="E1193">
            <v>308.57</v>
          </cell>
          <cell r="F1193" t="str">
            <v>EMLURB</v>
          </cell>
        </row>
        <row r="1194">
          <cell r="A1194" t="str">
            <v/>
          </cell>
          <cell r="D1194">
            <v>0</v>
          </cell>
        </row>
        <row r="1195">
          <cell r="A1195" t="str">
            <v>09.01.030</v>
          </cell>
          <cell r="B1195" t="str">
            <v>ESQUADRIA DE MADEIRA COM GRADE EM MADEIRA DE LEI E FOLHA EM COMPENSADO REVESTIDAS DE FORMICA NAS DUAS FACES,INCLUSIVE ASSENTAMENTO E FERRAGENS.</v>
          </cell>
          <cell r="C1195" t="str">
            <v>m2</v>
          </cell>
          <cell r="D1195">
            <v>440.58750000000003</v>
          </cell>
          <cell r="E1195">
            <v>352.47</v>
          </cell>
          <cell r="F1195" t="str">
            <v>EMLURB</v>
          </cell>
        </row>
        <row r="1196">
          <cell r="A1196" t="str">
            <v/>
          </cell>
          <cell r="D1196">
            <v>0</v>
          </cell>
        </row>
        <row r="1197">
          <cell r="A1197" t="str">
            <v>09.01.040</v>
          </cell>
          <cell r="B1197" t="str">
            <v>ESQUADRIA DE MADEIRA PARA JANELAS DE ABRIR OU CORRER, COM VENEZIANA, INCLUSIVE ASSENTAMENTO E FERRAGENS.</v>
          </cell>
          <cell r="C1197" t="str">
            <v>m2</v>
          </cell>
          <cell r="D1197">
            <v>402.9</v>
          </cell>
          <cell r="E1197">
            <v>322.32</v>
          </cell>
          <cell r="F1197" t="str">
            <v>EMLURB</v>
          </cell>
        </row>
        <row r="1198">
          <cell r="A1198" t="str">
            <v/>
          </cell>
          <cell r="D1198">
            <v>0</v>
          </cell>
        </row>
        <row r="1199">
          <cell r="A1199" t="str">
            <v>09.01.050</v>
          </cell>
          <cell r="B1199" t="str">
            <v>ESQUADRIA DE MADEIRA PARA JANELAS DE ABRIR OU CORRER, SEM VENEZIANA, INCLUSIVE ASSENTAMENTO E FERRAGENS.</v>
          </cell>
          <cell r="C1199" t="str">
            <v>m2</v>
          </cell>
          <cell r="D1199">
            <v>390.4</v>
          </cell>
          <cell r="E1199">
            <v>312.32</v>
          </cell>
          <cell r="F1199" t="str">
            <v>EMLURB</v>
          </cell>
        </row>
        <row r="1200">
          <cell r="A1200" t="str">
            <v/>
          </cell>
          <cell r="D1200">
            <v>0</v>
          </cell>
        </row>
        <row r="1201">
          <cell r="A1201" t="str">
            <v>09.01.060</v>
          </cell>
          <cell r="B1201" t="str">
            <v>ESQUADRIA DE MADEIRA PARA JANELAS,TIPO PIVOTANTE, SEM VENEZIANA, INCLUSIVE ASSENTAMENTO E FERRAGENS.</v>
          </cell>
          <cell r="C1201" t="str">
            <v>m2</v>
          </cell>
          <cell r="D1201">
            <v>400</v>
          </cell>
          <cell r="E1201">
            <v>320</v>
          </cell>
          <cell r="F1201" t="str">
            <v>EMLURB</v>
          </cell>
        </row>
        <row r="1202">
          <cell r="A1202" t="str">
            <v/>
          </cell>
          <cell r="D1202">
            <v>0</v>
          </cell>
        </row>
        <row r="1203">
          <cell r="A1203" t="str">
            <v>09.01.064</v>
          </cell>
          <cell r="B1203" t="str">
            <v xml:space="preserve">FORNECIMENTO E COLOCAÇÃO DE GRADE  DE CANTO PARA PORTA, EM MADEIRA DE LEI, VÃO DE 0,80 X 2,10M., ESP= 3,00 CM, LARGURA 10 CM, COM ALISAR EM APENAS UM LADO. </v>
          </cell>
          <cell r="C1203" t="str">
            <v>Un</v>
          </cell>
          <cell r="D1203">
            <v>107.2</v>
          </cell>
          <cell r="E1203">
            <v>85.76</v>
          </cell>
          <cell r="F1203" t="str">
            <v>SEDUC</v>
          </cell>
        </row>
        <row r="1204">
          <cell r="A1204" t="str">
            <v/>
          </cell>
          <cell r="D1204">
            <v>0</v>
          </cell>
        </row>
        <row r="1205">
          <cell r="A1205" t="str">
            <v>09.01.066</v>
          </cell>
          <cell r="B1205" t="str">
            <v>FORNECIMENTO E ASSENTAMENTO DE ALIZAR EM MADEIRA DE LEI LARG:5CM, FIXADO COM PREGOS SEM CABEÇA 1"X15.</v>
          </cell>
          <cell r="C1205" t="str">
            <v>m</v>
          </cell>
          <cell r="D1205">
            <v>3.9624999999999999</v>
          </cell>
          <cell r="E1205">
            <v>3.17</v>
          </cell>
          <cell r="F1205" t="str">
            <v>SEDUC</v>
          </cell>
        </row>
        <row r="1206">
          <cell r="A1206" t="str">
            <v/>
          </cell>
          <cell r="D1206">
            <v>0</v>
          </cell>
        </row>
        <row r="1207">
          <cell r="A1207" t="str">
            <v>09.01.067</v>
          </cell>
          <cell r="B1207" t="str">
            <v>FORNECIMENTO E COLOCAÇÃO DE GRADE DE PORTA COMPLETA EM MADEIRA DE LEI PARA VÃO DE 1,60 X 2,10M, COM ESP.:3,00CM E LARGURA:14CM</v>
          </cell>
          <cell r="C1207" t="str">
            <v>Un</v>
          </cell>
          <cell r="D1207">
            <v>218.48749999999998</v>
          </cell>
          <cell r="E1207">
            <v>174.79</v>
          </cell>
          <cell r="F1207" t="str">
            <v>SEDUC</v>
          </cell>
        </row>
        <row r="1208">
          <cell r="A1208" t="str">
            <v/>
          </cell>
          <cell r="D1208">
            <v>0</v>
          </cell>
        </row>
        <row r="1209">
          <cell r="A1209" t="str">
            <v>09.01.068</v>
          </cell>
          <cell r="B1209" t="str">
            <v>FORNECIMENTO E COLOCAÇÃO DE GRADE DE PORTA COMPLETA EM MADEIRA DE LEI PARA VÃO DE 1,80 X 2,10M, COM ESP.:3,00CM E LARGURA:14CM</v>
          </cell>
          <cell r="C1209" t="str">
            <v>Un</v>
          </cell>
          <cell r="D1209">
            <v>218.48749999999998</v>
          </cell>
          <cell r="E1209">
            <v>174.79</v>
          </cell>
          <cell r="F1209" t="str">
            <v>SEDUC</v>
          </cell>
        </row>
        <row r="1210">
          <cell r="A1210" t="str">
            <v/>
          </cell>
          <cell r="D1210">
            <v>0</v>
          </cell>
        </row>
        <row r="1211">
          <cell r="A1211" t="str">
            <v>09.01.069</v>
          </cell>
          <cell r="B1211" t="str">
            <v>FORNECIMENTO E COLOCAÇÃO DE GRADE DE PORTA   COMPLETA EM MADEIRA DE LEI PARA VÃO DE 0,60X2,10 M, ATÉ 0,90X2,10M , ESP= 3,00 CM , LARGURA 14 CM.</v>
          </cell>
          <cell r="C1211" t="str">
            <v>Un</v>
          </cell>
          <cell r="D1211">
            <v>142.78749999999999</v>
          </cell>
          <cell r="E1211">
            <v>114.23</v>
          </cell>
          <cell r="F1211" t="str">
            <v>SEDUC</v>
          </cell>
        </row>
        <row r="1212">
          <cell r="A1212" t="str">
            <v/>
          </cell>
          <cell r="D1212">
            <v>0</v>
          </cell>
        </row>
        <row r="1213">
          <cell r="A1213" t="str">
            <v>09.01.075</v>
          </cell>
          <cell r="B1213" t="str">
            <v>FORNECIMENTO E COLOCAÇÃO DE GRADE DE PORTA  COMPLETA DE CANTO, EM MADEIRA DE LEI COM  LARG =7,00CM , ESP = 3,00 CM, DIMENSÃO DE 0,60 X 1,60M.</v>
          </cell>
          <cell r="C1213" t="str">
            <v>Un</v>
          </cell>
          <cell r="D1213">
            <v>96.837500000000006</v>
          </cell>
          <cell r="E1213">
            <v>77.47</v>
          </cell>
          <cell r="F1213" t="str">
            <v>SEDUC</v>
          </cell>
        </row>
        <row r="1214">
          <cell r="A1214" t="str">
            <v/>
          </cell>
          <cell r="D1214">
            <v>0</v>
          </cell>
        </row>
        <row r="1215">
          <cell r="A1215" t="str">
            <v>09.01.080</v>
          </cell>
          <cell r="B1215" t="str">
            <v>FORNEC.E COLOC. DE PORTA LISA (0,60X2,10M, ESP. 3CM), EM COMPENSADO DE 1ª QUALIDADE, TIPO EIDAI "MIOLO CHEIO" OU SIMILAR, INCLUINDO: 03 (TRÊS) DOBRADIÇAS DE LATÃO CROMADO DE 3" X 2.1/2" C/ ANEL E PARAFUSOS, E FECHADURA EXT., CROMADA, EMBUTIR, TIPO CILINDR</v>
          </cell>
          <cell r="C1215" t="str">
            <v>Un</v>
          </cell>
          <cell r="D1215">
            <v>238.83749999999998</v>
          </cell>
          <cell r="E1215">
            <v>191.07</v>
          </cell>
          <cell r="F1215" t="str">
            <v>SEDUC</v>
          </cell>
        </row>
        <row r="1216">
          <cell r="A1216" t="str">
            <v/>
          </cell>
          <cell r="D1216">
            <v>0</v>
          </cell>
        </row>
        <row r="1217">
          <cell r="A1217" t="str">
            <v>09.01.081</v>
          </cell>
          <cell r="B1217" t="str">
            <v>FORNEC.E COLOC. DE PORTA LISA (0,70X2,10M, ESP. 3CM), EM COMPENSADO DE 1ª QUALIDADE, TIPO EIDAI "MIOLO CHEIO" OU SIMILAR, INCLUINDO: 03 (TRÊS) DOBRADIÇAS DE LATÃO CROMADO DE 3" X 2.1/2" C/ ANEL E PARAFUSOS, E FECHADURA EXT., CROMADA, EMBUTIR, TIPO CILINDR</v>
          </cell>
          <cell r="C1217" t="str">
            <v>Un</v>
          </cell>
          <cell r="D1217">
            <v>250.3125</v>
          </cell>
          <cell r="E1217">
            <v>200.25</v>
          </cell>
          <cell r="F1217" t="str">
            <v>SEDUC</v>
          </cell>
        </row>
        <row r="1218">
          <cell r="A1218" t="str">
            <v/>
          </cell>
          <cell r="D1218">
            <v>0</v>
          </cell>
        </row>
        <row r="1219">
          <cell r="A1219" t="str">
            <v>09.01.082</v>
          </cell>
          <cell r="B1219" t="str">
            <v>FORNEC.E COLOC. DE PORTA LISA (0,80X2,10M, ESP. 3CM), EM COMPENSADO DE 1ª QUALIDADE, TIPO EIDAI "MIOLO CHEIO" OU SIMILAR, INCLUINDO: 03 (TRÊS) DOBRADIÇAS DE LATÃO CROMADO DE 3" X 2.1/2" C/ ANEL E PARAFUSOS, E FECHADURA EXT., CROMADA, EMBUTIR, TIPO CILINDR</v>
          </cell>
          <cell r="C1219" t="str">
            <v>Un</v>
          </cell>
          <cell r="D1219">
            <v>264.16250000000002</v>
          </cell>
          <cell r="E1219">
            <v>211.33</v>
          </cell>
          <cell r="F1219" t="str">
            <v>SEDUC</v>
          </cell>
        </row>
        <row r="1220">
          <cell r="A1220" t="str">
            <v/>
          </cell>
          <cell r="D1220">
            <v>0</v>
          </cell>
        </row>
        <row r="1221">
          <cell r="A1221" t="str">
            <v>09.01.083</v>
          </cell>
          <cell r="B1221" t="str">
            <v>FORNEC.E COLOC. DE PORTA LISA (0,90X2,10M, ESP. 3CM), EM COMPENSADO DE 1ª QUALIDADE, TIPO EIDAI "MIOLO CHEIO" OU SIMILAR, INCLUINDO: 03 (TRÊS) DOBRADIÇAS DE LATÃO CROMADO DE 3" X 2.1/2" C/ ANEL E PARAFUSOS, E FECHADURA EXT., CROMADA, EMBUTIR, TIPO CILINDR</v>
          </cell>
          <cell r="C1221" t="str">
            <v>Un</v>
          </cell>
          <cell r="D1221">
            <v>279.34999999999997</v>
          </cell>
          <cell r="E1221">
            <v>223.48</v>
          </cell>
          <cell r="F1221" t="str">
            <v>SEDUC</v>
          </cell>
        </row>
        <row r="1222">
          <cell r="A1222" t="str">
            <v/>
          </cell>
          <cell r="D1222">
            <v>0</v>
          </cell>
        </row>
        <row r="1223">
          <cell r="A1223" t="str">
            <v>09.01.084</v>
          </cell>
          <cell r="B1223" t="str">
            <v>FORNEC.E COLOC. DE PORTA LISA (1,00X2,10M, ESP. 3CM), EM COMPENSADO DE 1ª QUALIDADE, TIPO EIDAI "MIOLO CHEIO" OU SIMILAR, INCLUINDO: 03 (TRÊS) DOBRADIÇAS DE LATÃO CROMADO DE 3" X 2.1/2" C/ ANEL E PARAFUSOS, E FECHADURA EXT., CROMADA, EMBUTIR, TIPO CILINDR</v>
          </cell>
          <cell r="C1223" t="str">
            <v>Un</v>
          </cell>
          <cell r="D1223">
            <v>280.75</v>
          </cell>
          <cell r="E1223">
            <v>224.6</v>
          </cell>
          <cell r="F1223" t="str">
            <v>SEDUC</v>
          </cell>
        </row>
        <row r="1224">
          <cell r="A1224" t="str">
            <v/>
          </cell>
          <cell r="D1224">
            <v>0</v>
          </cell>
        </row>
        <row r="1225">
          <cell r="A1225" t="str">
            <v>09.01.088</v>
          </cell>
          <cell r="B1225" t="str">
            <v>FORN.E COLOC.PORTA LISA C/02 FOLHAS COMPENSADO, 1ª QUAL., TIPO EIDAI "MIOLO CHEIO" OU SIM., INCL.06 (SEIS) DOBRADIÇAS DE LATÃO CROMADO DE 3"X2.1/2" C/ANEL E PARAF., FECHADURA SILVANA REF.F 1001/05 EC-CR COM ESPELHO OVAL E MAÇ. ALAVANCA OU SIM.E FERROLHO D</v>
          </cell>
          <cell r="C1225" t="str">
            <v>Un</v>
          </cell>
          <cell r="D1225">
            <v>483.07499999999999</v>
          </cell>
          <cell r="E1225">
            <v>386.46</v>
          </cell>
          <cell r="F1225" t="str">
            <v>SEDUC</v>
          </cell>
        </row>
        <row r="1226">
          <cell r="A1226" t="str">
            <v/>
          </cell>
          <cell r="D1226">
            <v>0</v>
          </cell>
        </row>
        <row r="1227">
          <cell r="A1227" t="str">
            <v>09.01.089</v>
          </cell>
          <cell r="B1227" t="str">
            <v>FORN.E COLOC.PORTA LISA C/02 FOLHAS COMPENSADO, 1ª QUAL., TIPO EIDAI "MIOLO CHEIO" OU SIM., INCL.06 (SEIS) DOBRADIÇAS DE LATÃO CROMADO DE 3"X2.1/2" C/ANEL E PARAF., FECHADURA BRASIL MOD.LYRIO 46 1913 C/CILINDRO OU SIM.E FERROLHO DE 4" FIO REDONDO, SOBREPO</v>
          </cell>
          <cell r="C1227" t="str">
            <v>Un</v>
          </cell>
          <cell r="D1227">
            <v>513.45000000000005</v>
          </cell>
          <cell r="E1227">
            <v>410.76</v>
          </cell>
          <cell r="F1227" t="str">
            <v>SEDUC</v>
          </cell>
        </row>
        <row r="1228">
          <cell r="A1228" t="str">
            <v/>
          </cell>
          <cell r="D1228">
            <v>0</v>
          </cell>
        </row>
        <row r="1229">
          <cell r="A1229" t="str">
            <v>09.01.092</v>
          </cell>
          <cell r="B1229" t="str">
            <v>FORNECIMENTO E COLOCAÇÃO DE PORTA DE FICHA EM MASSARANDUBA, INCLUINDO 03 (TRÊS) DOBRADIÇAS DE LATÃO CROMADO DE 3"X2.1/2" COM ANEL E PARAFUSOS E FECHADURA EXT.CROMADA, EMBUTIR TIPO CILINDRO, MARCA SILVANA REF. F1001/05 - EC - CR, COM ESPELHO OVAL E MAÇANET</v>
          </cell>
          <cell r="C1229" t="str">
            <v>Un</v>
          </cell>
          <cell r="D1229">
            <v>570.52499999999998</v>
          </cell>
          <cell r="E1229">
            <v>456.42</v>
          </cell>
          <cell r="F1229" t="str">
            <v>SEDUC</v>
          </cell>
        </row>
        <row r="1230">
          <cell r="A1230" t="str">
            <v/>
          </cell>
          <cell r="D1230">
            <v>0</v>
          </cell>
        </row>
        <row r="1231">
          <cell r="A1231" t="str">
            <v>09.01.093</v>
          </cell>
          <cell r="B1231" t="str">
            <v>FORNECIMENTO E COLOCAÇÃO DE PORTA DE FICHA EM MASSARANDUBA, INCLUINDO 03 (TRÊS) DOBRADIÇAS DE LATÃO CROMADO DE 3"X2.1/2" COM ANEL E PARAFUSOS E FECHADURA EXT.CROMADA, EMBUTIR TIPO CILINDRO, MARCA SILVANA REF. F1001/05 - EC - CR, COM ESPELHO OVAL E MAÇANET</v>
          </cell>
          <cell r="C1231" t="str">
            <v>Un</v>
          </cell>
          <cell r="D1231">
            <v>680.40000000000009</v>
          </cell>
          <cell r="E1231">
            <v>544.32000000000005</v>
          </cell>
          <cell r="F1231" t="str">
            <v>SEDUC</v>
          </cell>
        </row>
        <row r="1232">
          <cell r="A1232" t="str">
            <v/>
          </cell>
          <cell r="D1232">
            <v>0</v>
          </cell>
        </row>
        <row r="1233">
          <cell r="A1233" t="str">
            <v>09.01.102</v>
          </cell>
          <cell r="B1233" t="str">
            <v>FORNECIMENTO E COLOCAÇÃO DE PORTA ALMOFADADA  EM MADEIRA DE LEI,  INCLUINDO 03 (TRÊS) DOBRADIÇAS DE LATÃO CROMADO DE 3" X2 1/2" COM ANEL E PARAFUSOS  E  FECHADURA  SILVANA F1001/05 - EC-CR  C/ CILINDRO E ESPELHO OVAL,  OU SIMILAR, DIMENSÕES( 0,80X2,10M).</v>
          </cell>
          <cell r="C1233" t="str">
            <v>Un</v>
          </cell>
          <cell r="D1233">
            <v>391.15000000000003</v>
          </cell>
          <cell r="E1233">
            <v>312.92</v>
          </cell>
          <cell r="F1233" t="str">
            <v>SEDUC</v>
          </cell>
        </row>
        <row r="1234">
          <cell r="A1234" t="str">
            <v/>
          </cell>
          <cell r="D1234">
            <v>0</v>
          </cell>
        </row>
        <row r="1235">
          <cell r="A1235" t="str">
            <v>09.01.109</v>
          </cell>
          <cell r="B1235" t="str">
            <v xml:space="preserve">MÃO DE OBRA PARA COLOCAÇÃO DE GRADE DE PORTA COMPLETA EM MADEIRA DE LEI PARA VÃO DE 0,60 x 2,10M ATÉ 0,90 x 2,10M. </v>
          </cell>
          <cell r="C1235" t="str">
            <v>Un</v>
          </cell>
          <cell r="D1235">
            <v>19.987500000000001</v>
          </cell>
          <cell r="E1235">
            <v>15.99</v>
          </cell>
          <cell r="F1235" t="str">
            <v>SEDUC</v>
          </cell>
        </row>
        <row r="1236">
          <cell r="A1236" t="str">
            <v/>
          </cell>
          <cell r="D1236">
            <v>0</v>
          </cell>
        </row>
        <row r="1237">
          <cell r="A1237" t="str">
            <v>09.01.110</v>
          </cell>
          <cell r="B1237" t="str">
            <v>RECOLOCAÇÃO DE FOLHA DE PORTA, EXISTENTE, DE MADEIRA, VARIANDO NAS SEGUINTES DIMENSÕES: LARGURA DE 0,60M , 0,70M, 0,80M E 0,90M COM ALTURA DE 2,10M, INCLUINDO 03 (TRÊS) DOBRADIÇAS EM LATÃO CROMADO 3"X2 1/2"  COM ANEL  E  PARAFUSOS .</v>
          </cell>
          <cell r="C1237" t="str">
            <v>Un</v>
          </cell>
          <cell r="D1237">
            <v>107.3625</v>
          </cell>
          <cell r="E1237">
            <v>85.89</v>
          </cell>
          <cell r="F1237" t="str">
            <v>SEDUC</v>
          </cell>
        </row>
        <row r="1238">
          <cell r="A1238" t="str">
            <v/>
          </cell>
          <cell r="D1238">
            <v>0</v>
          </cell>
        </row>
        <row r="1239">
          <cell r="A1239" t="str">
            <v>09.01.115</v>
          </cell>
          <cell r="B1239" t="str">
            <v>FORN.E COLOC.DE PORTA LISA C/01 FOLHA EM COMPENSADO DE 1ª QUALIDADE, TIPO EIDAI "MIOLO CHEIO" OU SIMILAR, INCL. 02 DOBRADIÇAS DE LATÃO CROMADO DE 3X2.1/2" C/ANEL E PARAFUSOS, FECHADURA LIVRE-OCUPADO,DE EMBUTIR, INTERNA, LATÃO CROMADO, LA FONTE REF. 719 OU</v>
          </cell>
          <cell r="C1239" t="str">
            <v>Un</v>
          </cell>
          <cell r="D1239">
            <v>231.23750000000001</v>
          </cell>
          <cell r="E1239">
            <v>184.99</v>
          </cell>
          <cell r="F1239" t="str">
            <v>SEDUC</v>
          </cell>
        </row>
        <row r="1240">
          <cell r="A1240" t="str">
            <v/>
          </cell>
          <cell r="D1240">
            <v>0</v>
          </cell>
        </row>
        <row r="1241">
          <cell r="A1241" t="str">
            <v>09.01.117</v>
          </cell>
          <cell r="B1241" t="str">
            <v>FORN.E COLOC.DE PORTA LISA C/01 FOLHA EM COMPENSADO DE 1ª QUALIDADE, TIPO EIDAI "MIOLO CHEIO" OU SIMILAR, INCL. 02 DOBRADIÇAS DE LATÃO CROMADO DE 3X2.1/2" C/ANEL E PARAFUSOS, FECHADURA LIVRE-OCUPADO,DE EMBUTIR, INTERNA, LATÃO CROMADO, LA FONTE REF. 719 OU</v>
          </cell>
          <cell r="C1241" t="str">
            <v>Un</v>
          </cell>
          <cell r="D1241">
            <v>266.8125</v>
          </cell>
          <cell r="E1241">
            <v>213.45</v>
          </cell>
          <cell r="F1241" t="str">
            <v>SEDUC</v>
          </cell>
        </row>
        <row r="1242">
          <cell r="A1242" t="str">
            <v/>
          </cell>
          <cell r="D1242">
            <v>0</v>
          </cell>
        </row>
        <row r="1243">
          <cell r="A1243" t="str">
            <v>09.01.118</v>
          </cell>
          <cell r="B1243" t="str">
            <v>FORN.E COLOC.DE PORTA LISA C/01 FOLHA EM COMPENSADO DE 1ª QUALIDADE, TIPO EIDAI "MIOLO CHEIO" OU SIMILAR, INCL. 02 DOBRADIÇAS DE LATÃO CROMADO DE 3X2.1/2" C/ANEL E PARAFUSOS, FECHADURA LIVRE-OCUPADO,DE EMBUTIR, INTERNA, LATÃO CROMADO, LA FONTE REF. 719 OU</v>
          </cell>
          <cell r="C1243" t="str">
            <v>Un</v>
          </cell>
          <cell r="D1243">
            <v>285.27499999999998</v>
          </cell>
          <cell r="E1243">
            <v>228.22</v>
          </cell>
          <cell r="F1243" t="str">
            <v>SEDUC</v>
          </cell>
        </row>
        <row r="1244">
          <cell r="A1244" t="str">
            <v/>
          </cell>
          <cell r="D1244">
            <v>0</v>
          </cell>
        </row>
        <row r="1245">
          <cell r="A1245" t="str">
            <v>09.01.119</v>
          </cell>
          <cell r="B1245" t="str">
            <v>FORNECIMENTO E COLOCAÇÃO DE FECHADURA EXTERNA, CROMADA,  DE EMBUTIR TIPO CILINDRO, MARCA SILVANA REF. F1001/05 - EC - CR, COM ESPELHO OVAL E MAÇANETA TIPO ALAVANCA OU SIMILAR.</v>
          </cell>
          <cell r="C1245" t="str">
            <v>Un</v>
          </cell>
          <cell r="D1245">
            <v>45.662500000000001</v>
          </cell>
          <cell r="E1245">
            <v>36.53</v>
          </cell>
          <cell r="F1245" t="str">
            <v>SEDUC</v>
          </cell>
        </row>
        <row r="1246">
          <cell r="A1246" t="str">
            <v/>
          </cell>
          <cell r="D1246">
            <v>0</v>
          </cell>
        </row>
        <row r="1247">
          <cell r="A1247" t="str">
            <v>09.01.123</v>
          </cell>
          <cell r="B1247" t="str">
            <v>FORNECIMENTO E COLOCAÇÃO DE DOBRADIÇA LATÃO CROMADO, COM ANEL, DE 3" X 2 1/2", EM FOLHA DE PORTA, INCLUINDO  PARAFUSOS DE FIXAÇÃO.</v>
          </cell>
          <cell r="C1247" t="str">
            <v>Un</v>
          </cell>
          <cell r="D1247">
            <v>23.875</v>
          </cell>
          <cell r="E1247">
            <v>19.100000000000001</v>
          </cell>
          <cell r="F1247" t="str">
            <v>SEDUC</v>
          </cell>
        </row>
        <row r="1248">
          <cell r="A1248" t="str">
            <v/>
          </cell>
          <cell r="D1248">
            <v>0</v>
          </cell>
        </row>
        <row r="1249">
          <cell r="A1249" t="str">
            <v>09.01.126</v>
          </cell>
          <cell r="B1249" t="str">
            <v>FORNECIMENTO E COLOCAÇÃO DE FECHADURA INTERNA, CROMADA, INCLUINDO ESPELHO E MAÇANETA REDONDA, MODELO 813/02-EI, FAB:STAM, OU SIMILAR.</v>
          </cell>
          <cell r="C1249" t="str">
            <v>Un</v>
          </cell>
          <cell r="D1249">
            <v>45.174999999999997</v>
          </cell>
          <cell r="E1249">
            <v>36.14</v>
          </cell>
          <cell r="F1249" t="str">
            <v>SEDUC</v>
          </cell>
        </row>
        <row r="1250">
          <cell r="A1250" t="str">
            <v/>
          </cell>
          <cell r="D1250">
            <v>0</v>
          </cell>
        </row>
        <row r="1251">
          <cell r="A1251" t="str">
            <v>09.01.128</v>
          </cell>
          <cell r="B1251" t="str">
            <v>FORNECIMENTO E INSTALAÇÃO DE TARJETA LIVRE-OCUPADO, DE EMBUTIR, EM LATÃO CROMADO, REF. 719 - LA FONTE OU SIMILAR.</v>
          </cell>
          <cell r="C1251" t="str">
            <v>Un</v>
          </cell>
          <cell r="D1251">
            <v>60.25</v>
          </cell>
          <cell r="E1251">
            <v>48.2</v>
          </cell>
          <cell r="F1251" t="str">
            <v>SEDUC</v>
          </cell>
        </row>
        <row r="1252">
          <cell r="A1252" t="str">
            <v/>
          </cell>
          <cell r="D1252">
            <v>0</v>
          </cell>
        </row>
        <row r="1253">
          <cell r="A1253" t="str">
            <v>09.01.129</v>
          </cell>
          <cell r="B1253" t="str">
            <v>FORNECIMENTO E INSTALAÇÃO DE FERROLHO DE 4" FIO REDONDO, SOBREPOR, REF. 500 - ZINCADO - FAB. SILVANA OU SIMILAR.</v>
          </cell>
          <cell r="C1253" t="str">
            <v>Un</v>
          </cell>
          <cell r="D1253">
            <v>6.6374999999999993</v>
          </cell>
          <cell r="E1253">
            <v>5.31</v>
          </cell>
          <cell r="F1253" t="str">
            <v>SEDUC</v>
          </cell>
        </row>
        <row r="1254">
          <cell r="A1254" t="str">
            <v/>
          </cell>
          <cell r="D1254">
            <v>0</v>
          </cell>
        </row>
        <row r="1255">
          <cell r="A1255" t="str">
            <v>09.01.131</v>
          </cell>
          <cell r="B1255" t="str">
            <v>FECHAMENTO DE ESQUADRIAS DE MADEIRA COM CHAPA COMPENSADA DE 6MM,FIXADA COM PREGOS SEM CABEÇA 1"X15 E COLA BRANCA PARA MADEIRA.</v>
          </cell>
          <cell r="C1255" t="str">
            <v>m2</v>
          </cell>
          <cell r="D1255">
            <v>25.85</v>
          </cell>
          <cell r="E1255">
            <v>20.68</v>
          </cell>
          <cell r="F1255" t="str">
            <v>SEDUC</v>
          </cell>
        </row>
        <row r="1256">
          <cell r="A1256" t="str">
            <v/>
          </cell>
          <cell r="D1256">
            <v>0</v>
          </cell>
        </row>
        <row r="1257">
          <cell r="A1257" t="str">
            <v>09.01.132</v>
          </cell>
          <cell r="B1257" t="str">
            <v>FORNECIMENTO E COLOCAÇÃO DE DOBRADIÇAS EM LATÃO CROMADO, SEM ANEL, DE 3"X 2 1/2", COM PARAFUSOS DE FIXAÇÃO.</v>
          </cell>
          <cell r="C1257" t="str">
            <v>Un</v>
          </cell>
          <cell r="D1257">
            <v>19.287500000000001</v>
          </cell>
          <cell r="E1257">
            <v>15.43</v>
          </cell>
          <cell r="F1257" t="str">
            <v>SEDUC</v>
          </cell>
        </row>
        <row r="1258">
          <cell r="A1258" t="str">
            <v/>
          </cell>
          <cell r="D1258">
            <v>0</v>
          </cell>
        </row>
        <row r="1259">
          <cell r="A1259" t="str">
            <v>09.01.150</v>
          </cell>
          <cell r="B1259" t="str">
            <v>FORNECIMENTO E EXECUÇÃO DE REVESTIMENTO DE ARMÁRIOS DE MADEIRA COM LAMINADO MELAMÍNICO TEXTURIZADO, NA COR AZUL MINERAL, ESP.:0,8MM, APLICADO COM COLA.</v>
          </cell>
          <cell r="C1259" t="str">
            <v>m2</v>
          </cell>
          <cell r="D1259">
            <v>53.762499999999996</v>
          </cell>
          <cell r="E1259">
            <v>43.01</v>
          </cell>
          <cell r="F1259" t="str">
            <v>SEDUC</v>
          </cell>
        </row>
        <row r="1260">
          <cell r="A1260" t="str">
            <v/>
          </cell>
          <cell r="D1260">
            <v>0</v>
          </cell>
        </row>
        <row r="1261">
          <cell r="A1261" t="str">
            <v>09.02.010</v>
          </cell>
          <cell r="B1261" t="str">
            <v>ESQUADRIA DE FERRO, TIPO BASCULANTE, COM ASSENTAMENTO.</v>
          </cell>
          <cell r="C1261" t="str">
            <v>m2</v>
          </cell>
          <cell r="D1261">
            <v>191.27500000000001</v>
          </cell>
          <cell r="E1261">
            <v>153.02000000000001</v>
          </cell>
          <cell r="F1261" t="str">
            <v>EMLURB</v>
          </cell>
        </row>
        <row r="1262">
          <cell r="A1262" t="str">
            <v/>
          </cell>
          <cell r="D1262">
            <v>0</v>
          </cell>
        </row>
        <row r="1263">
          <cell r="A1263" t="str">
            <v>09.02.011</v>
          </cell>
          <cell r="B1263" t="str">
            <v>MÃO DE OBRA PARA COLOCAÇÃO DE ESQUADRIA DE FERRO, TIPO BASCULANTE.</v>
          </cell>
          <cell r="C1263" t="str">
            <v>m2</v>
          </cell>
          <cell r="D1263">
            <v>14.9125</v>
          </cell>
          <cell r="E1263">
            <v>11.93</v>
          </cell>
          <cell r="F1263" t="str">
            <v>SEDUC</v>
          </cell>
        </row>
        <row r="1264">
          <cell r="A1264" t="str">
            <v/>
          </cell>
          <cell r="D1264">
            <v>0</v>
          </cell>
        </row>
        <row r="1265">
          <cell r="A1265" t="str">
            <v>09.02.015</v>
          </cell>
          <cell r="B1265" t="str">
            <v>ASSENTAMENTO DE ESQUADRIA DE FERRO COM ARGAMASSA DE CIMENTO E AREIA, INCLUSIVE ACABAMENTO.</v>
          </cell>
          <cell r="C1265" t="str">
            <v>m2</v>
          </cell>
          <cell r="D1265">
            <v>28.05</v>
          </cell>
          <cell r="E1265">
            <v>22.44</v>
          </cell>
          <cell r="F1265" t="str">
            <v>SEDUC</v>
          </cell>
        </row>
        <row r="1266">
          <cell r="A1266" t="str">
            <v/>
          </cell>
          <cell r="D1266">
            <v>0</v>
          </cell>
        </row>
        <row r="1267">
          <cell r="A1267" t="str">
            <v>09.02.020</v>
          </cell>
          <cell r="B1267" t="str">
            <v>GRADE DE PROTECAO DE PORTA EM FERRO C/ VAROES DE 1/2", ESPAC=10CM E ACABAMENTO EM BARRA CHATA DE 1" X 1/4", INCLUSIVE FECHADURA DE SOBREPOR BRASIL OU SIMILAR E ASSENTAMENTO.</v>
          </cell>
          <cell r="C1267" t="str">
            <v>m2</v>
          </cell>
          <cell r="D1267">
            <v>218.9</v>
          </cell>
          <cell r="E1267">
            <v>175.12</v>
          </cell>
          <cell r="F1267" t="str">
            <v>EMLURB</v>
          </cell>
        </row>
        <row r="1268">
          <cell r="A1268" t="str">
            <v/>
          </cell>
          <cell r="D1268">
            <v>0</v>
          </cell>
        </row>
        <row r="1269">
          <cell r="A1269" t="str">
            <v>09.02.021</v>
          </cell>
          <cell r="B1269" t="str">
            <v>MÃO DE OBRA PARA COLOCAÇÃO DE GRADE DE PROTEÇÃO DE PORTA EM FERRO C/ VARÕES, INCLUSIVE FECHADURA (SEM FORNECIMENTO DOS MATERIAIS).</v>
          </cell>
          <cell r="C1269" t="str">
            <v>m2</v>
          </cell>
          <cell r="D1269">
            <v>29.212500000000002</v>
          </cell>
          <cell r="E1269">
            <v>23.37</v>
          </cell>
          <cell r="F1269" t="str">
            <v>SEDUC</v>
          </cell>
        </row>
        <row r="1270">
          <cell r="A1270" t="str">
            <v/>
          </cell>
          <cell r="D1270">
            <v>0</v>
          </cell>
        </row>
        <row r="1271">
          <cell r="A1271" t="str">
            <v>09.02.022</v>
          </cell>
          <cell r="B1271" t="str">
            <v>GRADE DE PROTECAO DE JANELA EM FERRO COM VAROES DE 1/2", ESPAC=10CM E ACABAMENTO EM BARRA CHATA DE 1" X 1/4" INCLUSIVE ASSENTAMENTO.</v>
          </cell>
          <cell r="C1271" t="str">
            <v>m2</v>
          </cell>
          <cell r="D1271">
            <v>141.27500000000001</v>
          </cell>
          <cell r="E1271">
            <v>113.02</v>
          </cell>
          <cell r="F1271" t="str">
            <v>EMLURB</v>
          </cell>
        </row>
        <row r="1272">
          <cell r="A1272" t="str">
            <v/>
          </cell>
          <cell r="D1272">
            <v>0</v>
          </cell>
        </row>
        <row r="1273">
          <cell r="A1273" t="str">
            <v>09.02.030</v>
          </cell>
          <cell r="B1273" t="str">
            <v>PORTA DE ENROLAR DE FERRO, INCLUSIVE ASSENTAMENTO.</v>
          </cell>
          <cell r="C1273" t="str">
            <v>m2</v>
          </cell>
          <cell r="D1273">
            <v>218.46250000000001</v>
          </cell>
          <cell r="E1273">
            <v>174.77</v>
          </cell>
          <cell r="F1273" t="str">
            <v>EMLURB</v>
          </cell>
        </row>
        <row r="1274">
          <cell r="A1274" t="str">
            <v/>
          </cell>
          <cell r="D1274">
            <v>0</v>
          </cell>
        </row>
        <row r="1275">
          <cell r="A1275" t="str">
            <v>09.02.040</v>
          </cell>
          <cell r="B1275" t="str">
            <v>PORTAO EM CHAPA DE FERRO N.16,INCLUSIVE FECHADURA DE SOBREPOR BRASIL OU SIMILAR E ASSENTAMENTO.</v>
          </cell>
          <cell r="C1275" t="str">
            <v>m2</v>
          </cell>
          <cell r="D1275">
            <v>309.61250000000001</v>
          </cell>
          <cell r="E1275">
            <v>247.69</v>
          </cell>
          <cell r="F1275" t="str">
            <v>EMLURB</v>
          </cell>
        </row>
        <row r="1276">
          <cell r="A1276" t="str">
            <v/>
          </cell>
          <cell r="D1276">
            <v>0</v>
          </cell>
        </row>
        <row r="1277">
          <cell r="A1277" t="str">
            <v>09.02.042</v>
          </cell>
          <cell r="B1277" t="str">
            <v>PORTAO SIMPLES EM FERRO COM VAROES DE 1/2", ESPAC=10CM E ACABAMENTO EM BARRA CHATA DE 1" X 1/4",INCLUSIVE FERROLHO E ASSENTAMENTO.</v>
          </cell>
          <cell r="C1277" t="str">
            <v>m2</v>
          </cell>
          <cell r="D1277">
            <v>180.86250000000001</v>
          </cell>
          <cell r="E1277">
            <v>144.69</v>
          </cell>
          <cell r="F1277" t="str">
            <v>EMLURB</v>
          </cell>
        </row>
        <row r="1278">
          <cell r="A1278" t="str">
            <v/>
          </cell>
          <cell r="D1278">
            <v>0</v>
          </cell>
        </row>
        <row r="1279">
          <cell r="A1279" t="str">
            <v>09.02.045</v>
          </cell>
          <cell r="B1279" t="str">
            <v>FORNECIMENTO E INSTALAÇÃO DE PORTÃO DE FERRO PARA PROTEÇÃO DE SUBESTAÇÃO PADRÃO CELPE, EM TELA GALVANIZADA Nº 20 , MALHA DE 1"X1", COM ESTRUTURA EM CANTONEIRA "L" DE 1"X3/16", MEDINDO 1,65X2,20M.</v>
          </cell>
          <cell r="C1279" t="str">
            <v>m2</v>
          </cell>
          <cell r="D1279">
            <v>239.01250000000002</v>
          </cell>
          <cell r="E1279">
            <v>191.21</v>
          </cell>
          <cell r="F1279" t="str">
            <v>SEDUC</v>
          </cell>
        </row>
        <row r="1280">
          <cell r="A1280" t="str">
            <v/>
          </cell>
          <cell r="D1280">
            <v>0</v>
          </cell>
        </row>
        <row r="1281">
          <cell r="A1281" t="str">
            <v>09.02.100</v>
          </cell>
          <cell r="B1281" t="str">
            <v>FORNECIMENTO E INSTALAÇÃO DE PORTÃO EM ALUMÍNIO ANODIZADO DE CORRER, TIPO BÚZIOS, NA COR BRONZE.</v>
          </cell>
          <cell r="C1281" t="str">
            <v>m2</v>
          </cell>
          <cell r="D1281">
            <v>316.66250000000002</v>
          </cell>
          <cell r="E1281">
            <v>253.33</v>
          </cell>
          <cell r="F1281" t="str">
            <v>SEDUC</v>
          </cell>
        </row>
        <row r="1282">
          <cell r="A1282" t="str">
            <v/>
          </cell>
          <cell r="D1282">
            <v>0</v>
          </cell>
        </row>
        <row r="1283">
          <cell r="A1283" t="str">
            <v>09.02.101</v>
          </cell>
          <cell r="B1283" t="str">
            <v>FORNECIMENTO E INSTALAÇÃO DE PORTÃO EM ALUMÍNIO ANODIZADO DE GIRO, TIPO BÚZIOS, NA COR BRONZE.</v>
          </cell>
          <cell r="C1283" t="str">
            <v>m2</v>
          </cell>
          <cell r="D1283">
            <v>341.66249999999997</v>
          </cell>
          <cell r="E1283">
            <v>273.33</v>
          </cell>
          <cell r="F1283" t="str">
            <v>SEDUC</v>
          </cell>
        </row>
        <row r="1284">
          <cell r="A1284" t="str">
            <v/>
          </cell>
          <cell r="D1284">
            <v>0</v>
          </cell>
        </row>
        <row r="1285">
          <cell r="A1285" t="str">
            <v>09.02.110</v>
          </cell>
          <cell r="B1285" t="str">
            <v xml:space="preserve"> FORNECIMENTO E INSTALAÇÃO DE PORTA DE ALUMÍNIO (0,80 x 2,10 m) EBEL DA LINHA CAPRI OU SIMILAR, TIPO VENEZIANA.</v>
          </cell>
          <cell r="C1285" t="str">
            <v>Un</v>
          </cell>
          <cell r="D1285">
            <v>781.97500000000002</v>
          </cell>
          <cell r="E1285">
            <v>625.58000000000004</v>
          </cell>
          <cell r="F1285" t="str">
            <v>SEDUC</v>
          </cell>
        </row>
        <row r="1286">
          <cell r="A1286" t="str">
            <v/>
          </cell>
          <cell r="D1286">
            <v>0</v>
          </cell>
        </row>
        <row r="1287">
          <cell r="A1287" t="str">
            <v>09.02.111</v>
          </cell>
          <cell r="B1287" t="str">
            <v>FORNECIMENTO E INSTALAÇÃO DE PORTA DE ALUMÍNIO (0,90 x 2,10 m) EBEL DA LINHA CAPRI OU SIMILAR, TIPO VENEZIANA.</v>
          </cell>
          <cell r="C1287" t="str">
            <v>Un</v>
          </cell>
          <cell r="D1287">
            <v>908.51249999999993</v>
          </cell>
          <cell r="E1287">
            <v>726.81</v>
          </cell>
          <cell r="F1287" t="str">
            <v>SEDUC</v>
          </cell>
        </row>
        <row r="1288">
          <cell r="A1288" t="str">
            <v/>
          </cell>
          <cell r="D1288">
            <v>0</v>
          </cell>
        </row>
        <row r="1289">
          <cell r="A1289" t="str">
            <v>09.03.010</v>
          </cell>
          <cell r="B1289" t="str">
            <v>FORNECIMENTO DE ESQUADRIA DE ALUMINIO, TIPO CORRER SEM BANDEIRA, COM CONTRAMARCO, INCLUSI VE ASSENTAMENTO.</v>
          </cell>
          <cell r="C1289" t="str">
            <v>m2</v>
          </cell>
          <cell r="D1289">
            <v>244.63750000000002</v>
          </cell>
          <cell r="E1289">
            <v>195.71</v>
          </cell>
          <cell r="F1289" t="str">
            <v>EMLURB</v>
          </cell>
        </row>
        <row r="1290">
          <cell r="A1290" t="str">
            <v/>
          </cell>
          <cell r="D1290">
            <v>0</v>
          </cell>
        </row>
        <row r="1291">
          <cell r="A1291" t="str">
            <v>09.03.020</v>
          </cell>
          <cell r="B1291" t="str">
            <v>FORNECIMENTO DE ESQUADRIA DE ALUMINIO, TIPO CORRER COM BANDEIRA FIXA, COM CONTRAMARCO, INCLUSIVE ASSENTAMENTO.</v>
          </cell>
          <cell r="C1291" t="str">
            <v>m2</v>
          </cell>
          <cell r="D1291">
            <v>333.38749999999999</v>
          </cell>
          <cell r="E1291">
            <v>266.70999999999998</v>
          </cell>
          <cell r="F1291" t="str">
            <v>EMLURB</v>
          </cell>
        </row>
        <row r="1292">
          <cell r="A1292" t="str">
            <v/>
          </cell>
          <cell r="D1292">
            <v>0</v>
          </cell>
        </row>
        <row r="1293">
          <cell r="A1293" t="str">
            <v>09.03.040</v>
          </cell>
          <cell r="B1293" t="str">
            <v>FORNECIMENTO DE ESQUADRIA DE ALUMINIO TIPO MAXIM-AR SEM BANDEIRA, COM CONTRAMARCO, INCLU SIVE ASSENTAMENTO.</v>
          </cell>
          <cell r="C1293" t="str">
            <v>m2</v>
          </cell>
          <cell r="D1293">
            <v>307.13749999999999</v>
          </cell>
          <cell r="E1293">
            <v>245.71</v>
          </cell>
          <cell r="F1293" t="str">
            <v>EMLURB</v>
          </cell>
        </row>
        <row r="1294">
          <cell r="A1294" t="str">
            <v/>
          </cell>
          <cell r="D1294">
            <v>0</v>
          </cell>
        </row>
        <row r="1295">
          <cell r="A1295" t="str">
            <v>09.03.050</v>
          </cell>
          <cell r="B1295" t="str">
            <v>FORNECIMENTO DE ESQUADRIA DE ALUMINIO TIPO BASCULANTE, COM CONTRAMARCO, INCLUSIVE ASSENTAMENTO.</v>
          </cell>
          <cell r="C1295" t="str">
            <v>m2</v>
          </cell>
          <cell r="D1295">
            <v>457.13749999999999</v>
          </cell>
          <cell r="E1295">
            <v>365.71</v>
          </cell>
          <cell r="F1295" t="str">
            <v>EMLURB</v>
          </cell>
        </row>
        <row r="1296">
          <cell r="A1296" t="str">
            <v/>
          </cell>
          <cell r="D1296">
            <v>0</v>
          </cell>
        </row>
        <row r="1297">
          <cell r="A1297" t="str">
            <v>09.04.020</v>
          </cell>
          <cell r="B1297" t="str">
            <v>FORN. E INST.DE ALAMBRADO EM MURO C/TELA SIMPLES TORÇÃO, C/GALV. PESADA SEM REVEST. EM PVC, MALHA 2"X2", FIO 12BWG, ARAME DE AMARRAÇÃO FIO 14BWG, FIXADA EM TUBO VERTICAL DE 2" E EM CABO DE AÇO HORIZONTAL DE 2MM, ALT.ÚTIL DE 2,00M. INCL.CHUMBAMENTO DE 0,50</v>
          </cell>
          <cell r="C1297" t="str">
            <v>m</v>
          </cell>
          <cell r="D1297">
            <v>119.45</v>
          </cell>
          <cell r="E1297">
            <v>95.56</v>
          </cell>
          <cell r="F1297" t="str">
            <v>SEDUC</v>
          </cell>
        </row>
        <row r="1298">
          <cell r="A1298" t="str">
            <v/>
          </cell>
          <cell r="D1298">
            <v>0</v>
          </cell>
        </row>
        <row r="1299">
          <cell r="A1299" t="str">
            <v>09.05.010</v>
          </cell>
          <cell r="B1299" t="str">
            <v>FORNECIMENTO E INSTALAÇÃO DE TELA DE AÇO GALVANIZADO, SIMPLES TORÇÃO, GALVANIZAÇÃO PESADA, SEM REVESTIMENTO EM PVC, MALHA 2"X2", FIO 12 BWG FIXADA COM ARAME GALVANIZADO FIO 14BWG.</v>
          </cell>
          <cell r="C1299" t="str">
            <v>m2</v>
          </cell>
          <cell r="D1299">
            <v>23.4375</v>
          </cell>
          <cell r="E1299">
            <v>18.75</v>
          </cell>
          <cell r="F1299" t="str">
            <v>SEDUC</v>
          </cell>
        </row>
        <row r="1300">
          <cell r="A1300" t="str">
            <v/>
          </cell>
          <cell r="D1300">
            <v>0</v>
          </cell>
        </row>
        <row r="1301">
          <cell r="A1301" t="str">
            <v>09.05.020</v>
          </cell>
          <cell r="B1301" t="str">
            <v>INSTALAÇÃO DE TELA DE AÇO GALVANIZADO, SIMPLES TORÇÃO, GALVANIZAÇÃO PESADA, FIXADA COM ARAME GALVANIZADO FIO 14BWG, SEM O FORNECIMENTO DA TELA.</v>
          </cell>
          <cell r="C1301" t="str">
            <v>m2</v>
          </cell>
          <cell r="D1301">
            <v>6.7625000000000002</v>
          </cell>
          <cell r="E1301">
            <v>5.41</v>
          </cell>
          <cell r="F1301" t="str">
            <v>SEDUC</v>
          </cell>
        </row>
        <row r="1302">
          <cell r="A1302" t="str">
            <v/>
          </cell>
          <cell r="D1302">
            <v>0</v>
          </cell>
        </row>
        <row r="1303">
          <cell r="A1303" t="str">
            <v>09.05.030</v>
          </cell>
          <cell r="B1303" t="str">
            <v>RETIRADA E RECOLOCAÇÃO DE TUBO HORIZONTAL DE AÇO GALVANIZADO EM ALAMBRADO, DIÂMETRO DE 2", INCLUSIVE CORTE, SOLDA E PINTURA NAS SOLDAS (MEDIR POR METRO DE TUBO DESLOCADO).</v>
          </cell>
          <cell r="C1303" t="str">
            <v>m</v>
          </cell>
          <cell r="D1303">
            <v>3.0249999999999999</v>
          </cell>
          <cell r="E1303">
            <v>2.42</v>
          </cell>
          <cell r="F1303" t="str">
            <v>SEDUC</v>
          </cell>
        </row>
        <row r="1304">
          <cell r="A1304" t="str">
            <v/>
          </cell>
          <cell r="D1304">
            <v>0</v>
          </cell>
        </row>
        <row r="1305">
          <cell r="A1305" t="str">
            <v>09.06.010</v>
          </cell>
          <cell r="B1305" t="str">
            <v>EXECUÇÃO DOS SERVIÇOS DE CONTROLE DE CUPINS EM GRADE DE JANELAS, ATRAVÉS DO TRATAMENTO COM INJEÇÃO UTILIZANDO UM DOS PRODUTOS PERTENCENTES AO GRUPO FENIL PIRAZOL, CONTENDO O PRINCIPIO ATIVO FIPRONIL, SENDO ESTE EXECUTADO ATRAVÉS DE PERFURAÇÕES COM BROCA D</v>
          </cell>
          <cell r="C1305" t="str">
            <v>m</v>
          </cell>
          <cell r="D1305">
            <v>2.4</v>
          </cell>
          <cell r="E1305">
            <v>1.92</v>
          </cell>
          <cell r="F1305" t="str">
            <v>SEDUC</v>
          </cell>
        </row>
        <row r="1306">
          <cell r="A1306" t="str">
            <v/>
          </cell>
          <cell r="D1306">
            <v>0</v>
          </cell>
        </row>
        <row r="1307">
          <cell r="A1307" t="str">
            <v>09.06.020</v>
          </cell>
          <cell r="B1307" t="str">
            <v>EXECUÇÃO DOS SERVIÇOS DE CONTROLE DE CUPINS EM GRADE DE PORTAS, ATRAVÉS DO TRATAMENTO COM INJEÇÃO UTILIZANDO UM DOS PRODUTOS PERTENCENTES AO GRUPO FENIL PIRAZOL, CONTENDO O PRINCIPIO ATIVO FIPRONIL, SENDO ESTE EXECUTADO ATRAVÉS DE PERFURAÇÕES COM BROCA DE</v>
          </cell>
          <cell r="C1307" t="str">
            <v>m</v>
          </cell>
          <cell r="D1307">
            <v>2.4</v>
          </cell>
          <cell r="E1307">
            <v>1.92</v>
          </cell>
          <cell r="F1307" t="str">
            <v>SEDUC</v>
          </cell>
        </row>
        <row r="1308">
          <cell r="A1308" t="str">
            <v/>
          </cell>
          <cell r="D1308">
            <v>0</v>
          </cell>
        </row>
        <row r="1309">
          <cell r="A1309" t="str">
            <v>09.07.010</v>
          </cell>
          <cell r="B1309" t="str">
            <v>FORNECIMENTO E INSTALAÇÃO DE BRISE METÁLICO, TERMOBRISE DE 15CM, DA HUNTER DOUGLAS OU SIMILAR.</v>
          </cell>
          <cell r="C1309" t="str">
            <v>m2</v>
          </cell>
          <cell r="D1309">
            <v>625</v>
          </cell>
          <cell r="E1309">
            <v>500</v>
          </cell>
          <cell r="F1309" t="str">
            <v>SEDUC</v>
          </cell>
        </row>
        <row r="1310">
          <cell r="A1310" t="str">
            <v/>
          </cell>
          <cell r="D1310">
            <v>0</v>
          </cell>
        </row>
        <row r="1311">
          <cell r="A1311" t="str">
            <v>10.00.000</v>
          </cell>
          <cell r="B1311" t="str">
            <v>VIDROS</v>
          </cell>
          <cell r="D1311">
            <v>0</v>
          </cell>
        </row>
        <row r="1312">
          <cell r="A1312" t="str">
            <v/>
          </cell>
          <cell r="D1312">
            <v>0</v>
          </cell>
        </row>
        <row r="1313">
          <cell r="A1313" t="str">
            <v>10.01.010</v>
          </cell>
          <cell r="B1313" t="str">
            <v>VIDRO PLANO, COMUM, LISO, TRANSPARENTE E COM 3 MM DE ESPESSURA - COLOCADO.</v>
          </cell>
          <cell r="C1313" t="str">
            <v>m2</v>
          </cell>
          <cell r="D1313">
            <v>74.424999999999997</v>
          </cell>
          <cell r="E1313">
            <v>59.54</v>
          </cell>
          <cell r="F1313" t="str">
            <v>EMLURB</v>
          </cell>
        </row>
        <row r="1314">
          <cell r="A1314" t="str">
            <v/>
          </cell>
          <cell r="D1314">
            <v>0</v>
          </cell>
        </row>
        <row r="1315">
          <cell r="A1315" t="str">
            <v>10.01.020</v>
          </cell>
          <cell r="B1315" t="str">
            <v>VIDRO PLANO, COMUM, LISO, TRANSPARENTE E COM 4 MM DE ESPESSURA - COLOCADO.</v>
          </cell>
          <cell r="C1315" t="str">
            <v>m2</v>
          </cell>
          <cell r="D1315">
            <v>83.612499999999997</v>
          </cell>
          <cell r="E1315">
            <v>66.89</v>
          </cell>
          <cell r="F1315" t="str">
            <v>EMLURB</v>
          </cell>
        </row>
        <row r="1316">
          <cell r="A1316" t="str">
            <v/>
          </cell>
          <cell r="D1316">
            <v>0</v>
          </cell>
        </row>
        <row r="1317">
          <cell r="A1317" t="str">
            <v>10.01.030</v>
          </cell>
          <cell r="B1317" t="str">
            <v>VIDRO PLANO, COMUM, LISO, TRANSPARENTE E COM 5 MM DE ESPESSURA - COLOCADO.</v>
          </cell>
          <cell r="C1317" t="str">
            <v>m2</v>
          </cell>
          <cell r="D1317">
            <v>115.625</v>
          </cell>
          <cell r="E1317">
            <v>92.5</v>
          </cell>
          <cell r="F1317" t="str">
            <v>EMLURB</v>
          </cell>
        </row>
        <row r="1318">
          <cell r="A1318" t="str">
            <v/>
          </cell>
          <cell r="D1318">
            <v>0</v>
          </cell>
        </row>
        <row r="1319">
          <cell r="A1319" t="str">
            <v>10.01.040</v>
          </cell>
          <cell r="B1319" t="str">
            <v>VIDRO PLANO, COMUM, LISO, TRANSPARENTE E COM 6 MM DE ESPESSURA - COLOCADO.</v>
          </cell>
          <cell r="C1319" t="str">
            <v>m2</v>
          </cell>
          <cell r="D1319">
            <v>127.175</v>
          </cell>
          <cell r="E1319">
            <v>101.74</v>
          </cell>
          <cell r="F1319" t="str">
            <v>EMLURB</v>
          </cell>
        </row>
        <row r="1320">
          <cell r="A1320" t="str">
            <v/>
          </cell>
          <cell r="D1320">
            <v>0</v>
          </cell>
        </row>
        <row r="1321">
          <cell r="A1321" t="str">
            <v>10.02.010</v>
          </cell>
          <cell r="B1321" t="str">
            <v>VIDRO PLANO FANTASIA EM GERAL, EXCETO CANELADO - COLOCADO.</v>
          </cell>
          <cell r="C1321" t="str">
            <v>m2</v>
          </cell>
          <cell r="D1321">
            <v>71.875</v>
          </cell>
          <cell r="E1321">
            <v>57.5</v>
          </cell>
          <cell r="F1321" t="str">
            <v>EMLURB</v>
          </cell>
        </row>
        <row r="1322">
          <cell r="A1322" t="str">
            <v/>
          </cell>
          <cell r="D1322">
            <v>0</v>
          </cell>
        </row>
        <row r="1323">
          <cell r="A1323" t="str">
            <v>10.02.020</v>
          </cell>
          <cell r="B1323" t="str">
            <v>VIDRO PLANO FANTASIA CANELADO.</v>
          </cell>
          <cell r="C1323" t="str">
            <v>m2</v>
          </cell>
          <cell r="D1323">
            <v>71.875</v>
          </cell>
          <cell r="E1323">
            <v>57.5</v>
          </cell>
          <cell r="F1323" t="str">
            <v>EMLURB</v>
          </cell>
        </row>
        <row r="1324">
          <cell r="A1324" t="str">
            <v/>
          </cell>
          <cell r="D1324">
            <v>0</v>
          </cell>
        </row>
        <row r="1325">
          <cell r="A1325" t="str">
            <v>10.03.010</v>
          </cell>
          <cell r="B1325" t="str">
            <v>FORNECIMENTO E INSTALAÇÃO DE VIDRO TEMPERADO COM ESPESSURA DE 8MM, INCLUSIVE FERRAGENS.</v>
          </cell>
          <cell r="C1325" t="str">
            <v>m2</v>
          </cell>
          <cell r="D1325">
            <v>305.9375</v>
          </cell>
          <cell r="E1325">
            <v>244.75</v>
          </cell>
          <cell r="F1325" t="str">
            <v>SEDUC</v>
          </cell>
        </row>
        <row r="1326">
          <cell r="A1326" t="str">
            <v/>
          </cell>
          <cell r="D1326">
            <v>0</v>
          </cell>
        </row>
        <row r="1327">
          <cell r="A1327" t="str">
            <v>10.03.020</v>
          </cell>
          <cell r="B1327" t="str">
            <v>FORNECIMENTO E INSTALAÇÃO DE VIDRO TEMPERADO COM ESPESSURA DE 10MM, INCLUSIVE FERRAGENS.</v>
          </cell>
          <cell r="C1327" t="str">
            <v>m2</v>
          </cell>
          <cell r="D1327">
            <v>337.55</v>
          </cell>
          <cell r="E1327">
            <v>270.04000000000002</v>
          </cell>
          <cell r="F1327" t="str">
            <v>SEDUC</v>
          </cell>
        </row>
        <row r="1328">
          <cell r="A1328" t="str">
            <v/>
          </cell>
          <cell r="D1328">
            <v>0</v>
          </cell>
        </row>
        <row r="1329">
          <cell r="A1329" t="str">
            <v>10.05.010</v>
          </cell>
          <cell r="B1329" t="str">
            <v>FORNECIMENTO E INSTALAÇÃO DE PELÍCULA TIPO BLACKOUT EM VIDROS DE JANELA, DIMENSÕES (0,75X0,33M)</v>
          </cell>
          <cell r="C1329" t="str">
            <v>m2</v>
          </cell>
          <cell r="D1329">
            <v>54.699999999999996</v>
          </cell>
          <cell r="E1329">
            <v>43.76</v>
          </cell>
          <cell r="F1329" t="str">
            <v>SEDUC</v>
          </cell>
        </row>
        <row r="1330">
          <cell r="A1330" t="str">
            <v/>
          </cell>
          <cell r="D1330">
            <v>0</v>
          </cell>
        </row>
        <row r="1331">
          <cell r="A1331" t="str">
            <v>10.06.010</v>
          </cell>
          <cell r="B1331" t="str">
            <v>ESPELHO CIRCULAR COM 6MM DE ESPESSURA, ACABAMENTO BISOTADO, DIÂMETRO = 60CM.</v>
          </cell>
          <cell r="C1331" t="str">
            <v>Un</v>
          </cell>
          <cell r="D1331">
            <v>72.625</v>
          </cell>
          <cell r="E1331">
            <v>58.1</v>
          </cell>
          <cell r="F1331" t="str">
            <v>SEDUC</v>
          </cell>
        </row>
        <row r="1332">
          <cell r="A1332" t="str">
            <v/>
          </cell>
          <cell r="D1332">
            <v>0</v>
          </cell>
        </row>
        <row r="1333">
          <cell r="A1333" t="str">
            <v>11.00.000</v>
          </cell>
          <cell r="B1333" t="str">
            <v>ARGAMASSAS E REVESTIMENTOS DE PAREDES E TETOS</v>
          </cell>
          <cell r="D1333">
            <v>0</v>
          </cell>
        </row>
        <row r="1334">
          <cell r="A1334" t="str">
            <v/>
          </cell>
          <cell r="D1334">
            <v>0</v>
          </cell>
        </row>
        <row r="1335">
          <cell r="A1335" t="str">
            <v>11.01.010</v>
          </cell>
          <cell r="B1335" t="str">
            <v>ARGAMASSA DE CIMENTO E AREIA NO TRACO 1:2.</v>
          </cell>
          <cell r="C1335" t="str">
            <v>m3</v>
          </cell>
          <cell r="D1335">
            <v>448.72500000000002</v>
          </cell>
          <cell r="E1335">
            <v>358.98</v>
          </cell>
          <cell r="F1335" t="str">
            <v>EMLURB</v>
          </cell>
        </row>
        <row r="1336">
          <cell r="A1336" t="str">
            <v/>
          </cell>
          <cell r="D1336">
            <v>0</v>
          </cell>
        </row>
        <row r="1337">
          <cell r="A1337" t="str">
            <v>11.01.020</v>
          </cell>
          <cell r="B1337" t="str">
            <v>ARGAMASSA DE CIMENTO E AREIA NO TRACO 1:3.</v>
          </cell>
          <cell r="C1337" t="str">
            <v>m3</v>
          </cell>
          <cell r="D1337">
            <v>340.33749999999998</v>
          </cell>
          <cell r="E1337">
            <v>272.27</v>
          </cell>
          <cell r="F1337" t="str">
            <v>EMLURB</v>
          </cell>
        </row>
        <row r="1338">
          <cell r="A1338" t="str">
            <v/>
          </cell>
          <cell r="D1338">
            <v>0</v>
          </cell>
        </row>
        <row r="1339">
          <cell r="A1339" t="str">
            <v>11.01.030</v>
          </cell>
          <cell r="B1339" t="str">
            <v>ARGAMASSA DE CIMENTO E AREIA NO TRACO 1:4.</v>
          </cell>
          <cell r="C1339" t="str">
            <v>m3</v>
          </cell>
          <cell r="D1339">
            <v>284.8125</v>
          </cell>
          <cell r="E1339">
            <v>227.85</v>
          </cell>
          <cell r="F1339" t="str">
            <v>EMLURB</v>
          </cell>
        </row>
        <row r="1340">
          <cell r="A1340" t="str">
            <v/>
          </cell>
          <cell r="D1340">
            <v>0</v>
          </cell>
        </row>
        <row r="1341">
          <cell r="A1341" t="str">
            <v>11.01.040</v>
          </cell>
          <cell r="B1341" t="str">
            <v>ARGAMASSA DE CIMENTO E AREIA NO TRACO 1:5.</v>
          </cell>
          <cell r="C1341" t="str">
            <v>m3</v>
          </cell>
          <cell r="D1341">
            <v>251.9375</v>
          </cell>
          <cell r="E1341">
            <v>201.55</v>
          </cell>
          <cell r="F1341" t="str">
            <v>EMLURB</v>
          </cell>
        </row>
        <row r="1342">
          <cell r="A1342" t="str">
            <v/>
          </cell>
          <cell r="D1342">
            <v>0</v>
          </cell>
        </row>
        <row r="1343">
          <cell r="A1343" t="str">
            <v>11.01.050</v>
          </cell>
          <cell r="B1343" t="str">
            <v>ARGAMASSA DE CIMENTO E AREIA NO TRACO 1:6.</v>
          </cell>
          <cell r="C1343" t="str">
            <v>m3</v>
          </cell>
          <cell r="D1343">
            <v>243.16249999999999</v>
          </cell>
          <cell r="E1343">
            <v>194.53</v>
          </cell>
          <cell r="F1343" t="str">
            <v>EMLURB</v>
          </cell>
        </row>
        <row r="1344">
          <cell r="A1344" t="str">
            <v/>
          </cell>
          <cell r="D1344">
            <v>0</v>
          </cell>
        </row>
        <row r="1345">
          <cell r="A1345" t="str">
            <v>11.01.060</v>
          </cell>
          <cell r="B1345" t="str">
            <v>ARGAMASSA DE CIMENTO E AREIA NO TRACO 1:8.</v>
          </cell>
          <cell r="C1345" t="str">
            <v>m3</v>
          </cell>
          <cell r="D1345">
            <v>203.16249999999999</v>
          </cell>
          <cell r="E1345">
            <v>162.53</v>
          </cell>
          <cell r="F1345" t="str">
            <v>EMLURB</v>
          </cell>
        </row>
        <row r="1346">
          <cell r="A1346" t="str">
            <v/>
          </cell>
          <cell r="D1346">
            <v>0</v>
          </cell>
        </row>
        <row r="1347">
          <cell r="A1347" t="str">
            <v>11.01.070</v>
          </cell>
          <cell r="B1347" t="str">
            <v>ARGAMASSA DE CIMENTO E AREIA NO TRACO 1:10.</v>
          </cell>
          <cell r="C1347" t="str">
            <v>m3</v>
          </cell>
          <cell r="D1347">
            <v>186.70000000000002</v>
          </cell>
          <cell r="E1347">
            <v>149.36000000000001</v>
          </cell>
          <cell r="F1347" t="str">
            <v>EMLURB</v>
          </cell>
        </row>
        <row r="1348">
          <cell r="A1348" t="str">
            <v/>
          </cell>
          <cell r="D1348">
            <v>0</v>
          </cell>
        </row>
        <row r="1349">
          <cell r="A1349" t="str">
            <v>11.01.080</v>
          </cell>
          <cell r="B1349" t="str">
            <v>ARGAMASSA DE CIMENTO E AREIA NO TRACO 1:12.</v>
          </cell>
          <cell r="C1349" t="str">
            <v>m3</v>
          </cell>
          <cell r="D1349">
            <v>175.7</v>
          </cell>
          <cell r="E1349">
            <v>140.56</v>
          </cell>
          <cell r="F1349" t="str">
            <v>EMLURB</v>
          </cell>
        </row>
        <row r="1350">
          <cell r="A1350" t="str">
            <v/>
          </cell>
          <cell r="D1350">
            <v>0</v>
          </cell>
        </row>
        <row r="1351">
          <cell r="A1351" t="str">
            <v>11.01.090</v>
          </cell>
          <cell r="B1351" t="str">
            <v>ARGAMASSA DE CIMENTO E AREIA NO TRACO 1:14.</v>
          </cell>
          <cell r="C1351" t="str">
            <v>m3</v>
          </cell>
          <cell r="D1351">
            <v>168.78749999999999</v>
          </cell>
          <cell r="E1351">
            <v>135.03</v>
          </cell>
          <cell r="F1351" t="str">
            <v>EMLURB</v>
          </cell>
        </row>
        <row r="1352">
          <cell r="A1352" t="str">
            <v/>
          </cell>
          <cell r="D1352">
            <v>0</v>
          </cell>
        </row>
        <row r="1353">
          <cell r="A1353" t="str">
            <v>11.01.100</v>
          </cell>
          <cell r="B1353" t="str">
            <v>ARGAMASSA DE CIMENTO E AREIA NO TRACO 1:15.</v>
          </cell>
          <cell r="C1353" t="str">
            <v>m3</v>
          </cell>
          <cell r="D1353">
            <v>165.33750000000001</v>
          </cell>
          <cell r="E1353">
            <v>132.27000000000001</v>
          </cell>
          <cell r="F1353" t="str">
            <v>EMLURB</v>
          </cell>
        </row>
        <row r="1354">
          <cell r="A1354" t="str">
            <v/>
          </cell>
          <cell r="D1354">
            <v>0</v>
          </cell>
        </row>
        <row r="1355">
          <cell r="A1355" t="str">
            <v>11.01.110</v>
          </cell>
          <cell r="B1355" t="str">
            <v>ARGAMASSA DE CIMENTO, SAIBRO E AREIA NO TRACO 1:4:4.</v>
          </cell>
          <cell r="C1355" t="str">
            <v>m3</v>
          </cell>
          <cell r="D1355">
            <v>228.78749999999999</v>
          </cell>
          <cell r="E1355">
            <v>183.03</v>
          </cell>
          <cell r="F1355" t="str">
            <v>EMLURB</v>
          </cell>
        </row>
        <row r="1356">
          <cell r="A1356" t="str">
            <v/>
          </cell>
          <cell r="D1356">
            <v>0</v>
          </cell>
        </row>
        <row r="1357">
          <cell r="A1357" t="str">
            <v>11.01.120</v>
          </cell>
          <cell r="B1357" t="str">
            <v>ARGAMASSA DE CIMENTO, SAIBRO E AREIA NO TRACO 1:4:8.</v>
          </cell>
          <cell r="C1357" t="str">
            <v>m3</v>
          </cell>
          <cell r="D1357">
            <v>168.97500000000002</v>
          </cell>
          <cell r="E1357">
            <v>135.18</v>
          </cell>
          <cell r="F1357" t="str">
            <v>EMLURB</v>
          </cell>
        </row>
        <row r="1358">
          <cell r="A1358" t="str">
            <v/>
          </cell>
          <cell r="D1358">
            <v>0</v>
          </cell>
        </row>
        <row r="1359">
          <cell r="A1359" t="str">
            <v>11.01.130</v>
          </cell>
          <cell r="B1359" t="str">
            <v>ARGAMASSA DE CAL PRETA EM PASTA E AREIA NO TRACO 1:4.</v>
          </cell>
          <cell r="C1359" t="str">
            <v>m3</v>
          </cell>
          <cell r="D1359">
            <v>249.73749999999998</v>
          </cell>
          <cell r="E1359">
            <v>199.79</v>
          </cell>
          <cell r="F1359" t="str">
            <v>EMLURB</v>
          </cell>
        </row>
        <row r="1360">
          <cell r="A1360" t="str">
            <v/>
          </cell>
          <cell r="D1360">
            <v>0</v>
          </cell>
        </row>
        <row r="1361">
          <cell r="A1361" t="str">
            <v>11.01.140</v>
          </cell>
          <cell r="B1361" t="str">
            <v>ARGAMASSA DE CAL PRETA EM PASTA E AREIA NO TRACO 1:4, DOSADA COM 110 KG DE CIMENTO.</v>
          </cell>
          <cell r="C1361" t="str">
            <v>m3</v>
          </cell>
          <cell r="D1361">
            <v>326.0625</v>
          </cell>
          <cell r="E1361">
            <v>260.85000000000002</v>
          </cell>
          <cell r="F1361" t="str">
            <v>EMLURB</v>
          </cell>
        </row>
        <row r="1362">
          <cell r="A1362" t="str">
            <v/>
          </cell>
          <cell r="D1362">
            <v>0</v>
          </cell>
        </row>
        <row r="1363">
          <cell r="A1363" t="str">
            <v>11.01.150</v>
          </cell>
          <cell r="B1363" t="str">
            <v>ARGAMASSA DE CAL BRANCA E AREIA DE FINGIR PENEIRADA NO TRACO 1:2.</v>
          </cell>
          <cell r="C1363" t="str">
            <v>m3</v>
          </cell>
          <cell r="D1363">
            <v>424.01249999999999</v>
          </cell>
          <cell r="E1363">
            <v>339.21</v>
          </cell>
          <cell r="F1363" t="str">
            <v>EMLURB</v>
          </cell>
        </row>
        <row r="1364">
          <cell r="A1364" t="str">
            <v/>
          </cell>
          <cell r="D1364">
            <v>0</v>
          </cell>
        </row>
        <row r="1365">
          <cell r="A1365" t="str">
            <v>11.01.160</v>
          </cell>
          <cell r="B1365" t="str">
            <v>ARGAMASSA DE CAL BRANCA E AREIA DE FINGIR PENEIRADA NO TRACO 1:2, DOSADA COM 70 KG DE CIMENTO.</v>
          </cell>
          <cell r="C1365" t="str">
            <v>m3</v>
          </cell>
          <cell r="D1365">
            <v>461.63749999999999</v>
          </cell>
          <cell r="E1365">
            <v>369.31</v>
          </cell>
          <cell r="F1365" t="str">
            <v>EMLURB</v>
          </cell>
        </row>
        <row r="1366">
          <cell r="A1366" t="str">
            <v/>
          </cell>
          <cell r="D1366">
            <v>0</v>
          </cell>
        </row>
        <row r="1367">
          <cell r="A1367" t="str">
            <v>11.02.010</v>
          </cell>
          <cell r="B1367" t="str">
            <v>CHAPISCO COM ARGAMASSA DE CIMENTO E AREIA NO TRACO 1:3.</v>
          </cell>
          <cell r="C1367" t="str">
            <v>m2</v>
          </cell>
          <cell r="D1367">
            <v>4.5625</v>
          </cell>
          <cell r="E1367">
            <v>3.65</v>
          </cell>
          <cell r="F1367" t="str">
            <v>EMLURB</v>
          </cell>
        </row>
        <row r="1368">
          <cell r="A1368" t="str">
            <v/>
          </cell>
          <cell r="D1368">
            <v>0</v>
          </cell>
        </row>
        <row r="1369">
          <cell r="A1369" t="str">
            <v>11.02.020</v>
          </cell>
          <cell r="B1369" t="str">
            <v>REVESTIMENTO EM CHAPISCO PARA PAREDE E  TETO , INTERNOS OU EXTERNOS, COM ARGAMASSA DE CIMENTO E AREIA TRAÇO 1:3, COM BIANCO.</v>
          </cell>
          <cell r="C1369" t="str">
            <v>m2</v>
          </cell>
          <cell r="D1369">
            <v>5.3874999999999993</v>
          </cell>
          <cell r="E1369">
            <v>4.3099999999999996</v>
          </cell>
          <cell r="F1369" t="str">
            <v>SEDUC</v>
          </cell>
        </row>
        <row r="1370">
          <cell r="A1370" t="str">
            <v/>
          </cell>
          <cell r="D1370">
            <v>0</v>
          </cell>
        </row>
        <row r="1371">
          <cell r="A1371" t="str">
            <v>11.02.030</v>
          </cell>
          <cell r="B1371" t="str">
            <v>REVESTIMENTO EM ASSANHADINHO, TIPO CHAPISCO NA PENEIRA, ARGAMASSA DE CIMENTO E AREIA TRAÇO 1:4 SOBRE EMBOÇO PRONTO</v>
          </cell>
          <cell r="C1371" t="str">
            <v>m2</v>
          </cell>
          <cell r="D1371">
            <v>5.9375</v>
          </cell>
          <cell r="E1371">
            <v>4.75</v>
          </cell>
          <cell r="F1371" t="str">
            <v>SEDUC</v>
          </cell>
        </row>
        <row r="1372">
          <cell r="A1372" t="str">
            <v/>
          </cell>
          <cell r="D1372">
            <v>0</v>
          </cell>
        </row>
        <row r="1373">
          <cell r="A1373" t="str">
            <v>11.03.010</v>
          </cell>
          <cell r="B1373" t="str">
            <v>EMBOCO COM ARGAMASSA DE CAL PRETA EM PASTA E AREIA NO TRACO 1:4 , DOSADA COM 110 KG DE CIMENTO, COM 2,0 CM DE ESPESSURA.</v>
          </cell>
          <cell r="C1373" t="str">
            <v>m2</v>
          </cell>
          <cell r="D1373">
            <v>16.5625</v>
          </cell>
          <cell r="E1373">
            <v>13.25</v>
          </cell>
          <cell r="F1373" t="str">
            <v>EMLURB</v>
          </cell>
        </row>
        <row r="1374">
          <cell r="A1374" t="str">
            <v/>
          </cell>
          <cell r="D1374">
            <v>0</v>
          </cell>
        </row>
        <row r="1375">
          <cell r="A1375" t="str">
            <v>11.03.020</v>
          </cell>
          <cell r="B1375" t="str">
            <v>EMBOCO COM ARGAMASSA DE CIMENTO , SAIBRO E AREIA NO TRACO 1:4:4, COM 2,0 CM DE ESPESSURA.</v>
          </cell>
          <cell r="C1375" t="str">
            <v>m2</v>
          </cell>
          <cell r="D1375">
            <v>14.6</v>
          </cell>
          <cell r="E1375">
            <v>11.68</v>
          </cell>
          <cell r="F1375" t="str">
            <v>EMLURB</v>
          </cell>
        </row>
        <row r="1376">
          <cell r="A1376" t="str">
            <v/>
          </cell>
          <cell r="D1376">
            <v>0</v>
          </cell>
        </row>
        <row r="1377">
          <cell r="A1377" t="str">
            <v>11.03.030</v>
          </cell>
          <cell r="B1377" t="str">
            <v>EMBOCO FRISADO COM ARGAMASSA DE CIMENTO SAIBRO E AREIA NO TRACO 1:4:4 , COM 2,0 CM DE ESPESSURA.</v>
          </cell>
          <cell r="C1377" t="str">
            <v>m2</v>
          </cell>
          <cell r="D1377">
            <v>16.837500000000002</v>
          </cell>
          <cell r="E1377">
            <v>13.47</v>
          </cell>
          <cell r="F1377" t="str">
            <v>EMLURB</v>
          </cell>
        </row>
        <row r="1378">
          <cell r="A1378" t="str">
            <v/>
          </cell>
          <cell r="D1378">
            <v>0</v>
          </cell>
        </row>
        <row r="1379">
          <cell r="A1379" t="str">
            <v>11.03.040</v>
          </cell>
          <cell r="B1379" t="str">
            <v>EMBOCO COM ARGAMASSA DE CIMENTO, SAIBRO E AREIA NO TRACO 1:4:8 , COM 2,0 CM DE ESPESSURA.</v>
          </cell>
          <cell r="C1379" t="str">
            <v>m2</v>
          </cell>
          <cell r="D1379">
            <v>13.5375</v>
          </cell>
          <cell r="E1379">
            <v>10.83</v>
          </cell>
          <cell r="F1379" t="str">
            <v>EMLURB</v>
          </cell>
        </row>
        <row r="1380">
          <cell r="A1380" t="str">
            <v/>
          </cell>
          <cell r="D1380">
            <v>0</v>
          </cell>
        </row>
        <row r="1381">
          <cell r="A1381" t="str">
            <v>11.03.050</v>
          </cell>
          <cell r="B1381" t="str">
            <v>EMBOCO COM ARGAMASSA DE CIMENTO E AREIA NO TRACO 1:3, COM 2,0 CM DE ESPESSURA.</v>
          </cell>
          <cell r="C1381" t="str">
            <v>m2</v>
          </cell>
          <cell r="D1381">
            <v>17.399999999999999</v>
          </cell>
          <cell r="E1381">
            <v>13.92</v>
          </cell>
          <cell r="F1381" t="str">
            <v>EMLURB</v>
          </cell>
        </row>
        <row r="1382">
          <cell r="A1382" t="str">
            <v/>
          </cell>
          <cell r="D1382">
            <v>0</v>
          </cell>
        </row>
        <row r="1383">
          <cell r="A1383" t="str">
            <v>11.03.060</v>
          </cell>
          <cell r="B1383" t="str">
            <v>EMBOCO COM ARGAMASSA DE CIMENTO E AREIA NO TRACO 1:4, COM 2,0 CM DE ESPESSURA.</v>
          </cell>
          <cell r="C1383" t="str">
            <v>m2</v>
          </cell>
          <cell r="D1383">
            <v>16.425000000000001</v>
          </cell>
          <cell r="E1383">
            <v>13.14</v>
          </cell>
          <cell r="F1383" t="str">
            <v>EMLURB</v>
          </cell>
        </row>
        <row r="1384">
          <cell r="A1384" t="str">
            <v/>
          </cell>
          <cell r="D1384">
            <v>0</v>
          </cell>
        </row>
        <row r="1385">
          <cell r="A1385" t="str">
            <v>11.03.061</v>
          </cell>
          <cell r="B1385" t="str">
            <v>EMBOÇO COM ARGAMASSA DE CIMENTO,SAIBRO E AREIA NO TRAÇO 1:4:4, COM 3,0CM DE ESPESSURA</v>
          </cell>
          <cell r="C1385" t="str">
            <v>m2</v>
          </cell>
          <cell r="D1385">
            <v>19.012500000000003</v>
          </cell>
          <cell r="E1385">
            <v>15.21</v>
          </cell>
          <cell r="F1385" t="str">
            <v>SEDUC</v>
          </cell>
        </row>
        <row r="1386">
          <cell r="A1386" t="str">
            <v/>
          </cell>
          <cell r="D1386">
            <v>0</v>
          </cell>
        </row>
        <row r="1387">
          <cell r="A1387" t="str">
            <v>11.03.062</v>
          </cell>
          <cell r="B1387" t="str">
            <v>EMBOÇO COM ARGAMASSA DE CIMENTO, CAL HIDRATADA  E AREIA NO TRAÇO 1:2:6, COM 20 MM  DE ESPESSURA</v>
          </cell>
          <cell r="C1387" t="str">
            <v>m2</v>
          </cell>
          <cell r="D1387">
            <v>17.375</v>
          </cell>
          <cell r="E1387">
            <v>13.9</v>
          </cell>
          <cell r="F1387" t="str">
            <v>SEDUC</v>
          </cell>
        </row>
        <row r="1388">
          <cell r="A1388" t="str">
            <v/>
          </cell>
          <cell r="D1388">
            <v>0</v>
          </cell>
        </row>
        <row r="1389">
          <cell r="A1389" t="str">
            <v>11.03.063</v>
          </cell>
          <cell r="B1389" t="str">
            <v>EMBOÇO COM ARGAMASSA DE CIMENTO, CAL HIDRATADA  E AREIA NO TRAÇO 1:2:8, COM 20 MM  DE ESPESSURA</v>
          </cell>
          <cell r="C1389" t="str">
            <v>m2</v>
          </cell>
          <cell r="D1389">
            <v>16.112500000000001</v>
          </cell>
          <cell r="E1389">
            <v>12.89</v>
          </cell>
          <cell r="F1389" t="str">
            <v>SEDUC</v>
          </cell>
        </row>
        <row r="1390">
          <cell r="A1390" t="str">
            <v/>
          </cell>
          <cell r="D1390">
            <v>0</v>
          </cell>
        </row>
        <row r="1391">
          <cell r="A1391" t="str">
            <v>11.03.064</v>
          </cell>
          <cell r="B1391" t="str">
            <v>Emboço com argamassa de cimento, cal hidratada e areia no traço 1:2:8, com 20mm de espessura, incluindo impermeabilizante tipo vedacit ou similar para fundações.</v>
          </cell>
          <cell r="C1391" t="str">
            <v>Un</v>
          </cell>
          <cell r="D1391">
            <v>19.362500000000001</v>
          </cell>
          <cell r="E1391">
            <v>15.49</v>
          </cell>
          <cell r="F1391" t="str">
            <v>SEDUC</v>
          </cell>
        </row>
        <row r="1392">
          <cell r="A1392" t="str">
            <v/>
          </cell>
          <cell r="D1392">
            <v>0</v>
          </cell>
        </row>
        <row r="1393">
          <cell r="A1393" t="str">
            <v>11.03.070</v>
          </cell>
          <cell r="B1393" t="str">
            <v>CAPEAÇO DE REVESTIMENTO EM EMBOÇO, PARA ALVENARIA DE 15CM DE ESPESSURA, COM ARGAMASSA MISTA DE CAL HIDRATADA E AREIA PENEIRADA, TRAÇO 1:4, COM ADIÇÃO DE 130KG DE CIMENTO ESPESSURA DE 20MM, INCLUSIVE CHAPISCO NO TRAÇO 1:3.</v>
          </cell>
          <cell r="C1393" t="str">
            <v>m</v>
          </cell>
          <cell r="D1393">
            <v>6.5749999999999993</v>
          </cell>
          <cell r="E1393">
            <v>5.26</v>
          </cell>
          <cell r="F1393" t="str">
            <v>SEDUC</v>
          </cell>
        </row>
        <row r="1394">
          <cell r="A1394" t="str">
            <v/>
          </cell>
          <cell r="D1394">
            <v>0</v>
          </cell>
        </row>
        <row r="1395">
          <cell r="A1395" t="str">
            <v>11.03.080</v>
          </cell>
          <cell r="B1395" t="str">
            <v>CAPEAÇO DE REVESTIMENTO EM EMBOÇO, PARA ALVENARIA DE 25CM DE ESPESSURA, COM ARGAMASSA MISTA DE CAL HIDRATADA E AREIA PENEIRADA, TRAÇO 1:4, COM ADIÇÃO DE 130KG DE CIMENTO ESPESSURA DE 20MM, INCLUSIVE CHAPISCO NO TRAÇO 1:3.</v>
          </cell>
          <cell r="C1395" t="str">
            <v>m</v>
          </cell>
          <cell r="D1395">
            <v>7.3250000000000002</v>
          </cell>
          <cell r="E1395">
            <v>5.86</v>
          </cell>
          <cell r="F1395" t="str">
            <v>SEDUC</v>
          </cell>
        </row>
        <row r="1396">
          <cell r="A1396" t="str">
            <v/>
          </cell>
          <cell r="D1396">
            <v>0</v>
          </cell>
        </row>
        <row r="1397">
          <cell r="A1397" t="str">
            <v>11.04.010</v>
          </cell>
          <cell r="B1397" t="str">
            <v>REBOCO COM ARGAMASSA DE CAL BRANCA E AREIA DE FINGIR PENEIRADA NO TRACO 1:2 COM 5,0 MM DE ESPESSURA.</v>
          </cell>
          <cell r="C1397" t="str">
            <v>m2</v>
          </cell>
          <cell r="D1397">
            <v>12</v>
          </cell>
          <cell r="E1397">
            <v>9.6</v>
          </cell>
          <cell r="F1397" t="str">
            <v>EMLURB</v>
          </cell>
        </row>
        <row r="1398">
          <cell r="A1398" t="str">
            <v/>
          </cell>
          <cell r="D1398">
            <v>0</v>
          </cell>
        </row>
        <row r="1399">
          <cell r="A1399" t="str">
            <v>11.04.020</v>
          </cell>
          <cell r="B1399" t="str">
            <v>REBOCO EM CIMENTADO, TIPO BARRA LISA , APLICADA SOBRE EMBOCO PRONTO COM 5,0 MM DE ESPESSURA.</v>
          </cell>
          <cell r="C1399" t="str">
            <v>m2</v>
          </cell>
          <cell r="D1399">
            <v>13.774999999999999</v>
          </cell>
          <cell r="E1399">
            <v>11.02</v>
          </cell>
          <cell r="F1399" t="str">
            <v>EMLURB</v>
          </cell>
        </row>
        <row r="1400">
          <cell r="A1400" t="str">
            <v/>
          </cell>
          <cell r="D1400">
            <v>0</v>
          </cell>
        </row>
        <row r="1401">
          <cell r="A1401" t="str">
            <v>11.04.030</v>
          </cell>
          <cell r="B1401" t="str">
            <v>REBOCO EM CIMENTADO, COM ACABAMENTO TIPO CONCRETO APARENTE, APLICADO SOBRE EMBOCO PRONTO COM 5,0 MM DE ESPESSURA.</v>
          </cell>
          <cell r="C1401" t="str">
            <v>m2</v>
          </cell>
          <cell r="D1401">
            <v>14.675000000000001</v>
          </cell>
          <cell r="E1401">
            <v>11.74</v>
          </cell>
          <cell r="F1401" t="str">
            <v>EMLURB</v>
          </cell>
        </row>
        <row r="1402">
          <cell r="A1402" t="str">
            <v/>
          </cell>
          <cell r="D1402">
            <v>0</v>
          </cell>
        </row>
        <row r="1403">
          <cell r="A1403" t="str">
            <v>11.05.010</v>
          </cell>
          <cell r="B1403" t="str">
            <v>REVESTIMENTO COM ARGAMASSA DE CIMENTO E AREIA NO TRACO 1:3, COM 2,0 CM DE ESPESSURA.</v>
          </cell>
          <cell r="C1403" t="str">
            <v>m2</v>
          </cell>
          <cell r="D1403">
            <v>19.387499999999999</v>
          </cell>
          <cell r="E1403">
            <v>15.51</v>
          </cell>
          <cell r="F1403" t="str">
            <v>EMLURB</v>
          </cell>
        </row>
        <row r="1404">
          <cell r="A1404" t="str">
            <v/>
          </cell>
          <cell r="D1404">
            <v>0</v>
          </cell>
        </row>
        <row r="1405">
          <cell r="A1405" t="str">
            <v>11.05.015</v>
          </cell>
          <cell r="B1405" t="str">
            <v>REVESTIMENTO COM ARGAMASSA DE CIMENTO E AREIA NO TRACO 1:3, COM 2,0 CM DE ESPESSURA E ACABA MENTO LISO EM CIMENTO QUEIMADO.</v>
          </cell>
          <cell r="C1405" t="str">
            <v>m2</v>
          </cell>
          <cell r="D1405">
            <v>23.9375</v>
          </cell>
          <cell r="E1405">
            <v>19.149999999999999</v>
          </cell>
          <cell r="F1405" t="str">
            <v>EMLURB</v>
          </cell>
        </row>
        <row r="1406">
          <cell r="A1406" t="str">
            <v/>
          </cell>
          <cell r="D1406">
            <v>0</v>
          </cell>
        </row>
        <row r="1407">
          <cell r="A1407" t="str">
            <v>11.05.020</v>
          </cell>
          <cell r="B1407" t="str">
            <v>REVESTIMENTO COM ARGAMASSA DE CIMENTO E AREIA NO TRACO 1:4, COM 2,0 CM DE ESPESSURA.</v>
          </cell>
          <cell r="C1407" t="str">
            <v>m2</v>
          </cell>
          <cell r="D1407">
            <v>18.425000000000001</v>
          </cell>
          <cell r="E1407">
            <v>14.74</v>
          </cell>
          <cell r="F1407" t="str">
            <v>EMLURB</v>
          </cell>
        </row>
        <row r="1408">
          <cell r="A1408" t="str">
            <v/>
          </cell>
          <cell r="D1408">
            <v>0</v>
          </cell>
        </row>
        <row r="1409">
          <cell r="A1409" t="str">
            <v>11.05.025</v>
          </cell>
          <cell r="B1409" t="str">
            <v>REVESTIMENTO COM ARGAMASSA DE CIMENTO E AREIA NO TRACO 1:6 COM 2,0 CM DE ESPESSURA.</v>
          </cell>
          <cell r="C1409" t="str">
            <v>m2</v>
          </cell>
          <cell r="D1409">
            <v>17.8125</v>
          </cell>
          <cell r="E1409">
            <v>14.25</v>
          </cell>
          <cell r="F1409" t="str">
            <v>EMLURB</v>
          </cell>
        </row>
        <row r="1410">
          <cell r="A1410" t="str">
            <v/>
          </cell>
          <cell r="D1410">
            <v>0</v>
          </cell>
        </row>
        <row r="1411">
          <cell r="A1411" t="str">
            <v>11.05.026</v>
          </cell>
          <cell r="B1411" t="str">
            <v>REVESTIMENTO COM ARGAMASSA DE CIMENTO E AREIA NO TRAÇO 1:6 COM 2,5CM DE ESPESSURA</v>
          </cell>
          <cell r="C1411" t="str">
            <v>m2</v>
          </cell>
          <cell r="D1411">
            <v>18.425000000000001</v>
          </cell>
          <cell r="E1411">
            <v>14.74</v>
          </cell>
          <cell r="F1411" t="str">
            <v>SEDUC</v>
          </cell>
        </row>
        <row r="1412">
          <cell r="A1412" t="str">
            <v/>
          </cell>
          <cell r="D1412">
            <v>0</v>
          </cell>
        </row>
        <row r="1413">
          <cell r="A1413" t="str">
            <v>11.05.027</v>
          </cell>
          <cell r="B1413" t="str">
            <v>REVESTIMENTO COM ARGAMASSA DE CIMENTO, CAL HIDRATADA E AREIA TRAÇO 1:1:6, COM 2,00CM DE ESPESSURA</v>
          </cell>
          <cell r="C1413" t="str">
            <v>m2</v>
          </cell>
          <cell r="D1413">
            <v>17.787500000000001</v>
          </cell>
          <cell r="E1413">
            <v>14.23</v>
          </cell>
          <cell r="F1413" t="str">
            <v>SEDUC</v>
          </cell>
        </row>
        <row r="1414">
          <cell r="A1414" t="str">
            <v/>
          </cell>
          <cell r="D1414">
            <v>0</v>
          </cell>
        </row>
        <row r="1415">
          <cell r="A1415" t="str">
            <v>11.05.028</v>
          </cell>
          <cell r="B1415" t="str">
            <v>REVESTIMENTO COM ARGAMASSA DE CIMENTO, CAL HIDRATADA E AREIA TRAÇO 1:2:8, COM 20 MM DE ESPESSURA</v>
          </cell>
          <cell r="C1415" t="str">
            <v>m2</v>
          </cell>
          <cell r="D1415">
            <v>18.100000000000001</v>
          </cell>
          <cell r="E1415">
            <v>14.48</v>
          </cell>
          <cell r="F1415" t="str">
            <v>SEDUC</v>
          </cell>
        </row>
        <row r="1416">
          <cell r="A1416" t="str">
            <v/>
          </cell>
          <cell r="D1416">
            <v>0</v>
          </cell>
        </row>
        <row r="1417">
          <cell r="A1417" t="str">
            <v>11.05.030</v>
          </cell>
          <cell r="B1417" t="str">
            <v>REVESTIMENTO COM ARGAMASSA DE CIMENTO, SAIBRO E AREIA NO TRACO 1:4:4 , COM 2,0 CM DE ESPESSURA.</v>
          </cell>
          <cell r="C1417" t="str">
            <v>m2</v>
          </cell>
          <cell r="D1417">
            <v>16.599999999999998</v>
          </cell>
          <cell r="E1417">
            <v>13.28</v>
          </cell>
          <cell r="F1417" t="str">
            <v>EMLURB</v>
          </cell>
        </row>
        <row r="1418">
          <cell r="A1418" t="str">
            <v/>
          </cell>
          <cell r="D1418">
            <v>0</v>
          </cell>
        </row>
        <row r="1419">
          <cell r="A1419" t="str">
            <v>11.05.040</v>
          </cell>
          <cell r="B1419" t="str">
            <v>REVESTIMENTO FRISADO, COM ARGAMASSA DE CIMENTO, SAIBRO E AREIA NO TRACO 1:4:4, COM 2,0 CM DE ESPESSURA.</v>
          </cell>
          <cell r="C1419" t="str">
            <v>m2</v>
          </cell>
          <cell r="D1419">
            <v>18.975000000000001</v>
          </cell>
          <cell r="E1419">
            <v>15.18</v>
          </cell>
          <cell r="F1419" t="str">
            <v>EMLURB</v>
          </cell>
        </row>
        <row r="1420">
          <cell r="A1420" t="str">
            <v/>
          </cell>
          <cell r="D1420">
            <v>0</v>
          </cell>
        </row>
        <row r="1421">
          <cell r="A1421" t="str">
            <v>11.05.041</v>
          </cell>
          <cell r="B1421" t="str">
            <v>MASSA UNICA FRISADA PARA RETOQUES SIMULANDO ACABAMENTO DE TIJOLOS APARENTES EM PAREDES, COM ARGAMASSA DE CIMENTO, AREIA E SAIBRO NO TRAÇO 1:3:3, ESP.3CM.</v>
          </cell>
          <cell r="C1421" t="str">
            <v>m2</v>
          </cell>
          <cell r="D1421">
            <v>20.975000000000001</v>
          </cell>
          <cell r="E1421">
            <v>16.78</v>
          </cell>
          <cell r="F1421" t="str">
            <v>SEDUC</v>
          </cell>
        </row>
        <row r="1422">
          <cell r="A1422" t="str">
            <v/>
          </cell>
          <cell r="D1422">
            <v>0</v>
          </cell>
        </row>
        <row r="1423">
          <cell r="A1423" t="str">
            <v>11.05.050</v>
          </cell>
          <cell r="B1423" t="str">
            <v>REVESTIMENTO COM ARGAMASSA DE CIMENTO, SAIBRO E AREIA, NO TRACO 1:4:8, COM 2,0 CM DE ESPESSURA.</v>
          </cell>
          <cell r="C1423" t="str">
            <v>m2</v>
          </cell>
          <cell r="D1423">
            <v>15.5375</v>
          </cell>
          <cell r="E1423">
            <v>12.43</v>
          </cell>
          <cell r="F1423" t="str">
            <v>EMLURB</v>
          </cell>
        </row>
        <row r="1424">
          <cell r="A1424" t="str">
            <v/>
          </cell>
          <cell r="D1424">
            <v>0</v>
          </cell>
        </row>
        <row r="1425">
          <cell r="A1425" t="str">
            <v>11.05.060</v>
          </cell>
          <cell r="B1425" t="str">
            <v>REVESTIMENTO EM MASSA ÚNICA PARA PAREDE COM ARGAMASSA DE CIMENTO E AREIA TRAÇO 1:4 INCLUINDO IMPERMEABILIZANTE TIPO VEDACIT OU SIMILAR, ESPESSURA DE 20MM.</v>
          </cell>
          <cell r="C1425" t="str">
            <v>m2</v>
          </cell>
          <cell r="D1425">
            <v>18.05</v>
          </cell>
          <cell r="E1425">
            <v>14.44</v>
          </cell>
          <cell r="F1425" t="str">
            <v>SEDUC</v>
          </cell>
        </row>
        <row r="1426">
          <cell r="A1426" t="str">
            <v/>
          </cell>
          <cell r="D1426">
            <v>0</v>
          </cell>
        </row>
        <row r="1427">
          <cell r="A1427" t="str">
            <v>11.05.070</v>
          </cell>
          <cell r="B1427" t="str">
            <v>CAPEAÇO DE REVESTIMENTO EM MASSA ÚNICA, PARA ALVENARIA DE 15CM DE ESPESSURA, COM ARGAMASSA MISTA DE CAL HIDRATADA E AREIA PENEIRADA, TRAÇO 1:4, COM ADIÇÃO DE 130 KG DE CIMENTO, ESPESSURA DE 20MM, INCLUSIVE CHAPISCO NO TRAÇO 1:3.</v>
          </cell>
          <cell r="C1427" t="str">
            <v>m</v>
          </cell>
          <cell r="D1427">
            <v>6.5749999999999993</v>
          </cell>
          <cell r="E1427">
            <v>5.26</v>
          </cell>
          <cell r="F1427" t="str">
            <v>SEDUC</v>
          </cell>
        </row>
        <row r="1428">
          <cell r="A1428" t="str">
            <v/>
          </cell>
          <cell r="D1428">
            <v>0</v>
          </cell>
        </row>
        <row r="1429">
          <cell r="A1429" t="str">
            <v>11.05.080</v>
          </cell>
          <cell r="B1429" t="str">
            <v>CAPEAÇO DE REVESTIMENTO EM MASSA ÚNICA, PARA ALVENARIA DE 25CM DE ESPESSURA, COM ARGAMASSA MISTA DE CAL HIDRATADA E AREIA PENEIRADA, TRAÇO 1:4, COM ADIÇÃO DE 130KG DE CIMENTO ESPESSURA DE 20MM, INCLUSIVE CHAPISCO NO TRAÇO 1:3.</v>
          </cell>
          <cell r="C1429" t="str">
            <v>m</v>
          </cell>
          <cell r="D1429">
            <v>7.3250000000000002</v>
          </cell>
          <cell r="E1429">
            <v>5.86</v>
          </cell>
          <cell r="F1429" t="str">
            <v>SEDUC</v>
          </cell>
        </row>
        <row r="1430">
          <cell r="A1430" t="str">
            <v/>
          </cell>
          <cell r="D1430">
            <v>0</v>
          </cell>
        </row>
        <row r="1431">
          <cell r="A1431" t="str">
            <v>11.05.090</v>
          </cell>
          <cell r="B1431" t="str">
            <v>MOLDURA DE ARGAMASSA DE CIMENTO E AREIA, TRAÇO 1:3, ESPESSURA DE 20MM, LARGURA DE 10 CM.</v>
          </cell>
          <cell r="C1431" t="str">
            <v>m</v>
          </cell>
          <cell r="D1431">
            <v>5.9499999999999993</v>
          </cell>
          <cell r="E1431">
            <v>4.76</v>
          </cell>
          <cell r="F1431" t="str">
            <v>SEDUC</v>
          </cell>
        </row>
        <row r="1432">
          <cell r="A1432" t="str">
            <v/>
          </cell>
          <cell r="D1432">
            <v>0</v>
          </cell>
        </row>
        <row r="1433">
          <cell r="A1433" t="str">
            <v>11.05.100</v>
          </cell>
          <cell r="B1433" t="str">
            <v>MOLDURA DE ARGAMASSA DE CIMENTO E AREIA, TRAÇO 1:3, ESPESSURA DE 20MM, LARGURA DE 15 CM.</v>
          </cell>
          <cell r="C1433" t="str">
            <v>m</v>
          </cell>
          <cell r="D1433">
            <v>6.2</v>
          </cell>
          <cell r="E1433">
            <v>4.96</v>
          </cell>
          <cell r="F1433" t="str">
            <v>SEDUC</v>
          </cell>
        </row>
        <row r="1434">
          <cell r="A1434" t="str">
            <v/>
          </cell>
          <cell r="D1434">
            <v>0</v>
          </cell>
        </row>
        <row r="1435">
          <cell r="A1435" t="str">
            <v>11.06.005</v>
          </cell>
          <cell r="B1435" t="str">
            <v>REVESTIMENTO DE AZULEJOS BRANCOS , CLASSE A , ASSENTADOS COM PASTA DE CIMENTO, SOBRE EMBOCO PRONTO.</v>
          </cell>
          <cell r="C1435" t="str">
            <v>m2</v>
          </cell>
          <cell r="D1435">
            <v>53.987499999999997</v>
          </cell>
          <cell r="E1435">
            <v>43.19</v>
          </cell>
          <cell r="F1435" t="str">
            <v>EMLURB</v>
          </cell>
        </row>
        <row r="1436">
          <cell r="A1436" t="str">
            <v/>
          </cell>
          <cell r="D1436">
            <v>0</v>
          </cell>
        </row>
        <row r="1437">
          <cell r="A1437" t="str">
            <v>11.06.010</v>
          </cell>
          <cell r="B1437" t="str">
            <v>REVESTIMENTO DE AZULEJOS BRANCOS , CLASSE C , ASSENTADOS COM PASTA DE CIMENTO, SOBRE EMBOCO PRONTO.</v>
          </cell>
          <cell r="C1437" t="str">
            <v>m2</v>
          </cell>
          <cell r="D1437">
            <v>50.575000000000003</v>
          </cell>
          <cell r="E1437">
            <v>40.46</v>
          </cell>
          <cell r="F1437" t="str">
            <v>EMLURB</v>
          </cell>
        </row>
        <row r="1438">
          <cell r="A1438" t="str">
            <v/>
          </cell>
          <cell r="D1438">
            <v>0</v>
          </cell>
        </row>
        <row r="1439">
          <cell r="A1439" t="str">
            <v>11.06.015</v>
          </cell>
          <cell r="B1439" t="str">
            <v>REVESTIMENTO DE AZULEJOS DE COR,CLASSE A, ASSENTADOS COM PASTA DE CIMENTO , SOBRE EMBOCO PRONTO.</v>
          </cell>
          <cell r="C1439" t="str">
            <v>m2</v>
          </cell>
          <cell r="D1439">
            <v>59.5</v>
          </cell>
          <cell r="E1439">
            <v>47.6</v>
          </cell>
          <cell r="F1439" t="str">
            <v>EMLURB</v>
          </cell>
        </row>
        <row r="1440">
          <cell r="A1440" t="str">
            <v/>
          </cell>
          <cell r="D1440">
            <v>0</v>
          </cell>
        </row>
        <row r="1441">
          <cell r="A1441" t="str">
            <v>11.06.020</v>
          </cell>
          <cell r="B1441" t="str">
            <v>REVESTIMENTO DE AZULEJOS DE COR, CLASSE C,ASSENTADOS COM PASTA DE CIMENTO , SOBRE EMBOCO PRONTO.</v>
          </cell>
          <cell r="C1441" t="str">
            <v>m2</v>
          </cell>
          <cell r="D1441">
            <v>54.974999999999994</v>
          </cell>
          <cell r="E1441">
            <v>43.98</v>
          </cell>
          <cell r="F1441" t="str">
            <v>EMLURB</v>
          </cell>
        </row>
        <row r="1442">
          <cell r="A1442" t="str">
            <v/>
          </cell>
          <cell r="D1442">
            <v>0</v>
          </cell>
        </row>
        <row r="1443">
          <cell r="A1443" t="str">
            <v>11.06.025</v>
          </cell>
          <cell r="B1443" t="str">
            <v>REVESTIMENTO DE AZULEJOS BRANCOS , CLASSE A, ASSENTADOS COM PASTA DE CIMENTO , INCLUSIVE EMBOCO COM ARGAMASSA DE CIMENTO, SAIBRO E AREIA, NO TRACO 1:4:4.</v>
          </cell>
          <cell r="C1443" t="str">
            <v>m2</v>
          </cell>
          <cell r="D1443">
            <v>68.587499999999991</v>
          </cell>
          <cell r="E1443">
            <v>54.87</v>
          </cell>
          <cell r="F1443" t="str">
            <v>EMLURB</v>
          </cell>
        </row>
        <row r="1444">
          <cell r="A1444" t="str">
            <v/>
          </cell>
          <cell r="D1444">
            <v>0</v>
          </cell>
        </row>
        <row r="1445">
          <cell r="A1445" t="str">
            <v>11.06.030</v>
          </cell>
          <cell r="B1445" t="str">
            <v>REVESTIMENTO DE AZULEJOS BRANCOS , CLASSE C , ASSENTADOS COM PASTA DE CIMENTO,INCLUSIVE EMBOCO, COM ARGAMASSA DE CIMENTO,SAIBRO E AREIA NO TRACO 1:4:4.</v>
          </cell>
          <cell r="C1445" t="str">
            <v>m2</v>
          </cell>
          <cell r="D1445">
            <v>65.174999999999997</v>
          </cell>
          <cell r="E1445">
            <v>52.14</v>
          </cell>
          <cell r="F1445" t="str">
            <v>EMLURB</v>
          </cell>
        </row>
        <row r="1446">
          <cell r="A1446" t="str">
            <v/>
          </cell>
          <cell r="D1446">
            <v>0</v>
          </cell>
        </row>
        <row r="1447">
          <cell r="A1447" t="str">
            <v>11.06.035</v>
          </cell>
          <cell r="B1447" t="str">
            <v>REVESTIMENTO DE AZULEJOS DE COR, CLASSE A,ASSENTADOS COM PASTA DE CIMENTO,INCLUSIVE EMBOCO COM ARGAMASSA DE CIMENTO, SAIBRO E AREIA , NO TRACO 1:4: 4.</v>
          </cell>
          <cell r="C1447" t="str">
            <v>m2</v>
          </cell>
          <cell r="D1447">
            <v>74.099999999999994</v>
          </cell>
          <cell r="E1447">
            <v>59.28</v>
          </cell>
          <cell r="F1447" t="str">
            <v>EMLURB</v>
          </cell>
        </row>
        <row r="1448">
          <cell r="A1448" t="str">
            <v/>
          </cell>
          <cell r="D1448">
            <v>0</v>
          </cell>
        </row>
        <row r="1449">
          <cell r="A1449" t="str">
            <v>11.06.040</v>
          </cell>
          <cell r="B1449" t="str">
            <v>REVESTIMENTO DE AZULEJOS DE COR,CLASSE C, ASSENTADOS COM PASTA DE CIMENTO , INCLUSIVE EMBOCO COM ARGAMASSA DE CIMENTO, SAIBRO E AREIA NO TRACO 1:4:4.</v>
          </cell>
          <cell r="C1449" t="str">
            <v>m2</v>
          </cell>
          <cell r="D1449">
            <v>69.574999999999989</v>
          </cell>
          <cell r="E1449">
            <v>55.66</v>
          </cell>
          <cell r="F1449" t="str">
            <v>EMLURB</v>
          </cell>
        </row>
        <row r="1450">
          <cell r="A1450" t="str">
            <v/>
          </cell>
          <cell r="D1450">
            <v>0</v>
          </cell>
        </row>
        <row r="1451">
          <cell r="A1451" t="str">
            <v>11.06.050</v>
          </cell>
          <cell r="B1451" t="str">
            <v>REVESTIMENTO DE AZULEJOS BRANCOS, CLASSE A ASSENTADOS COM ARGAMASSA PRE-FABRICADA DE CIMENTO COLANTE, INCLUSIVE REJUNTE, SOBRE EMBOCO PRONTO.</v>
          </cell>
          <cell r="C1451" t="str">
            <v>m2</v>
          </cell>
          <cell r="D1451">
            <v>31.362500000000001</v>
          </cell>
          <cell r="E1451">
            <v>25.09</v>
          </cell>
          <cell r="F1451" t="str">
            <v>EMLURB</v>
          </cell>
        </row>
        <row r="1452">
          <cell r="A1452" t="str">
            <v/>
          </cell>
          <cell r="D1452">
            <v>0</v>
          </cell>
        </row>
        <row r="1453">
          <cell r="A1453" t="str">
            <v>11.06.060</v>
          </cell>
          <cell r="B1453" t="str">
            <v>REVESTIMENTO DE AZULEJOS BRANCOS, CLASSE C ASSENTADOS COM ARGAMASSA PRE-FABRICADA DE CIMENTO COLANTE, INCLUSIVE REJUNTE, SOBRE EMBOCO PRONTO.</v>
          </cell>
          <cell r="C1453" t="str">
            <v>m2</v>
          </cell>
          <cell r="D1453">
            <v>27.787500000000001</v>
          </cell>
          <cell r="E1453">
            <v>22.23</v>
          </cell>
          <cell r="F1453" t="str">
            <v>EMLURB</v>
          </cell>
        </row>
        <row r="1454">
          <cell r="A1454" t="str">
            <v/>
          </cell>
          <cell r="D1454">
            <v>0</v>
          </cell>
        </row>
        <row r="1455">
          <cell r="A1455" t="str">
            <v>11.06.070</v>
          </cell>
          <cell r="B1455" t="str">
            <v>REVESTIMENTO DE AZULEJOS DE COR, CLASSE A ASSENTADOS COM ARGAMASSA PRE-FABRICADA DE CIMENTO COLANTE, INCLUSIVE REJUNTE, SOBRE EMBOCO PRONTO.</v>
          </cell>
          <cell r="C1455" t="str">
            <v>m2</v>
          </cell>
          <cell r="D1455">
            <v>37.137500000000003</v>
          </cell>
          <cell r="E1455">
            <v>29.71</v>
          </cell>
          <cell r="F1455" t="str">
            <v>EMLURB</v>
          </cell>
        </row>
        <row r="1456">
          <cell r="A1456" t="str">
            <v/>
          </cell>
          <cell r="D1456">
            <v>0</v>
          </cell>
        </row>
        <row r="1457">
          <cell r="A1457" t="str">
            <v>11.06.080</v>
          </cell>
          <cell r="B1457" t="str">
            <v>REVESTIMENTO DE AZULEJOS DE COR, CLASSE C ASSENTADOS COM ARGAMASSA PRE-FABRICADA DE CIMENTO COLANTE, INCLUSIVE REJUNTE, SOBRE EMBOCO PRONTO.</v>
          </cell>
          <cell r="C1457" t="str">
            <v>m2</v>
          </cell>
          <cell r="D1457">
            <v>32.412500000000001</v>
          </cell>
          <cell r="E1457">
            <v>25.93</v>
          </cell>
          <cell r="F1457" t="str">
            <v>EMLURB</v>
          </cell>
        </row>
        <row r="1458">
          <cell r="A1458" t="str">
            <v/>
          </cell>
          <cell r="D1458">
            <v>0</v>
          </cell>
        </row>
        <row r="1459">
          <cell r="A1459" t="str">
            <v>11.07.010</v>
          </cell>
          <cell r="B1459" t="str">
            <v>REVESTIMENTO EM PAREDES COM PASTILHAS ESMALTADAS , ASSENTADAS EM ARGAMASSA DE CIMENTO , CAL E AREIA, NO TRACO 1:1:6, INCLUSIVE EMBOCO PRONTO.</v>
          </cell>
          <cell r="C1459" t="str">
            <v>m2</v>
          </cell>
          <cell r="D1459">
            <v>96.637500000000003</v>
          </cell>
          <cell r="E1459">
            <v>77.31</v>
          </cell>
          <cell r="F1459" t="str">
            <v>EMLURB</v>
          </cell>
        </row>
        <row r="1460">
          <cell r="A1460" t="str">
            <v/>
          </cell>
          <cell r="D1460">
            <v>0</v>
          </cell>
        </row>
        <row r="1461">
          <cell r="A1461" t="str">
            <v>11.07.020</v>
          </cell>
          <cell r="B1461" t="str">
            <v>REVESTIMENTO EM PAREDES COM PASTILHAS ESMALTADAS , ASSENTADAS EM ARGAMASSA DE CIMENTO , CAL E AREIA, NO TRACO 1:1:6, INCLUSIVE EMBOCO COM ARGAMASSA DE CIMENTO, SAIBRO E AREIA NO TRACO 1:4:4.</v>
          </cell>
          <cell r="C1461" t="str">
            <v>m2</v>
          </cell>
          <cell r="D1461">
            <v>111.22500000000001</v>
          </cell>
          <cell r="E1461">
            <v>88.98</v>
          </cell>
          <cell r="F1461" t="str">
            <v>EMLURB</v>
          </cell>
        </row>
        <row r="1462">
          <cell r="A1462" t="str">
            <v/>
          </cell>
          <cell r="D1462">
            <v>0</v>
          </cell>
        </row>
        <row r="1463">
          <cell r="A1463" t="str">
            <v>11.08.010</v>
          </cell>
          <cell r="B1463" t="str">
            <v>REVESTIMENTO EM PAREDE COM CASQUILHO CERAMICO SOBRE EMBOCO PRONTO.</v>
          </cell>
          <cell r="C1463" t="str">
            <v>m2</v>
          </cell>
          <cell r="D1463">
            <v>51.449999999999996</v>
          </cell>
          <cell r="E1463">
            <v>41.16</v>
          </cell>
          <cell r="F1463" t="str">
            <v>EMLURB</v>
          </cell>
        </row>
        <row r="1464">
          <cell r="A1464" t="str">
            <v/>
          </cell>
          <cell r="D1464">
            <v>0</v>
          </cell>
        </row>
        <row r="1465">
          <cell r="A1465" t="str">
            <v>11.08.020</v>
          </cell>
          <cell r="B1465" t="str">
            <v>REVESTIMENTO EM PAREDE COM CASQUILHO CERAMICO,INCLUSIVE EMBOCO COM ARGAMASSA DE CIMENTO, SAIBRO E AREIA NO TRACO 1:4:4.</v>
          </cell>
          <cell r="C1465" t="str">
            <v>m2</v>
          </cell>
          <cell r="D1465">
            <v>66.050000000000011</v>
          </cell>
          <cell r="E1465">
            <v>52.84</v>
          </cell>
          <cell r="F1465" t="str">
            <v>EMLURB</v>
          </cell>
        </row>
        <row r="1466">
          <cell r="A1466" t="str">
            <v/>
          </cell>
          <cell r="D1466">
            <v>0</v>
          </cell>
        </row>
        <row r="1467">
          <cell r="A1467" t="str">
            <v>11.09.010</v>
          </cell>
          <cell r="B1467" t="str">
            <v>REVESTIMENTO EM PAREDE COM PLACA PRE-MOLDADA DE CONCRETO COM ESPESSURA DE 2,5 CM , SOBRE EMBOCO PRONTO.</v>
          </cell>
          <cell r="C1467" t="str">
            <v>m2</v>
          </cell>
          <cell r="D1467">
            <v>66.725000000000009</v>
          </cell>
          <cell r="E1467">
            <v>53.38</v>
          </cell>
          <cell r="F1467" t="str">
            <v>EMLURB</v>
          </cell>
        </row>
        <row r="1468">
          <cell r="A1468" t="str">
            <v/>
          </cell>
          <cell r="D1468">
            <v>0</v>
          </cell>
        </row>
        <row r="1469">
          <cell r="A1469" t="str">
            <v>11.09.020</v>
          </cell>
          <cell r="B1469" t="str">
            <v>REVESTIMENTO EM PAREDE COM PLACA PRE-MOLDADA DE CONCRETO COM ESPESSURA DE 2,5 CM, INCLUSIVE EMBOCO COM ARGAMASSA DE CIMENTO, SAIBRO E AREIA NO TRACO 1:4:4.</v>
          </cell>
          <cell r="C1469" t="str">
            <v>m2</v>
          </cell>
          <cell r="D1469">
            <v>81.325000000000003</v>
          </cell>
          <cell r="E1469">
            <v>65.06</v>
          </cell>
          <cell r="F1469" t="str">
            <v>EMLURB</v>
          </cell>
        </row>
        <row r="1470">
          <cell r="A1470" t="str">
            <v/>
          </cell>
          <cell r="D1470">
            <v>0</v>
          </cell>
        </row>
        <row r="1471">
          <cell r="A1471" t="str">
            <v>11.10.010</v>
          </cell>
          <cell r="B1471" t="str">
            <v>TRATAMENTO EM CONCRETO APARENTE , INCLUINDO DESBASTE, ESTUCAGEM COM CIMENTO BRANCO E POLIMENTO.</v>
          </cell>
          <cell r="C1471" t="str">
            <v>m2</v>
          </cell>
          <cell r="D1471">
            <v>18.649999999999999</v>
          </cell>
          <cell r="E1471">
            <v>14.92</v>
          </cell>
          <cell r="F1471" t="str">
            <v>EMLURB</v>
          </cell>
        </row>
        <row r="1472">
          <cell r="A1472" t="str">
            <v/>
          </cell>
          <cell r="D1472">
            <v>0</v>
          </cell>
        </row>
        <row r="1473">
          <cell r="A1473" t="str">
            <v>11.11.030</v>
          </cell>
          <cell r="B1473" t="str">
            <v>CAPEAÇO DE REVESTIMENTO EM CERÂMICA (10X10) CM2, TIPO A, PARA PAREDE COM ESPESSURA DE 25CM, ASSENTADO E REJUNTADA COM ARGAMASSA PRÉ-FABRICADA.</v>
          </cell>
          <cell r="C1473" t="str">
            <v>m</v>
          </cell>
          <cell r="D1473">
            <v>18.662500000000001</v>
          </cell>
          <cell r="E1473">
            <v>14.93</v>
          </cell>
          <cell r="F1473" t="str">
            <v>SEDUC</v>
          </cell>
        </row>
        <row r="1474">
          <cell r="A1474" t="str">
            <v/>
          </cell>
          <cell r="D1474">
            <v>0</v>
          </cell>
        </row>
        <row r="1475">
          <cell r="A1475" t="str">
            <v>11.11.040</v>
          </cell>
          <cell r="B1475" t="str">
            <v>CAPEAÇO DE REVESTIMENTO EM CERÂMICA (10X10) CM2, TIPO A, PARA PAREDE COM ESPESSURA DE 15CM, ASSENTADO E REJUNTADA COM ARGAMASSA PRÉ-FABRICADA.</v>
          </cell>
          <cell r="C1475" t="str">
            <v>m</v>
          </cell>
          <cell r="D1475">
            <v>11.174999999999999</v>
          </cell>
          <cell r="E1475">
            <v>8.94</v>
          </cell>
          <cell r="F1475" t="str">
            <v>SEDUC</v>
          </cell>
        </row>
        <row r="1476">
          <cell r="A1476" t="str">
            <v/>
          </cell>
          <cell r="D1476">
            <v>0</v>
          </cell>
        </row>
        <row r="1477">
          <cell r="A1477" t="str">
            <v>11.12.010</v>
          </cell>
          <cell r="B1477" t="str">
            <v xml:space="preserve">FORNECIMENTO E COLOCAÇÃO DE CARPETE EM PAREDE, CARPETE DILLOP OU SIMILAR, ESPESSURA 3,5MM, COR BEGE. </v>
          </cell>
          <cell r="C1477" t="str">
            <v>m2</v>
          </cell>
          <cell r="D1477">
            <v>30.387499999999999</v>
          </cell>
          <cell r="E1477">
            <v>24.31</v>
          </cell>
          <cell r="F1477" t="str">
            <v>SEDUC</v>
          </cell>
        </row>
        <row r="1478">
          <cell r="A1478" t="str">
            <v/>
          </cell>
          <cell r="D1478">
            <v>0</v>
          </cell>
        </row>
        <row r="1479">
          <cell r="A1479" t="str">
            <v>11.13.010</v>
          </cell>
          <cell r="B1479" t="str">
            <v>REJUNTAMENTO DE CERÂMICA 10 X 10CM COM ARGAMASSA PRÉ-FABRICADA PARA REJUNTE WEBER-COLOR FLEXÍVEL FAB.:QUARTZOLIT OU SIMILAR, PARA JUNTAS DE 6MM.</v>
          </cell>
          <cell r="C1479" t="str">
            <v>m2</v>
          </cell>
          <cell r="D1479">
            <v>5.85</v>
          </cell>
          <cell r="E1479">
            <v>4.68</v>
          </cell>
          <cell r="F1479" t="str">
            <v>SEDUC</v>
          </cell>
        </row>
        <row r="1480">
          <cell r="A1480" t="str">
            <v/>
          </cell>
          <cell r="D1480">
            <v>0</v>
          </cell>
        </row>
        <row r="1481">
          <cell r="A1481" t="str">
            <v>11.14.010</v>
          </cell>
          <cell r="B1481" t="str">
            <v>REVESTIMENTO DE PAREDES COM PASTA DE GESSO, ESPESSURA ATÉ 18MM, SOBRE ALVENARIA.</v>
          </cell>
          <cell r="C1481" t="str">
            <v>m2</v>
          </cell>
          <cell r="D1481">
            <v>12</v>
          </cell>
          <cell r="E1481">
            <v>9.6</v>
          </cell>
          <cell r="F1481" t="str">
            <v>SEDUC</v>
          </cell>
        </row>
        <row r="1482">
          <cell r="A1482" t="str">
            <v/>
          </cell>
          <cell r="D1482">
            <v>0</v>
          </cell>
        </row>
        <row r="1483">
          <cell r="A1483" t="str">
            <v>11.15.010</v>
          </cell>
          <cell r="B1483" t="str">
            <v>CHAPIM EM GRANITO CINZA CORUMBÁ POLIDO, COM 2 CM DE ESPESSURA E 20 CM DE LARGURA, ASSENTADO COM ARGAMASSA MISTA DE CIMENTO, CAL HIDRATADA E AREIA SEM PENEIRAR, TRAÇO 1:1:4.</v>
          </cell>
          <cell r="C1483" t="str">
            <v>m</v>
          </cell>
          <cell r="D1483">
            <v>52.325000000000003</v>
          </cell>
          <cell r="E1483">
            <v>41.86</v>
          </cell>
          <cell r="F1483" t="str">
            <v>SEDUC</v>
          </cell>
        </row>
        <row r="1484">
          <cell r="A1484" t="str">
            <v/>
          </cell>
          <cell r="D1484">
            <v>0</v>
          </cell>
        </row>
        <row r="1485">
          <cell r="A1485" t="str">
            <v>11.16.010</v>
          </cell>
          <cell r="B1485" t="str">
            <v>REVESTIMENTO EM PAREDE COM GRANITO CINZA CORUMBÁ, ESPESSURA 2 CM, APLICADO COM ARGAMASSA INDUSTRIALIZADA AC-I.</v>
          </cell>
          <cell r="C1485" t="str">
            <v>m2</v>
          </cell>
          <cell r="D1485">
            <v>184.41249999999999</v>
          </cell>
          <cell r="E1485">
            <v>147.53</v>
          </cell>
          <cell r="F1485" t="str">
            <v>SEDUC</v>
          </cell>
        </row>
        <row r="1486">
          <cell r="A1486" t="str">
            <v/>
          </cell>
          <cell r="D1486">
            <v>0</v>
          </cell>
        </row>
        <row r="1487">
          <cell r="A1487" t="str">
            <v>12.00.000</v>
          </cell>
          <cell r="B1487" t="str">
            <v>FORROS</v>
          </cell>
          <cell r="D1487">
            <v>0</v>
          </cell>
        </row>
        <row r="1488">
          <cell r="A1488" t="str">
            <v/>
          </cell>
          <cell r="D1488">
            <v>0</v>
          </cell>
        </row>
        <row r="1489">
          <cell r="A1489" t="str">
            <v>12.01.010</v>
          </cell>
          <cell r="B1489" t="str">
            <v>FORRO DE GESSO APLICADO EM LAJE PRE-MOLDADA.</v>
          </cell>
          <cell r="C1489" t="str">
            <v>m2</v>
          </cell>
          <cell r="D1489">
            <v>13.525</v>
          </cell>
          <cell r="E1489">
            <v>10.82</v>
          </cell>
          <cell r="F1489" t="str">
            <v>EMLURB</v>
          </cell>
        </row>
        <row r="1490">
          <cell r="A1490" t="str">
            <v/>
          </cell>
          <cell r="D1490">
            <v>0</v>
          </cell>
        </row>
        <row r="1491">
          <cell r="A1491" t="str">
            <v>12.01.020</v>
          </cell>
          <cell r="B1491" t="str">
            <v>FORRO DE GESSO APLICADO EM LAJE DE CONCRETO.</v>
          </cell>
          <cell r="C1491" t="str">
            <v>m2</v>
          </cell>
          <cell r="D1491">
            <v>13.525</v>
          </cell>
          <cell r="E1491">
            <v>10.82</v>
          </cell>
          <cell r="F1491" t="str">
            <v>EMLURB</v>
          </cell>
        </row>
        <row r="1492">
          <cell r="A1492" t="str">
            <v/>
          </cell>
          <cell r="D1492">
            <v>0</v>
          </cell>
        </row>
        <row r="1493">
          <cell r="A1493" t="str">
            <v>12.01.025</v>
          </cell>
          <cell r="B1493" t="str">
            <v>FORNECIMENTO E INSTALAÇÃO DE FORRO DE GESSO EM PLACAS, SUSPENSO POR ARAME GALVANIZADO Nº18, EM ESTRUTURA DE MADEIRA DE COBERTA.</v>
          </cell>
          <cell r="C1493" t="str">
            <v>m2</v>
          </cell>
          <cell r="D1493">
            <v>19.375</v>
          </cell>
          <cell r="E1493">
            <v>15.5</v>
          </cell>
          <cell r="F1493" t="str">
            <v>SEDUC</v>
          </cell>
        </row>
        <row r="1494">
          <cell r="A1494" t="str">
            <v/>
          </cell>
          <cell r="D1494">
            <v>0</v>
          </cell>
        </row>
        <row r="1495">
          <cell r="A1495" t="str">
            <v>12.01.026</v>
          </cell>
          <cell r="B1495" t="str">
            <v>FORNECIMENTO E INSTALAÇÃO DE FORRO EM GESSO ACARTONADO</v>
          </cell>
          <cell r="C1495" t="str">
            <v>m2</v>
          </cell>
          <cell r="D1495">
            <v>41.662499999999994</v>
          </cell>
          <cell r="E1495">
            <v>33.33</v>
          </cell>
          <cell r="F1495" t="str">
            <v>SEDUC</v>
          </cell>
        </row>
        <row r="1496">
          <cell r="A1496" t="str">
            <v/>
          </cell>
          <cell r="D1496">
            <v>0</v>
          </cell>
        </row>
        <row r="1497">
          <cell r="A1497" t="str">
            <v>12.02.010</v>
          </cell>
          <cell r="B1497" t="str">
            <v>FORNECIMENTO E ASSENTAMENTO DE FORROPACOTE DA EUCATEX, PADRAO LISO, MONTADO COM PERFIS APARENTES DE ACO PRE-PINTADO.</v>
          </cell>
          <cell r="C1497" t="str">
            <v>m2</v>
          </cell>
          <cell r="D1497">
            <v>48.3</v>
          </cell>
          <cell r="E1497">
            <v>38.64</v>
          </cell>
          <cell r="F1497" t="str">
            <v>EMLURB</v>
          </cell>
        </row>
        <row r="1498">
          <cell r="A1498" t="str">
            <v/>
          </cell>
          <cell r="D1498">
            <v>0</v>
          </cell>
        </row>
        <row r="1499">
          <cell r="A1499" t="str">
            <v>12.02.020</v>
          </cell>
          <cell r="B1499" t="str">
            <v>FORNECIMENTO E ASSENTAMENTO DE FORROPACOTE DA EUCATEX, PADRAO LISO, MONTADO COM PERFIS APARENTES DE ALUMINIO ANODIZADO.</v>
          </cell>
          <cell r="C1499" t="str">
            <v>m2</v>
          </cell>
          <cell r="D1499">
            <v>51.050000000000004</v>
          </cell>
          <cell r="E1499">
            <v>40.840000000000003</v>
          </cell>
          <cell r="F1499" t="str">
            <v>EMLURB</v>
          </cell>
        </row>
        <row r="1500">
          <cell r="A1500" t="str">
            <v/>
          </cell>
          <cell r="D1500">
            <v>0</v>
          </cell>
        </row>
        <row r="1501">
          <cell r="A1501" t="str">
            <v>12.03.011</v>
          </cell>
          <cell r="B1501" t="str">
            <v>FORNECIMENTO E INSTALAÇÃO DE FORRO DE PVC COM RÉGUAS DE 100X6000MM, ENCAIXADOS ENTRE SI E FIXADOS COM ESTRUTURA AUXILIAR GALVANIZADA E ARAME GALVANIZADO, INCLUINDO ARREMATE EM PVC.</v>
          </cell>
          <cell r="C1501" t="str">
            <v>m2</v>
          </cell>
          <cell r="D1501">
            <v>33.662500000000001</v>
          </cell>
          <cell r="E1501">
            <v>26.93</v>
          </cell>
          <cell r="F1501" t="str">
            <v>SEDUC</v>
          </cell>
        </row>
        <row r="1502">
          <cell r="A1502" t="str">
            <v/>
          </cell>
          <cell r="D1502">
            <v>0</v>
          </cell>
        </row>
        <row r="1503">
          <cell r="A1503" t="str">
            <v>12.03.013</v>
          </cell>
          <cell r="B1503" t="str">
            <v>FORNECIMENTO E INSTALAÇÃO DE FORRO DE PVC COM REGUAS DE 200MM DE LARGURA ENCAIXADOS ENTRE SI E FIXADOS COM ESTRUTURA AUXILIAR GALVANIZADA E ARAME GALVANIZADO, INCLUINDO ARREMATE PARA FORRO EM PVC.</v>
          </cell>
          <cell r="C1503" t="str">
            <v>m2</v>
          </cell>
          <cell r="D1503">
            <v>33.237499999999997</v>
          </cell>
          <cell r="E1503">
            <v>26.59</v>
          </cell>
          <cell r="F1503" t="str">
            <v>SEDUC</v>
          </cell>
        </row>
        <row r="1504">
          <cell r="A1504" t="str">
            <v/>
          </cell>
          <cell r="D1504">
            <v>0</v>
          </cell>
        </row>
        <row r="1505">
          <cell r="A1505" t="str">
            <v>12.03.020</v>
          </cell>
          <cell r="B1505" t="str">
            <v>REINSTALAÇÃO DE FORRO EM PVC, EXISTENTE.</v>
          </cell>
          <cell r="C1505" t="str">
            <v>m2</v>
          </cell>
          <cell r="D1505">
            <v>10.700000000000001</v>
          </cell>
          <cell r="E1505">
            <v>8.56</v>
          </cell>
          <cell r="F1505" t="str">
            <v>SEDUC</v>
          </cell>
        </row>
        <row r="1506">
          <cell r="A1506" t="str">
            <v/>
          </cell>
          <cell r="D1506">
            <v>0</v>
          </cell>
        </row>
        <row r="1507">
          <cell r="A1507" t="str">
            <v>12.04.011</v>
          </cell>
          <cell r="B1507" t="str">
            <v>FORRO COM TÁBUAS DE 10X1CM, FIXADA EM CAIBROS DE 5X6CM ESPAÇADO DE 50CM.</v>
          </cell>
          <cell r="C1507" t="str">
            <v>m2</v>
          </cell>
          <cell r="D1507">
            <v>83.337500000000006</v>
          </cell>
          <cell r="E1507">
            <v>66.67</v>
          </cell>
          <cell r="F1507" t="str">
            <v>SEDUC</v>
          </cell>
        </row>
        <row r="1508">
          <cell r="A1508" t="str">
            <v/>
          </cell>
          <cell r="D1508">
            <v>0</v>
          </cell>
        </row>
        <row r="1509">
          <cell r="A1509" t="str">
            <v>12.05.010</v>
          </cell>
          <cell r="B1509" t="str">
            <v>FORNECIMENTO E INSTALAÇÃO DE FORRO ACÚSTICO EM FIBRA MINERAL (MARCA ARMSTRONG - LINHA ENCORE OU SIMILAR), EM PERFIS TIPO "T" DE AÇO GALVANIZADO COM PINTURA A BASE DE POLIÉSTER.</v>
          </cell>
          <cell r="C1509" t="str">
            <v>m2</v>
          </cell>
          <cell r="D1509">
            <v>58.8125</v>
          </cell>
          <cell r="E1509">
            <v>47.05</v>
          </cell>
          <cell r="F1509" t="str">
            <v>SEDUC</v>
          </cell>
        </row>
        <row r="1510">
          <cell r="A1510" t="str">
            <v/>
          </cell>
          <cell r="D1510">
            <v>0</v>
          </cell>
        </row>
        <row r="1511">
          <cell r="A1511" t="str">
            <v>12.06.010</v>
          </cell>
          <cell r="B1511" t="str">
            <v>FORNECIMENTO E INSTALAÇÃO DE FORRO LUXALON</v>
          </cell>
          <cell r="C1511" t="str">
            <v>m2</v>
          </cell>
          <cell r="D1511">
            <v>228.33749999999998</v>
          </cell>
          <cell r="E1511">
            <v>182.67</v>
          </cell>
          <cell r="F1511" t="str">
            <v>SEDUC</v>
          </cell>
        </row>
        <row r="1512">
          <cell r="A1512" t="str">
            <v/>
          </cell>
          <cell r="D1512">
            <v>0</v>
          </cell>
        </row>
        <row r="1513">
          <cell r="A1513" t="str">
            <v>12.07.010</v>
          </cell>
          <cell r="B1513" t="str">
            <v>FORNECIMENTO E INSTALAÇÃO DE ESTRUTURA AUXILIAR EM CABO DE AÇO DE 5/16", PARABOLT5/16", PORCA SEXTAVADADE 1/4", CASTANHA DE 5/16" E ESTICADOR DE 5/16", PARA O FORRO DE PVC E CABEAMENTO ELÉTRICO NA ESCOLA TÉCNICA DE JABOATÃO.</v>
          </cell>
          <cell r="C1513" t="str">
            <v>m2</v>
          </cell>
          <cell r="D1513">
            <v>34.25</v>
          </cell>
          <cell r="E1513">
            <v>27.4</v>
          </cell>
          <cell r="F1513" t="str">
            <v>SEE</v>
          </cell>
        </row>
        <row r="1514">
          <cell r="A1514" t="str">
            <v/>
          </cell>
          <cell r="D1514">
            <v>0</v>
          </cell>
        </row>
        <row r="1515">
          <cell r="A1515" t="str">
            <v>13.00.000</v>
          </cell>
          <cell r="B1515" t="str">
            <v>PISOS</v>
          </cell>
          <cell r="D1515">
            <v>0</v>
          </cell>
        </row>
        <row r="1516">
          <cell r="A1516" t="str">
            <v/>
          </cell>
          <cell r="D1516">
            <v>0</v>
          </cell>
        </row>
        <row r="1517">
          <cell r="A1517" t="str">
            <v>13.01.010</v>
          </cell>
          <cell r="B1517" t="str">
            <v>LASTRO DE PISO COM 10,0 CM DE ESPESSURA EM CONCRETO 1:4:8.</v>
          </cell>
          <cell r="C1517" t="str">
            <v>m2</v>
          </cell>
          <cell r="D1517">
            <v>37.962499999999999</v>
          </cell>
          <cell r="E1517">
            <v>30.37</v>
          </cell>
          <cell r="F1517" t="str">
            <v>EMLURB</v>
          </cell>
        </row>
        <row r="1518">
          <cell r="A1518" t="str">
            <v/>
          </cell>
          <cell r="D1518">
            <v>0</v>
          </cell>
        </row>
        <row r="1519">
          <cell r="A1519" t="str">
            <v>13.01.020</v>
          </cell>
          <cell r="B1519" t="str">
            <v>LASTRO DE PISO COM A UTILIZACAO DE ADITIVO IMPERMEABILIZANTE - SIKA 1, COM 10,0 CM DE ESPESSURA EM CONCRETO 1:4:8.</v>
          </cell>
          <cell r="C1519" t="str">
            <v>m2</v>
          </cell>
          <cell r="D1519">
            <v>55.762500000000003</v>
          </cell>
          <cell r="E1519">
            <v>44.61</v>
          </cell>
          <cell r="F1519" t="str">
            <v>EMLURB</v>
          </cell>
        </row>
        <row r="1520">
          <cell r="A1520" t="str">
            <v/>
          </cell>
          <cell r="D1520">
            <v>0</v>
          </cell>
        </row>
        <row r="1521">
          <cell r="A1521" t="str">
            <v>13.01.030</v>
          </cell>
          <cell r="B1521" t="str">
            <v>LASTRO DE PISO COM 5,0 CM DE ESPESSURA EM CONCRETO 1:4:8.</v>
          </cell>
          <cell r="C1521" t="str">
            <v>m2</v>
          </cell>
          <cell r="D1521">
            <v>20.425000000000001</v>
          </cell>
          <cell r="E1521">
            <v>16.34</v>
          </cell>
          <cell r="F1521" t="str">
            <v>EMLURB</v>
          </cell>
        </row>
        <row r="1522">
          <cell r="A1522" t="str">
            <v/>
          </cell>
          <cell r="D1522">
            <v>0</v>
          </cell>
        </row>
        <row r="1523">
          <cell r="A1523" t="str">
            <v>13.01.040</v>
          </cell>
          <cell r="B1523" t="str">
            <v>LASTRO DE PISO , COM A UTILIZACAO DE ADITIVO IMPERMEABILIZANTE - SIKA 1, COM 5,0 CM DE ESPESSURA EM CONCRETO 1:4:8.</v>
          </cell>
          <cell r="C1523" t="str">
            <v>m2</v>
          </cell>
          <cell r="D1523">
            <v>29.325000000000003</v>
          </cell>
          <cell r="E1523">
            <v>23.46</v>
          </cell>
          <cell r="F1523" t="str">
            <v>EMLURB</v>
          </cell>
        </row>
        <row r="1524">
          <cell r="A1524" t="str">
            <v/>
          </cell>
          <cell r="D1524">
            <v>0</v>
          </cell>
        </row>
        <row r="1525">
          <cell r="A1525" t="str">
            <v>13.02.010</v>
          </cell>
          <cell r="B1525" t="str">
            <v>REGULARIZACAO DE CONTRA-PISO PARA REVESTIMENTO DE PISOS COM TACOS, ALCATIFAS, PAVIFLEX, ETC. EMPREGANDO ARGAMASSA DE CIMENTO E AREIA NO TRACO 1:4, COM 3,0 CM DE ESPESSURA.</v>
          </cell>
          <cell r="C1525" t="str">
            <v>m2</v>
          </cell>
          <cell r="D1525">
            <v>19.262499999999999</v>
          </cell>
          <cell r="E1525">
            <v>15.41</v>
          </cell>
          <cell r="F1525" t="str">
            <v>EMLURB</v>
          </cell>
        </row>
        <row r="1526">
          <cell r="A1526" t="str">
            <v/>
          </cell>
          <cell r="D1526">
            <v>0</v>
          </cell>
        </row>
        <row r="1527">
          <cell r="A1527" t="str">
            <v>13.02.015</v>
          </cell>
          <cell r="B1527" t="str">
            <v>ESTANHAMENTO DE PISO UTILIZANDO PASTA DE CIMENTO.</v>
          </cell>
          <cell r="C1527" t="str">
            <v>m2</v>
          </cell>
          <cell r="D1527">
            <v>1.625</v>
          </cell>
          <cell r="E1527">
            <v>1.3</v>
          </cell>
          <cell r="F1527" t="str">
            <v>SEDUC</v>
          </cell>
        </row>
        <row r="1528">
          <cell r="A1528" t="str">
            <v/>
          </cell>
          <cell r="D1528">
            <v>0</v>
          </cell>
        </row>
        <row r="1529">
          <cell r="A1529" t="str">
            <v>13.03.010</v>
          </cell>
          <cell r="B1529" t="str">
            <v>PISO CIMENTADO COM ARGAMASSA DE CIMENTO E AREIA NO TRACO 1:3, COM 2,0 CM DE ESPESSURA, E COM ACABAMENTO LISO.</v>
          </cell>
          <cell r="C1529" t="str">
            <v>m2</v>
          </cell>
          <cell r="D1529">
            <v>21.112500000000001</v>
          </cell>
          <cell r="E1529">
            <v>16.89</v>
          </cell>
          <cell r="F1529" t="str">
            <v>EMLURB</v>
          </cell>
        </row>
        <row r="1530">
          <cell r="A1530" t="str">
            <v/>
          </cell>
          <cell r="D1530">
            <v>0</v>
          </cell>
        </row>
        <row r="1531">
          <cell r="A1531" t="str">
            <v>13.03.020</v>
          </cell>
          <cell r="B1531" t="str">
            <v>PISO CIMENTADO COM ARGAMASSA DE CIMENTO E AREIA NO TRACO 1:3, COM 2,0 CM DE ESPESSURA E JUNTAS DE VIDRO FORMANDO QUADROS DE 1,0 X 1,0 M, E COM ACABAMENTO LISO.</v>
          </cell>
          <cell r="C1531" t="str">
            <v>m2</v>
          </cell>
          <cell r="D1531">
            <v>24.237500000000001</v>
          </cell>
          <cell r="E1531">
            <v>19.39</v>
          </cell>
          <cell r="F1531" t="str">
            <v>EMLURB</v>
          </cell>
        </row>
        <row r="1532">
          <cell r="A1532" t="str">
            <v/>
          </cell>
          <cell r="D1532">
            <v>0</v>
          </cell>
        </row>
        <row r="1533">
          <cell r="A1533" t="str">
            <v>13.03.030</v>
          </cell>
          <cell r="B1533" t="str">
            <v>PISO CIMENTADO COM ARGAMASSA DE CIMENTO E AREIA NO TRACO 1:3 , COM 2,0 CM DE ESPESSURA E JUNTAS DE MADEIRA FORMANDO QUADROS DE 2,0 X 2,0 M, E COM ACABAMENTO LISO.</v>
          </cell>
          <cell r="C1533" t="str">
            <v>m2</v>
          </cell>
          <cell r="D1533">
            <v>23.3125</v>
          </cell>
          <cell r="E1533">
            <v>18.649999999999999</v>
          </cell>
          <cell r="F1533" t="str">
            <v>EMLURB</v>
          </cell>
        </row>
        <row r="1534">
          <cell r="A1534" t="str">
            <v/>
          </cell>
          <cell r="D1534">
            <v>0</v>
          </cell>
        </row>
        <row r="1535">
          <cell r="A1535" t="str">
            <v>13.03.040</v>
          </cell>
          <cell r="B1535" t="str">
            <v>PISO CIMENTADO COM ARGAMASSA DE CIMENTO E AREIA NO TRACO 1:4 , COM 1,5 CM DE ESPESSURA E COM ACABAMENTO LISO.</v>
          </cell>
          <cell r="C1535" t="str">
            <v>m2</v>
          </cell>
          <cell r="D1535">
            <v>18.574999999999999</v>
          </cell>
          <cell r="E1535">
            <v>14.86</v>
          </cell>
          <cell r="F1535" t="str">
            <v>EMLURB</v>
          </cell>
        </row>
        <row r="1536">
          <cell r="A1536" t="str">
            <v/>
          </cell>
          <cell r="D1536">
            <v>0</v>
          </cell>
        </row>
        <row r="1537">
          <cell r="A1537" t="str">
            <v>13.03.051</v>
          </cell>
          <cell r="B1537" t="str">
            <v>PISO CIMENTADO COM ARGAMASSA DE CIMENTO E AREIA NO TRAÇO 1:4, COM 1,5CM DE ESPESSURA E JUNTAS DE PLÁSTICO RETA DE 20X3MM FORMANDO QUADROS DE 2,00X2,00M, E COM ACABAMENTO LISO.</v>
          </cell>
          <cell r="C1537" t="str">
            <v>m2</v>
          </cell>
          <cell r="D1537">
            <v>24.15</v>
          </cell>
          <cell r="E1537">
            <v>19.32</v>
          </cell>
          <cell r="F1537" t="str">
            <v>SEDUC</v>
          </cell>
        </row>
        <row r="1538">
          <cell r="A1538" t="str">
            <v/>
          </cell>
          <cell r="D1538">
            <v>0</v>
          </cell>
        </row>
        <row r="1539">
          <cell r="A1539" t="str">
            <v>13.03.052</v>
          </cell>
          <cell r="B1539" t="str">
            <v>PISO CIMENTADO ÁSPERO PARA CALÇADAS TRAÇO 1:4, ESPESSURA 2CM.</v>
          </cell>
          <cell r="C1539" t="str">
            <v>m2</v>
          </cell>
          <cell r="D1539">
            <v>18.787499999999998</v>
          </cell>
          <cell r="E1539">
            <v>15.03</v>
          </cell>
          <cell r="F1539" t="str">
            <v>SEDUC</v>
          </cell>
        </row>
        <row r="1540">
          <cell r="A1540" t="str">
            <v/>
          </cell>
          <cell r="D1540">
            <v>0</v>
          </cell>
        </row>
        <row r="1541">
          <cell r="A1541" t="str">
            <v>13.03.060</v>
          </cell>
          <cell r="B1541" t="str">
            <v>PISO EM LENCOL DE GRANITO ARTIFICIAL ( MARMORITE ) COM JUNTAS DE VIDRO, FORMANDO QUADROS DE 1,0 X 1,0 M, NA COR BRANCA. (OBS. DA SE: PREÇO INCLUSIVE COM REGULARIZAÇÃO)</v>
          </cell>
          <cell r="C1541" t="str">
            <v>m2</v>
          </cell>
          <cell r="D1541">
            <v>65.174999999999997</v>
          </cell>
          <cell r="E1541">
            <v>52.14</v>
          </cell>
          <cell r="F1541" t="str">
            <v>EMLURB</v>
          </cell>
        </row>
        <row r="1542">
          <cell r="A1542" t="str">
            <v/>
          </cell>
          <cell r="D1542">
            <v>0</v>
          </cell>
        </row>
        <row r="1543">
          <cell r="A1543" t="str">
            <v>13.03.070</v>
          </cell>
          <cell r="B1543" t="str">
            <v>PISO EM LENCOL DE GRANITO ARTIFICIAL ( MARMORITE ) COM JUNTAS DE VIDRO, FORMANDO QUADROS DE 1,0 X 1,0 M, NA COR CINZA. (OBS. DA SE: PREÇO INCLUSIVE COM REGULARIZAÇÃO)</v>
          </cell>
          <cell r="C1543" t="str">
            <v>m2</v>
          </cell>
          <cell r="D1543">
            <v>51.475000000000001</v>
          </cell>
          <cell r="E1543">
            <v>41.18</v>
          </cell>
          <cell r="F1543" t="str">
            <v>EMLURB</v>
          </cell>
        </row>
        <row r="1544">
          <cell r="A1544" t="str">
            <v/>
          </cell>
          <cell r="D1544">
            <v>0</v>
          </cell>
        </row>
        <row r="1545">
          <cell r="A1545" t="str">
            <v>13.03.080</v>
          </cell>
          <cell r="B1545" t="str">
            <v>PISO EM LENCOL DE GRANITO ARTIFICIAL ( MARMORITE ) COM JUNTAS DE VIDRO, FORMANDO QUADROS DE 1,0 X 1,0 M, NA COR PRETA OU VERMELHA. (OBS. DA SE: PREÇO INCLUSIVE COM REGULARIZAÇÃO)</v>
          </cell>
          <cell r="C1545" t="str">
            <v>m2</v>
          </cell>
          <cell r="D1545">
            <v>57.975000000000001</v>
          </cell>
          <cell r="E1545">
            <v>46.38</v>
          </cell>
          <cell r="F1545" t="str">
            <v>EMLURB</v>
          </cell>
        </row>
        <row r="1546">
          <cell r="A1546" t="str">
            <v/>
          </cell>
          <cell r="D1546">
            <v>0</v>
          </cell>
        </row>
        <row r="1547">
          <cell r="A1547" t="str">
            <v>13.03.090</v>
          </cell>
          <cell r="B1547" t="str">
            <v>PISO EM LENCOL DE GRANITO ARTIFICIAL ( MARMORITE ) COM JUNTAS DE PLASTICO , FORMANDO QUADROS DE 1,0 X 1,0 M, NA COR BRANCA. (OBS. DA SE: PREÇO INCLUSIVE COM REGULARIZAÇÃO)</v>
          </cell>
          <cell r="C1547" t="str">
            <v>m2</v>
          </cell>
          <cell r="D1547">
            <v>66.3</v>
          </cell>
          <cell r="E1547">
            <v>53.04</v>
          </cell>
          <cell r="F1547" t="str">
            <v>EMLURB</v>
          </cell>
        </row>
        <row r="1548">
          <cell r="A1548" t="str">
            <v/>
          </cell>
          <cell r="D1548">
            <v>0</v>
          </cell>
        </row>
        <row r="1549">
          <cell r="A1549" t="str">
            <v>13.03.100</v>
          </cell>
          <cell r="B1549" t="str">
            <v>PISO EM LENCOL DE GRANITO ARTIFICIAL ( MARMORITE ) COM JUNTAS DE PLASTICO , FORMANDO QUADROS DE 1,0 X 1,0 M, NA COR CINZA. (OBS. DA SE: PREÇO INCLUSIVE COM REGULARIZAÇÃO)</v>
          </cell>
          <cell r="C1549" t="str">
            <v>m2</v>
          </cell>
          <cell r="D1549">
            <v>52.599999999999994</v>
          </cell>
          <cell r="E1549">
            <v>42.08</v>
          </cell>
          <cell r="F1549" t="str">
            <v>EMLURB</v>
          </cell>
        </row>
        <row r="1550">
          <cell r="A1550" t="str">
            <v/>
          </cell>
          <cell r="D1550">
            <v>0</v>
          </cell>
        </row>
        <row r="1551">
          <cell r="A1551" t="str">
            <v>13.03.110</v>
          </cell>
          <cell r="B1551" t="str">
            <v>PISO EM LENCOL DE GRANITO ARTIFICIAL ( MARMORITE ) COM JUNTAS DE PLASTICO , FORMANDO QUADROS DE 1,0 X 1,0 M,NA COR PRETA OU VERMELHA. (OBS. DA SE: PREÇO INCLUSIVE COM REGULARIZAÇÃO)</v>
          </cell>
          <cell r="C1551" t="str">
            <v>m2</v>
          </cell>
          <cell r="D1551">
            <v>59.1</v>
          </cell>
          <cell r="E1551">
            <v>47.28</v>
          </cell>
          <cell r="F1551" t="str">
            <v>EMLURB</v>
          </cell>
        </row>
        <row r="1552">
          <cell r="A1552" t="str">
            <v/>
          </cell>
          <cell r="D1552">
            <v>0</v>
          </cell>
        </row>
        <row r="1553">
          <cell r="A1553" t="str">
            <v>13.03.121</v>
          </cell>
          <cell r="B1553" t="str">
            <v>LIXAMENTO E POLIMENTO COM ESMERILHADEIRA EM PISO GRANILITE EXISTENTE, PARA ÁREA ACIMA DE 50M2.</v>
          </cell>
          <cell r="C1553" t="str">
            <v>m2</v>
          </cell>
          <cell r="D1553">
            <v>7.5</v>
          </cell>
          <cell r="E1553">
            <v>6</v>
          </cell>
          <cell r="F1553" t="str">
            <v>SEDUC</v>
          </cell>
        </row>
        <row r="1554">
          <cell r="A1554" t="str">
            <v/>
          </cell>
          <cell r="D1554">
            <v>0</v>
          </cell>
        </row>
        <row r="1555">
          <cell r="A1555" t="str">
            <v>13.03.130</v>
          </cell>
          <cell r="B1555" t="str">
            <v>PISO CERAMICO COMUM,TIPO A, 20X20CM, PEI 3 ASSENTADO COM ARGAMASSA DE CIMENTO E AREIA NO TRACO 1:6, COM 2CM DE ESPESSURA INCLUSIVE REJUNTE.</v>
          </cell>
          <cell r="C1555" t="str">
            <v>m2</v>
          </cell>
          <cell r="D1555">
            <v>40.462499999999999</v>
          </cell>
          <cell r="E1555">
            <v>32.369999999999997</v>
          </cell>
          <cell r="F1555" t="str">
            <v>EMLURB</v>
          </cell>
        </row>
        <row r="1556">
          <cell r="A1556" t="str">
            <v/>
          </cell>
          <cell r="D1556">
            <v>0</v>
          </cell>
        </row>
        <row r="1557">
          <cell r="A1557" t="str">
            <v>13.03.140</v>
          </cell>
          <cell r="B1557" t="str">
            <v>PISO CERAMICO COMUM,TIPO A, 20X20CM, PEI 3 ASSENTADO COM ARGAMASSA PRE-FABRICADA DE CIMENTO COLANTE INCLUSIVE REJUNTE.</v>
          </cell>
          <cell r="C1557" t="str">
            <v>m2</v>
          </cell>
          <cell r="D1557">
            <v>26.625</v>
          </cell>
          <cell r="E1557">
            <v>21.3</v>
          </cell>
          <cell r="F1557" t="str">
            <v>EMLURB</v>
          </cell>
        </row>
        <row r="1558">
          <cell r="A1558" t="str">
            <v/>
          </cell>
          <cell r="D1558">
            <v>0</v>
          </cell>
        </row>
        <row r="1559">
          <cell r="A1559" t="str">
            <v>13.03.144</v>
          </cell>
          <cell r="B1559" t="str">
            <v>PISO CERÂMICO FABRICAÇÃO ELIANE CARGO PLUS - BONE, AD ( ANTIDERRAPANTE ), PEI 5, COM PLACAS DE 31X31CM E ESPESSURA DE 5MM, OU SIMILAR, ASSENTADAS COM ARGAMASSA PRÉ-FABRICADA DE CIMENTO COLANTE, INCLUSIVE REJUNTAMENTO COM JUNTAS DE 6MM.</v>
          </cell>
          <cell r="C1559" t="str">
            <v>m2</v>
          </cell>
          <cell r="D1559">
            <v>39.125</v>
          </cell>
          <cell r="E1559">
            <v>31.3</v>
          </cell>
          <cell r="F1559" t="str">
            <v>SEDUC</v>
          </cell>
        </row>
        <row r="1560">
          <cell r="A1560" t="str">
            <v/>
          </cell>
          <cell r="D1560">
            <v>0</v>
          </cell>
        </row>
        <row r="1561">
          <cell r="A1561" t="str">
            <v>13.03.145</v>
          </cell>
          <cell r="B1561" t="str">
            <v>PISO CERÂMICO ESMALTADA PARA PISO, FABRICAÇÃO PORTO RICO, PEI 5, COM PLACAS DE (30X30) CM2, ASSENTADA COM ARGAMASSA PRÉ-FABRICADA DE CIMENTO COLANTE, INCLUSIVE REJUNTAMENTO</v>
          </cell>
          <cell r="C1561" t="str">
            <v>m2</v>
          </cell>
          <cell r="D1561">
            <v>26.8</v>
          </cell>
          <cell r="E1561">
            <v>21.44</v>
          </cell>
          <cell r="F1561" t="str">
            <v>SEDUC</v>
          </cell>
        </row>
        <row r="1562">
          <cell r="A1562" t="str">
            <v/>
          </cell>
          <cell r="D1562">
            <v>0</v>
          </cell>
        </row>
        <row r="1563">
          <cell r="A1563" t="str">
            <v>13.03.146</v>
          </cell>
          <cell r="B1563" t="str">
            <v>PISO CERÂMICO 32 x 32 CM, ELIZABETH OU SIMILAR, PEI 5, ASSENTADO COM ARGAMASSA PRÉ-FABRICADA DE CIMENTO COLANTE, INCLUSIVE REJUNTAMENTO.</v>
          </cell>
          <cell r="C1563" t="str">
            <v>m2</v>
          </cell>
          <cell r="D1563">
            <v>30.625</v>
          </cell>
          <cell r="E1563">
            <v>24.5</v>
          </cell>
          <cell r="F1563" t="str">
            <v>SEDUC</v>
          </cell>
        </row>
        <row r="1564">
          <cell r="A1564" t="str">
            <v/>
          </cell>
          <cell r="D1564">
            <v>0</v>
          </cell>
        </row>
        <row r="1565">
          <cell r="A1565" t="str">
            <v>13.03.147</v>
          </cell>
          <cell r="B1565" t="str">
            <v>PISO CERÂMICO 32 x 32 CM, ELIZABETH OU SIMILAR, PEI 5, ASSENTADO COM ARGAMASSA PISO SOBRE PISO INTERNO QUARTZOLIT OU SIMILAR, INCLUSIVE REJUNTAMENTO.</v>
          </cell>
          <cell r="C1565" t="str">
            <v>m2</v>
          </cell>
          <cell r="D1565">
            <v>45.012499999999996</v>
          </cell>
          <cell r="E1565">
            <v>36.01</v>
          </cell>
          <cell r="F1565" t="str">
            <v>SEDUC</v>
          </cell>
        </row>
        <row r="1566">
          <cell r="A1566" t="str">
            <v/>
          </cell>
          <cell r="D1566">
            <v>0</v>
          </cell>
        </row>
        <row r="1567">
          <cell r="A1567" t="str">
            <v>13.03.150</v>
          </cell>
          <cell r="B1567" t="str">
            <v>PISO PAVIFLEX COM 2 MM DE ESPESSURA, SOBRE BASE REGULARIZADA JA PRONTA.</v>
          </cell>
          <cell r="C1567" t="str">
            <v>m2</v>
          </cell>
          <cell r="D1567">
            <v>53.8</v>
          </cell>
          <cell r="E1567">
            <v>43.04</v>
          </cell>
          <cell r="F1567" t="str">
            <v>EMLURB</v>
          </cell>
        </row>
        <row r="1568">
          <cell r="A1568" t="str">
            <v/>
          </cell>
          <cell r="D1568">
            <v>0</v>
          </cell>
        </row>
        <row r="1569">
          <cell r="A1569" t="str">
            <v>13.03.160</v>
          </cell>
          <cell r="B1569" t="str">
            <v>PISO PAVIFLEX COM 2 MM DE ESPESSURA, INCLUSIVE BASE REGULARIZADA DE ARGAMASSA DE CIMENTO E AREIA NO TRACO 1:4,COM 3,0 CM DE ESPESSURA.</v>
          </cell>
          <cell r="C1569" t="str">
            <v>m2</v>
          </cell>
          <cell r="D1569">
            <v>73.0625</v>
          </cell>
          <cell r="E1569">
            <v>58.45</v>
          </cell>
          <cell r="F1569" t="str">
            <v>EMLURB</v>
          </cell>
        </row>
        <row r="1570">
          <cell r="A1570" t="str">
            <v/>
          </cell>
          <cell r="D1570">
            <v>0</v>
          </cell>
        </row>
        <row r="1571">
          <cell r="A1571" t="str">
            <v>13.03.161</v>
          </cell>
          <cell r="B1571" t="str">
            <v>FORNECIMENTO E INSTALAÇÃO DE PAVIFLEX COM 3,2CM DE ESPESSURA, LINHA DINAMIC OU SIMILAR.</v>
          </cell>
          <cell r="C1571" t="str">
            <v>m2</v>
          </cell>
          <cell r="D1571">
            <v>82.3125</v>
          </cell>
          <cell r="E1571">
            <v>65.849999999999994</v>
          </cell>
          <cell r="F1571" t="str">
            <v>SEDUC</v>
          </cell>
        </row>
        <row r="1572">
          <cell r="A1572" t="str">
            <v/>
          </cell>
          <cell r="D1572">
            <v>0</v>
          </cell>
        </row>
        <row r="1573">
          <cell r="A1573" t="str">
            <v>13.03.162</v>
          </cell>
          <cell r="B1573" t="str">
            <v>FORNECIMENTO E INSTALAÇÃO DE MANTA PAVIFLOR COM 2,00MM DE ESPESSURA, LINHA PRISMA OU SIMILAR.</v>
          </cell>
          <cell r="C1573" t="str">
            <v>m2</v>
          </cell>
          <cell r="D1573">
            <v>83.037500000000009</v>
          </cell>
          <cell r="E1573">
            <v>66.430000000000007</v>
          </cell>
          <cell r="F1573" t="str">
            <v>SEDUC</v>
          </cell>
        </row>
        <row r="1574">
          <cell r="A1574" t="str">
            <v/>
          </cell>
          <cell r="D1574">
            <v>0</v>
          </cell>
        </row>
        <row r="1575">
          <cell r="A1575" t="str">
            <v>13.03.170</v>
          </cell>
          <cell r="B1575" t="str">
            <v>PISO INDUSTRIAL DURBETON , KORODUR OU SIMILAR DE ALTA RESISTENCIA COM 8 MM DE ESPESSURA,COM JUNTAS DE PLASTICO FORMANDO QUADROS DE 1,0 X 1,0 M , NA COR CINZA NATURAL E COM ACABAMENTO DESEMPENADO, INCLUSIVE BASE REGULARIZADA.</v>
          </cell>
          <cell r="C1575" t="str">
            <v>m2</v>
          </cell>
          <cell r="D1575">
            <v>46.8125</v>
          </cell>
          <cell r="E1575">
            <v>37.450000000000003</v>
          </cell>
          <cell r="F1575" t="str">
            <v>EMLURB</v>
          </cell>
        </row>
        <row r="1576">
          <cell r="A1576" t="str">
            <v/>
          </cell>
          <cell r="D1576">
            <v>0</v>
          </cell>
        </row>
        <row r="1577">
          <cell r="A1577" t="str">
            <v>13.03.180</v>
          </cell>
          <cell r="B1577" t="str">
            <v>PISO INDUSTRIAL DURBETON , KORODUR OU SIMILAR DE ALTA RESISTENCIA COM 8 MM DE ESPESSURA,COM JUNTAS DE PLASTICO FORMANDO QUADROS DE 1,0 X 1,0 M , NA COR CINZA NATURAL E COM ACABAMENTO LEVEMENTE RASPADO, INCLUSIVE BASE REGULARIZADA.</v>
          </cell>
          <cell r="C1577" t="str">
            <v>m2</v>
          </cell>
          <cell r="D1577">
            <v>55.412499999999994</v>
          </cell>
          <cell r="E1577">
            <v>44.33</v>
          </cell>
          <cell r="F1577" t="str">
            <v>EMLURB</v>
          </cell>
        </row>
        <row r="1578">
          <cell r="A1578" t="str">
            <v/>
          </cell>
          <cell r="D1578">
            <v>0</v>
          </cell>
        </row>
        <row r="1579">
          <cell r="A1579" t="str">
            <v>13.03.190</v>
          </cell>
          <cell r="B1579" t="str">
            <v>PISO INDUSTRIAL DURBETON , KORODUR OU SIMILAR DE ALTA RESISTENCIA COM 8 MM DE ESPESSURA,COM JUNTAS DE PLASTICO FORMANDO QUADROS DE 1,0 X 1,0 M , NA COR CINZA NATURAL E COM ACABAMENTO RASPADO POLIDO, INCLUSIVE BASE REGULARIZADA.</v>
          </cell>
          <cell r="C1579" t="str">
            <v>m2</v>
          </cell>
          <cell r="D1579">
            <v>61.125</v>
          </cell>
          <cell r="E1579">
            <v>48.9</v>
          </cell>
          <cell r="F1579" t="str">
            <v>EMLURB</v>
          </cell>
        </row>
        <row r="1580">
          <cell r="A1580" t="str">
            <v/>
          </cell>
          <cell r="D1580">
            <v>0</v>
          </cell>
        </row>
        <row r="1581">
          <cell r="A1581" t="str">
            <v>13.03.200</v>
          </cell>
          <cell r="B1581" t="str">
            <v>PISO INDUSTRIAL DURBETON , KORODUR OU SIMILAR DE ALTA RESISTENCIA COM 8 MM DE ESPESSURA,COM JUNTAS DE PLASTICO FORMANDO QUADROS DE 1,0 X 1,0 M , NA COR AMARELA, PRETA, MARROM OU VERMELHA E COM ACABAMENTO DESEMPENADO, INCLUSIVE BASE REGULARIZADA.</v>
          </cell>
          <cell r="C1581" t="str">
            <v>m2</v>
          </cell>
          <cell r="D1581">
            <v>50.1875</v>
          </cell>
          <cell r="E1581">
            <v>40.15</v>
          </cell>
          <cell r="F1581" t="str">
            <v>EMLURB</v>
          </cell>
        </row>
        <row r="1582">
          <cell r="A1582" t="str">
            <v/>
          </cell>
          <cell r="D1582">
            <v>0</v>
          </cell>
        </row>
        <row r="1583">
          <cell r="A1583" t="str">
            <v>13.03.210</v>
          </cell>
          <cell r="B1583" t="str">
            <v>PISO INDUSTRIAL DURBETON , KORODUR OU SIMILAR DE ALTA RESISTENCIA COM 8 MM DE ESPESSURA,COM JUNTAS DE PLASTICO FORMANDO QUADROS DE 1,0 X 1,0 M , NA COR AMARELA, PRETA, MARROM OU VERMELHA E COM ACABAMENTO LEVEMENTE RASPADO, INCLUSIVE BASE REGULARIZADA.</v>
          </cell>
          <cell r="C1583" t="str">
            <v>m2</v>
          </cell>
          <cell r="D1583">
            <v>58.787500000000001</v>
          </cell>
          <cell r="E1583">
            <v>47.03</v>
          </cell>
          <cell r="F1583" t="str">
            <v>EMLURB</v>
          </cell>
        </row>
        <row r="1584">
          <cell r="A1584" t="str">
            <v/>
          </cell>
          <cell r="D1584">
            <v>0</v>
          </cell>
        </row>
        <row r="1585">
          <cell r="A1585" t="str">
            <v>13.03.220</v>
          </cell>
          <cell r="B1585" t="str">
            <v>PISO INDUSTRIAL DURBETON , KORODUR OU SIMILAR DE ALTA RESISTENCIA COM 8 MM DE ESPESSURA,COM JUNTAS DE PLASTICO FORMANDO QUADROS DE 1,0 X 1,0 M , NA COR AMARELA, PRETA, MARROM OU VERMELHA E COM ACABAMENTO RASPADO POLIDO, INCLUSIVE BASE REGULARIZADA.</v>
          </cell>
          <cell r="C1585" t="str">
            <v>m2</v>
          </cell>
          <cell r="D1585">
            <v>64.5</v>
          </cell>
          <cell r="E1585">
            <v>51.6</v>
          </cell>
          <cell r="F1585" t="str">
            <v>EMLURB</v>
          </cell>
        </row>
        <row r="1586">
          <cell r="A1586" t="str">
            <v/>
          </cell>
          <cell r="D1586">
            <v>0</v>
          </cell>
        </row>
        <row r="1587">
          <cell r="A1587" t="str">
            <v>13.03.230</v>
          </cell>
          <cell r="B1587" t="str">
            <v>PISO INDUSTRIAL DURBETON , KORODUR OU SIMILAR DE ALTA RESISTENCIA COM 8 MM DE ESPESSURA,COM JUNTAS DE PLASTICO FORMANDO QUADROS DE 1,0 X 1,0 M, NA COR VERDE E COM ACABAMENTO DESEMPENADO, INCLUSIVE BASE REGULARIZADA.</v>
          </cell>
          <cell r="C1587" t="str">
            <v>m2</v>
          </cell>
          <cell r="D1587">
            <v>53.9375</v>
          </cell>
          <cell r="E1587">
            <v>43.15</v>
          </cell>
          <cell r="F1587" t="str">
            <v>EMLURB</v>
          </cell>
        </row>
        <row r="1588">
          <cell r="A1588" t="str">
            <v/>
          </cell>
          <cell r="D1588">
            <v>0</v>
          </cell>
        </row>
        <row r="1589">
          <cell r="A1589" t="str">
            <v>13.03.240</v>
          </cell>
          <cell r="B1589" t="str">
            <v>PISO INDUSTRIAL DURBETON , KORODUR OU SIMILAR DE ALTA RESISTENCIA COM 8 MM DE ESPESSURA,COM JUNTAS DE PLASTICO FORMANDO QUADROS DE 1,0 X 1,0 M, NA COR VERDE E COM ACABAMENTO LEVEMENTE RASPADO, INCLUSIVE BASE REGULARIZADA.</v>
          </cell>
          <cell r="C1589" t="str">
            <v>m2</v>
          </cell>
          <cell r="D1589">
            <v>62.537500000000001</v>
          </cell>
          <cell r="E1589">
            <v>50.03</v>
          </cell>
          <cell r="F1589" t="str">
            <v>EMLURB</v>
          </cell>
        </row>
        <row r="1590">
          <cell r="A1590" t="str">
            <v/>
          </cell>
          <cell r="D1590">
            <v>0</v>
          </cell>
        </row>
        <row r="1591">
          <cell r="A1591" t="str">
            <v>13.03.250</v>
          </cell>
          <cell r="B1591" t="str">
            <v>PISO INDUSTRIAL DURBETON , KORODUR OU SIMILAR DE ALTA RESISTENCIA COM 8 MM DE ESPESSURA,COM JUNTAS DE PLASTICO FORMANDO QUADROS DE 1,0 X 1,0 M , NA COR VERDE E COM ACABAMENTO RASPADO POLIDO, INCLUSIVE BASE REGULARIZADA.</v>
          </cell>
          <cell r="C1591" t="str">
            <v>m2</v>
          </cell>
          <cell r="D1591">
            <v>68.25</v>
          </cell>
          <cell r="E1591">
            <v>54.6</v>
          </cell>
          <cell r="F1591" t="str">
            <v>EMLURB</v>
          </cell>
        </row>
        <row r="1592">
          <cell r="A1592" t="str">
            <v/>
          </cell>
          <cell r="D1592">
            <v>0</v>
          </cell>
        </row>
        <row r="1593">
          <cell r="A1593" t="str">
            <v>13.03.300</v>
          </cell>
          <cell r="B1593" t="str">
            <v>PISO EM GRANITO CINZA CORUMBÁ, ESPESSURA 2CM, APLICADO COM ARGAMASSA INDUSTRIALIZADA AC-I, NÃO INCLUSO REGULARIZAÇÃO DE BASE.</v>
          </cell>
          <cell r="C1593" t="str">
            <v>m2</v>
          </cell>
          <cell r="D1593">
            <v>188.82499999999999</v>
          </cell>
          <cell r="E1593">
            <v>151.06</v>
          </cell>
          <cell r="F1593" t="str">
            <v>SEDUC</v>
          </cell>
        </row>
        <row r="1594">
          <cell r="A1594" t="str">
            <v/>
          </cell>
          <cell r="D1594">
            <v>0</v>
          </cell>
        </row>
        <row r="1595">
          <cell r="A1595" t="str">
            <v>13.03.301</v>
          </cell>
          <cell r="B1595" t="str">
            <v>PISO EM GRANITO UBATUBA, ESPESSURA 2 CM, APLICADO COM ARGAMASSA INDUSTRIALIZADA AC-1, NÃO INCLUSO REGULARIZAÇÃO DE BASE.</v>
          </cell>
          <cell r="C1595" t="str">
            <v>m</v>
          </cell>
          <cell r="D1595">
            <v>182.26249999999999</v>
          </cell>
          <cell r="E1595">
            <v>145.81</v>
          </cell>
          <cell r="F1595" t="str">
            <v>SEDUC</v>
          </cell>
        </row>
        <row r="1596">
          <cell r="A1596" t="str">
            <v/>
          </cell>
          <cell r="D1596">
            <v>0</v>
          </cell>
        </row>
        <row r="1597">
          <cell r="A1597" t="str">
            <v>13.03.302</v>
          </cell>
          <cell r="B1597" t="str">
            <v>PISO EM GRANITO CINZA CORUMBÁ LEVIGADO, ESPESSURA 2 CM, APLICADO COM ARGAMASSA INDUSTRIALIZADA AC-I, NÃO INCLUSO REGULARIZAÇÃO DE BASE</v>
          </cell>
          <cell r="C1597" t="str">
            <v>m2</v>
          </cell>
          <cell r="D1597">
            <v>152.72500000000002</v>
          </cell>
          <cell r="E1597">
            <v>122.18</v>
          </cell>
          <cell r="F1597" t="str">
            <v>SEDUC</v>
          </cell>
        </row>
        <row r="1598">
          <cell r="A1598" t="str">
            <v/>
          </cell>
          <cell r="D1598">
            <v>0</v>
          </cell>
        </row>
        <row r="1599">
          <cell r="A1599" t="str">
            <v>13.03.303</v>
          </cell>
          <cell r="B1599" t="str">
            <v>PISO EM GRANITO PRETO CEARÁ LEVIGADO, ESPESSURA 2CM, APLICADO COM ARGAMASSA INDUSTRIALIZADA AC-I, NÃO INCLUSO REGULARIZAÇÃO DE BASE.</v>
          </cell>
          <cell r="C1599" t="str">
            <v>m2</v>
          </cell>
          <cell r="D1599">
            <v>282.88749999999999</v>
          </cell>
          <cell r="E1599">
            <v>226.31</v>
          </cell>
          <cell r="F1599" t="str">
            <v>SEDUC</v>
          </cell>
        </row>
        <row r="1600">
          <cell r="A1600" t="str">
            <v/>
          </cell>
          <cell r="D1600">
            <v>0</v>
          </cell>
        </row>
        <row r="1601">
          <cell r="A1601" t="str">
            <v>13.03.304</v>
          </cell>
          <cell r="B1601" t="str">
            <v>PISO EM GRANITO VERDE JEQUITIBÁ, ESPESSURA 2CM, APLICADO COM ARGAMASSA INDUSTRIALIZADA AC-I, NÃO INCLUSO REGULARIZAÇÃO DE BASE.</v>
          </cell>
          <cell r="C1601" t="str">
            <v>m2</v>
          </cell>
          <cell r="D1601">
            <v>182.26249999999999</v>
          </cell>
          <cell r="E1601">
            <v>145.81</v>
          </cell>
          <cell r="F1601" t="str">
            <v>SEDUC</v>
          </cell>
        </row>
        <row r="1602">
          <cell r="A1602" t="str">
            <v/>
          </cell>
          <cell r="D1602">
            <v>0</v>
          </cell>
        </row>
        <row r="1603">
          <cell r="A1603" t="str">
            <v>13.03.305</v>
          </cell>
          <cell r="B1603" t="str">
            <v>PISO EM GRANITO PRETO CEARÁ POLIDO, ESPESSURA 2CM, APLICADO COM ARGAMASSA INDUSTRIALIZADA AC-I, NÃO INCLUSO REGULARIZAÇÃO DE BASE.</v>
          </cell>
          <cell r="C1603" t="str">
            <v>m2</v>
          </cell>
          <cell r="D1603">
            <v>282.88749999999999</v>
          </cell>
          <cell r="E1603">
            <v>226.31</v>
          </cell>
          <cell r="F1603" t="str">
            <v>SEDUC</v>
          </cell>
        </row>
        <row r="1604">
          <cell r="A1604" t="str">
            <v/>
          </cell>
          <cell r="D1604">
            <v>0</v>
          </cell>
        </row>
        <row r="1605">
          <cell r="A1605" t="str">
            <v>13.06.010</v>
          </cell>
          <cell r="B1605" t="str">
            <v>PISO EM ARDÓSIA COM PLACAS DE 30X30CM, ESP. 8MM, ASSENTADA COM ARGAMASSA PRÉ-FABRICADA DE CIMENTO COLANTE, INCLUSIVE REJUNTAMENTO COM JUNTAS DE 5MM.</v>
          </cell>
          <cell r="C1605" t="str">
            <v>m2</v>
          </cell>
          <cell r="D1605">
            <v>35.274999999999999</v>
          </cell>
          <cell r="E1605">
            <v>28.22</v>
          </cell>
          <cell r="F1605" t="str">
            <v>SEDUC</v>
          </cell>
        </row>
        <row r="1606">
          <cell r="A1606" t="str">
            <v/>
          </cell>
          <cell r="D1606">
            <v>0</v>
          </cell>
        </row>
        <row r="1607">
          <cell r="A1607" t="str">
            <v>13.06.020</v>
          </cell>
          <cell r="B1607" t="str">
            <v>PISO CERÂMICO GAIL,LINHA ARQUITETURA NATURAL OU SIMILAR, ANTEDERRAPANTE, ALTA RESISTENCIA E NAS SEGUINTES DIMENSÕES 240 X 116 X 9MM, ASSENTADA COM ARGAMASSA PRE-FABRICADA DE CIMENTO E AREIA,INCLUSIVE REJUNTAMENTO.</v>
          </cell>
          <cell r="C1607" t="str">
            <v>m2</v>
          </cell>
          <cell r="D1607">
            <v>76.412500000000009</v>
          </cell>
          <cell r="E1607">
            <v>61.13</v>
          </cell>
        </row>
        <row r="1608">
          <cell r="A1608" t="str">
            <v/>
          </cell>
          <cell r="D1608">
            <v>0</v>
          </cell>
        </row>
        <row r="1609">
          <cell r="A1609" t="str">
            <v>13.07.010</v>
          </cell>
          <cell r="B1609" t="str">
            <v>PISO EM ASSOALHO DE MADEIRA DE LEI (IPÊ OU SIMILAR), RÉGUAS MACHO E FÊMEA 15 X 2 CM - EXTRA.</v>
          </cell>
          <cell r="C1609" t="str">
            <v>m2</v>
          </cell>
          <cell r="D1609">
            <v>105.67500000000001</v>
          </cell>
          <cell r="E1609">
            <v>84.54</v>
          </cell>
          <cell r="F1609" t="str">
            <v>SEDUC</v>
          </cell>
        </row>
        <row r="1610">
          <cell r="A1610" t="str">
            <v/>
          </cell>
          <cell r="D1610">
            <v>0</v>
          </cell>
        </row>
        <row r="1611">
          <cell r="A1611" t="str">
            <v>14.00.000</v>
          </cell>
          <cell r="B1611" t="str">
            <v>RODAPES,SOLEIRAS,DEGRAUS E CORRIMAOS</v>
          </cell>
          <cell r="D1611">
            <v>0</v>
          </cell>
        </row>
        <row r="1612">
          <cell r="A1612" t="str">
            <v/>
          </cell>
          <cell r="D1612">
            <v>0</v>
          </cell>
        </row>
        <row r="1613">
          <cell r="A1613" t="str">
            <v>14.01.030</v>
          </cell>
          <cell r="B1613" t="str">
            <v>RODAPE DE GRANITO ARTIFICIAL (MARMORITE) COM 10 CM DE ALTURA, NA COR BRANCA.</v>
          </cell>
          <cell r="C1613" t="str">
            <v>m</v>
          </cell>
          <cell r="D1613">
            <v>19.487500000000001</v>
          </cell>
          <cell r="E1613">
            <v>15.59</v>
          </cell>
          <cell r="F1613" t="str">
            <v>EMLURB</v>
          </cell>
        </row>
        <row r="1614">
          <cell r="A1614" t="str">
            <v/>
          </cell>
          <cell r="D1614">
            <v>0</v>
          </cell>
        </row>
        <row r="1615">
          <cell r="A1615" t="str">
            <v>14.01.040</v>
          </cell>
          <cell r="B1615" t="str">
            <v>RODAPE DE GRANITO ARTIFICIAL (MARMORITE) COM 10 CM DE ALTURA, NA COR CINZA.</v>
          </cell>
          <cell r="C1615" t="str">
            <v>m</v>
          </cell>
          <cell r="D1615">
            <v>18.112500000000001</v>
          </cell>
          <cell r="E1615">
            <v>14.49</v>
          </cell>
          <cell r="F1615" t="str">
            <v>EMLURB</v>
          </cell>
        </row>
        <row r="1616">
          <cell r="A1616" t="str">
            <v/>
          </cell>
          <cell r="D1616">
            <v>0</v>
          </cell>
        </row>
        <row r="1617">
          <cell r="A1617" t="str">
            <v>14.01.050</v>
          </cell>
          <cell r="B1617" t="str">
            <v>RODAPE DE GRANITO ARTIFICIAL (MARMORITE) COM 10 CM DE ALTURA, NA COR PRETA OU VERMELHA.</v>
          </cell>
          <cell r="C1617" t="str">
            <v>m</v>
          </cell>
          <cell r="D1617">
            <v>18.762499999999999</v>
          </cell>
          <cell r="E1617">
            <v>15.01</v>
          </cell>
          <cell r="F1617" t="str">
            <v>EMLURB</v>
          </cell>
        </row>
        <row r="1618">
          <cell r="A1618" t="str">
            <v/>
          </cell>
          <cell r="D1618">
            <v>0</v>
          </cell>
        </row>
        <row r="1619">
          <cell r="A1619" t="str">
            <v>14.01.060</v>
          </cell>
          <cell r="B1619" t="str">
            <v>RODAPE DE PAVIFLEX APLICADO SOBRE REVESTIMENTO DE ARGAMASSA DE CIMENTO E AREIA NO TRACO 1:3.</v>
          </cell>
          <cell r="C1619" t="str">
            <v>m</v>
          </cell>
          <cell r="D1619">
            <v>18.075000000000003</v>
          </cell>
          <cell r="E1619">
            <v>14.46</v>
          </cell>
          <cell r="F1619" t="str">
            <v>EMLURB</v>
          </cell>
        </row>
        <row r="1620">
          <cell r="A1620" t="str">
            <v/>
          </cell>
          <cell r="D1620">
            <v>0</v>
          </cell>
        </row>
        <row r="1621">
          <cell r="A1621" t="str">
            <v>14.01.070</v>
          </cell>
          <cell r="B1621" t="str">
            <v>RODAPE DE ARGAMASSA DE ALTA RESISTENCIA DURBETON,KORODUR OU SIMILAR, COM 10,0 CM DE ALTURA NA COR CINZA NATURAL E COM ACABAMENTO RASPADO.</v>
          </cell>
          <cell r="C1621" t="str">
            <v>m</v>
          </cell>
          <cell r="D1621">
            <v>18.587499999999999</v>
          </cell>
          <cell r="E1621">
            <v>14.87</v>
          </cell>
          <cell r="F1621" t="str">
            <v>EMLURB</v>
          </cell>
        </row>
        <row r="1622">
          <cell r="A1622" t="str">
            <v/>
          </cell>
          <cell r="D1622">
            <v>0</v>
          </cell>
        </row>
        <row r="1623">
          <cell r="A1623" t="str">
            <v>14.01.080</v>
          </cell>
          <cell r="B1623" t="str">
            <v>RODAPE DE ARGAMASSA DE ALTA RESISTENCIA DURBETON,KORODUR OU SIMILAR, COM 10,0 CM DE ALTURA NA COR AMARELA, PRETA, MARROM OU VERMELHA E COM ACABAMENTO RASPADO.</v>
          </cell>
          <cell r="C1623" t="str">
            <v>m</v>
          </cell>
          <cell r="D1623">
            <v>19.9375</v>
          </cell>
          <cell r="E1623">
            <v>15.95</v>
          </cell>
          <cell r="F1623" t="str">
            <v>EMLURB</v>
          </cell>
        </row>
        <row r="1624">
          <cell r="A1624" t="str">
            <v/>
          </cell>
          <cell r="D1624">
            <v>0</v>
          </cell>
        </row>
        <row r="1625">
          <cell r="A1625" t="str">
            <v>14.01.090</v>
          </cell>
          <cell r="B1625" t="str">
            <v>RODAPE DE ARGAMASSA DE ALTA RESISTENCIA DURBETON,KORODUR OU SIMILAR, COM 10,0 CM DE ALTURA NA COR VERDE E COM ACABAMENTO RASPADO.</v>
          </cell>
          <cell r="C1625" t="str">
            <v>m</v>
          </cell>
          <cell r="D1625">
            <v>21.4375</v>
          </cell>
          <cell r="E1625">
            <v>17.149999999999999</v>
          </cell>
          <cell r="F1625" t="str">
            <v>EMLURB</v>
          </cell>
        </row>
        <row r="1626">
          <cell r="A1626" t="str">
            <v/>
          </cell>
          <cell r="D1626">
            <v>0</v>
          </cell>
        </row>
        <row r="1627">
          <cell r="A1627" t="str">
            <v>14.01.100</v>
          </cell>
          <cell r="B1627" t="str">
            <v>RODAPÉ EM GRANITO BRANCO POLIDO, ALTURA 7 CM E ESPESSURA 2 CM , APLICADO COM ARGAMSSA INDUSTRIALIZADA AC-1.</v>
          </cell>
          <cell r="C1627" t="str">
            <v>m</v>
          </cell>
          <cell r="D1627">
            <v>25.387499999999999</v>
          </cell>
          <cell r="E1627">
            <v>20.309999999999999</v>
          </cell>
          <cell r="F1627" t="str">
            <v>SEDUC</v>
          </cell>
        </row>
        <row r="1628">
          <cell r="A1628" t="str">
            <v/>
          </cell>
          <cell r="D1628">
            <v>0</v>
          </cell>
        </row>
        <row r="1629">
          <cell r="A1629" t="str">
            <v>14.01.101</v>
          </cell>
          <cell r="B1629" t="str">
            <v>RODAPÉ EM GRANITO CINZA CORUMBÁ, ALTURA 7 CM E ESPESSURA 2 CM, APLICADO COM ARGAMASSA INDUSTRIALIZADA.</v>
          </cell>
          <cell r="C1629" t="str">
            <v>m</v>
          </cell>
          <cell r="D1629">
            <v>27.774999999999999</v>
          </cell>
          <cell r="E1629">
            <v>22.22</v>
          </cell>
          <cell r="F1629" t="str">
            <v>SEDUC</v>
          </cell>
        </row>
        <row r="1630">
          <cell r="A1630" t="str">
            <v/>
          </cell>
          <cell r="D1630">
            <v>0</v>
          </cell>
        </row>
        <row r="1631">
          <cell r="A1631" t="str">
            <v>14.01.102</v>
          </cell>
          <cell r="B1631" t="str">
            <v>RODAPÉ EM GRANITO PRETO CEARÁ, ALTURA 7 CM, E ESPESSURA 2 CM,APLICADO COM ARGAMASSA INDUSTRIALIZADA AC-1.</v>
          </cell>
          <cell r="C1631" t="str">
            <v>m</v>
          </cell>
          <cell r="D1631">
            <v>38.050000000000004</v>
          </cell>
          <cell r="E1631">
            <v>30.44</v>
          </cell>
          <cell r="F1631" t="str">
            <v>SEDUC</v>
          </cell>
        </row>
        <row r="1632">
          <cell r="A1632" t="str">
            <v/>
          </cell>
          <cell r="D1632">
            <v>0</v>
          </cell>
        </row>
        <row r="1633">
          <cell r="A1633" t="str">
            <v>14.01.103</v>
          </cell>
          <cell r="B1633" t="str">
            <v>RODAPÉ EM GRANITO BEGE IMACULADO, ALTURA 7 CM E ESPESSURA 2 CM ,APLICADO COM ARGAMASSA INDUSTRIALIZADA AC-1.</v>
          </cell>
          <cell r="C1633" t="str">
            <v>m</v>
          </cell>
          <cell r="D1633">
            <v>33.8125</v>
          </cell>
          <cell r="E1633">
            <v>27.05</v>
          </cell>
          <cell r="F1633" t="str">
            <v>SEDUC</v>
          </cell>
        </row>
        <row r="1634">
          <cell r="A1634" t="str">
            <v/>
          </cell>
          <cell r="D1634">
            <v>0</v>
          </cell>
        </row>
        <row r="1635">
          <cell r="A1635" t="str">
            <v>14.02.010</v>
          </cell>
          <cell r="B1635" t="str">
            <v>SOLEIRA EM CIMENTADO DE 15 CM DE LARGURA.</v>
          </cell>
          <cell r="C1635" t="str">
            <v>m</v>
          </cell>
          <cell r="D1635">
            <v>3.35</v>
          </cell>
          <cell r="E1635">
            <v>2.68</v>
          </cell>
          <cell r="F1635" t="str">
            <v>EMLURB</v>
          </cell>
        </row>
        <row r="1636">
          <cell r="A1636" t="str">
            <v/>
          </cell>
          <cell r="D1636">
            <v>0</v>
          </cell>
        </row>
        <row r="1637">
          <cell r="A1637" t="str">
            <v>14.02.020</v>
          </cell>
          <cell r="B1637" t="str">
            <v>SOLEIRA DE GRANITO ARTIFICIAL (MARMORITE) COM 15 CM DE LARGURA, NA COR BRANCA.</v>
          </cell>
          <cell r="C1637" t="str">
            <v>m</v>
          </cell>
          <cell r="D1637">
            <v>17.6875</v>
          </cell>
          <cell r="E1637">
            <v>14.15</v>
          </cell>
          <cell r="F1637" t="str">
            <v>EMLURB</v>
          </cell>
        </row>
        <row r="1638">
          <cell r="A1638" t="str">
            <v/>
          </cell>
          <cell r="D1638">
            <v>0</v>
          </cell>
        </row>
        <row r="1639">
          <cell r="A1639" t="str">
            <v>14.02.030</v>
          </cell>
          <cell r="B1639" t="str">
            <v>SOLEIRA DE GRANITO ARTIFICIAL (MARMORITE) COM 15 CM DE LARGURA, NA COR CINZA.</v>
          </cell>
          <cell r="C1639" t="str">
            <v>m</v>
          </cell>
          <cell r="D1639">
            <v>15.637499999999999</v>
          </cell>
          <cell r="E1639">
            <v>12.51</v>
          </cell>
          <cell r="F1639" t="str">
            <v>EMLURB</v>
          </cell>
        </row>
        <row r="1640">
          <cell r="A1640" t="str">
            <v/>
          </cell>
          <cell r="D1640">
            <v>0</v>
          </cell>
        </row>
        <row r="1641">
          <cell r="A1641" t="str">
            <v>14.02.040</v>
          </cell>
          <cell r="B1641" t="str">
            <v>SOLEIRA DE GRANITO ARTIFICIAL (MARMORITE) COM 15 CM DE LARGURA, NA COR PRETA OU VERMELHA.</v>
          </cell>
          <cell r="C1641" t="str">
            <v>m</v>
          </cell>
          <cell r="D1641">
            <v>16.625</v>
          </cell>
          <cell r="E1641">
            <v>13.3</v>
          </cell>
          <cell r="F1641" t="str">
            <v>EMLURB</v>
          </cell>
        </row>
        <row r="1642">
          <cell r="A1642" t="str">
            <v/>
          </cell>
          <cell r="D1642">
            <v>0</v>
          </cell>
        </row>
        <row r="1643">
          <cell r="A1643" t="str">
            <v>14.02.050</v>
          </cell>
          <cell r="B1643" t="str">
            <v>SOLEIRA DE ARGAMASSA DE ALTA RESISTENCIA DURBETON , KORODUR OU SIMILAR , COM 10,0 CM DE LARGURA, NA COR CINZA NATURAL E COM ACABAMENTO RASPADO.</v>
          </cell>
          <cell r="C1643" t="str">
            <v>m</v>
          </cell>
          <cell r="D1643">
            <v>13.274999999999999</v>
          </cell>
          <cell r="E1643">
            <v>10.62</v>
          </cell>
          <cell r="F1643" t="str">
            <v>EMLURB</v>
          </cell>
        </row>
        <row r="1644">
          <cell r="A1644" t="str">
            <v/>
          </cell>
          <cell r="D1644">
            <v>0</v>
          </cell>
        </row>
        <row r="1645">
          <cell r="A1645" t="str">
            <v>14.02.060</v>
          </cell>
          <cell r="B1645" t="str">
            <v>SOLEIRA DE ARGAMASSA DE ALTA RESISTENCIA DURBETON , KORODUR OU SIMILAR , COM 10,0 CM DE LARGURA , NA COR AMARELA , PRETA , MARROM OU VERMELHA E COM ACABAMENTO RASPADO.</v>
          </cell>
          <cell r="C1645" t="str">
            <v>m</v>
          </cell>
          <cell r="D1645">
            <v>13.612500000000001</v>
          </cell>
          <cell r="E1645">
            <v>10.89</v>
          </cell>
          <cell r="F1645" t="str">
            <v>EMLURB</v>
          </cell>
        </row>
        <row r="1646">
          <cell r="A1646" t="str">
            <v/>
          </cell>
          <cell r="D1646">
            <v>0</v>
          </cell>
        </row>
        <row r="1647">
          <cell r="A1647" t="str">
            <v>14.02.070</v>
          </cell>
          <cell r="B1647" t="str">
            <v>SOLEIRA DE ARGAMASSA DE ALTA RESISTENCIA DURBETON , KORODUR OU SIMILAR , COM 10,0 CM DE LARGURA, NA COR VERDE E COM ACABAMENTO RASPADO.</v>
          </cell>
          <cell r="C1647" t="str">
            <v>m</v>
          </cell>
          <cell r="D1647">
            <v>13.987499999999999</v>
          </cell>
          <cell r="E1647">
            <v>11.19</v>
          </cell>
          <cell r="F1647" t="str">
            <v>EMLURB</v>
          </cell>
        </row>
        <row r="1648">
          <cell r="A1648" t="str">
            <v/>
          </cell>
          <cell r="D1648">
            <v>0</v>
          </cell>
        </row>
        <row r="1649">
          <cell r="A1649" t="str">
            <v>14.02.080</v>
          </cell>
          <cell r="B1649" t="str">
            <v>FORNECIMENTO E INSTALAÇÃO DE SOLEIRA EM GRANITO VERMELHO BRASÍLIA COM 0,20M DE LARGURA.</v>
          </cell>
          <cell r="C1649" t="str">
            <v>m</v>
          </cell>
          <cell r="D1649">
            <v>106.0125</v>
          </cell>
          <cell r="E1649">
            <v>84.81</v>
          </cell>
          <cell r="F1649" t="str">
            <v>SEE</v>
          </cell>
        </row>
        <row r="1650">
          <cell r="A1650" t="str">
            <v/>
          </cell>
          <cell r="D1650">
            <v>0</v>
          </cell>
        </row>
        <row r="1651">
          <cell r="A1651" t="str">
            <v>14.03.010</v>
          </cell>
          <cell r="B1651" t="str">
            <v>DEGRAU DE ESCADA COM 30,0 CM, EM GRANITO ARTIFICIAL (MARMORITE) , NA COR BRANCA E ESPELHO COM 20,0 CM.</v>
          </cell>
          <cell r="C1651" t="str">
            <v>m</v>
          </cell>
          <cell r="D1651">
            <v>48.075000000000003</v>
          </cell>
          <cell r="E1651">
            <v>38.46</v>
          </cell>
          <cell r="F1651" t="str">
            <v>EMLURB</v>
          </cell>
        </row>
        <row r="1652">
          <cell r="A1652" t="str">
            <v/>
          </cell>
          <cell r="D1652">
            <v>0</v>
          </cell>
        </row>
        <row r="1653">
          <cell r="A1653" t="str">
            <v>14.03.020</v>
          </cell>
          <cell r="B1653" t="str">
            <v>DEGRAU DE ESCADA COM 30,0 CM, EM GRANITO ARTIFICIAL (MARMORITE) , NA COR CINZA E ESPELHO COM 20,0 CM.</v>
          </cell>
          <cell r="C1653" t="str">
            <v>m</v>
          </cell>
          <cell r="D1653">
            <v>41.224999999999994</v>
          </cell>
          <cell r="E1653">
            <v>32.979999999999997</v>
          </cell>
          <cell r="F1653" t="str">
            <v>EMLURB</v>
          </cell>
        </row>
        <row r="1654">
          <cell r="A1654" t="str">
            <v/>
          </cell>
          <cell r="D1654">
            <v>0</v>
          </cell>
        </row>
        <row r="1655">
          <cell r="A1655" t="str">
            <v>14.03.030</v>
          </cell>
          <cell r="B1655" t="str">
            <v>DEGRAU DE ESCADA COM 30,0 CM, EM GRANITO ARTIFICIAL (MARMORITE), NA COR PRETA OU VERMELHA E ESPELHO COM 20,0 CM.</v>
          </cell>
          <cell r="C1655" t="str">
            <v>m</v>
          </cell>
          <cell r="D1655">
            <v>44.474999999999994</v>
          </cell>
          <cell r="E1655">
            <v>35.58</v>
          </cell>
          <cell r="F1655" t="str">
            <v>EMLURB</v>
          </cell>
        </row>
        <row r="1656">
          <cell r="A1656" t="str">
            <v/>
          </cell>
          <cell r="D1656">
            <v>0</v>
          </cell>
        </row>
        <row r="1657">
          <cell r="A1657" t="str">
            <v>14.03.040</v>
          </cell>
          <cell r="B1657" t="str">
            <v>DEGRAU DE ESCADA COM 30,0 CM, EM ARGAMASSA DE ALTA RESISTENCIA DURBETON,KORODUR OU SIMILAR, E ESPELHO COM 20,0 CM, NA COR CINZA NATURAL E COM ACABAMENTO RASPADO.</v>
          </cell>
          <cell r="C1657" t="str">
            <v>m</v>
          </cell>
          <cell r="D1657">
            <v>49.024999999999999</v>
          </cell>
          <cell r="E1657">
            <v>39.22</v>
          </cell>
          <cell r="F1657" t="str">
            <v>EMLURB</v>
          </cell>
        </row>
        <row r="1658">
          <cell r="A1658" t="str">
            <v/>
          </cell>
          <cell r="D1658">
            <v>0</v>
          </cell>
        </row>
        <row r="1659">
          <cell r="A1659" t="str">
            <v>14.03.050</v>
          </cell>
          <cell r="B1659" t="str">
            <v>DEGRAU DE ESCADA COM 30,0 CM, EM ARGAMASSA DE ALTA RESISTENCIA DURBETON,KORODUR OU SIMILAR, E ESPELHO COM 20,0 CM, NA COR AMARELA, PRETA, MARROM OU VERMELHA E COM ACABAMENTO RASPADO.</v>
          </cell>
          <cell r="C1659" t="str">
            <v>m</v>
          </cell>
          <cell r="D1659">
            <v>52.400000000000006</v>
          </cell>
          <cell r="E1659">
            <v>41.92</v>
          </cell>
          <cell r="F1659" t="str">
            <v>EMLURB</v>
          </cell>
        </row>
        <row r="1660">
          <cell r="A1660" t="str">
            <v/>
          </cell>
          <cell r="D1660">
            <v>0</v>
          </cell>
        </row>
        <row r="1661">
          <cell r="A1661" t="str">
            <v>14.03.060</v>
          </cell>
          <cell r="B1661" t="str">
            <v>DEGRAU DE ESCADA COM 30,0 CM, EM ARGAMASSA DE ALTA RESISTENCIA DURBETON,KORODUR OU SIMILAR, E ESPELHO COM 20,0 CM , NA COR VERDE E COM ACABAMENTO RASPADO.</v>
          </cell>
          <cell r="C1661" t="str">
            <v>m</v>
          </cell>
          <cell r="D1661">
            <v>56.150000000000006</v>
          </cell>
          <cell r="E1661">
            <v>44.92</v>
          </cell>
          <cell r="F1661" t="str">
            <v>EMLURB</v>
          </cell>
        </row>
        <row r="1662">
          <cell r="A1662" t="str">
            <v/>
          </cell>
          <cell r="D1662">
            <v>0</v>
          </cell>
        </row>
        <row r="1663">
          <cell r="A1663" t="str">
            <v>14.04.010</v>
          </cell>
          <cell r="B1663" t="str">
            <v>CORRIMAO DE GRANITO ARTIFICIAL(MARMORITE) COM 15 CM DE LARGURA, NA COR BRANCA.</v>
          </cell>
          <cell r="C1663" t="str">
            <v>m</v>
          </cell>
          <cell r="D1663">
            <v>40.375</v>
          </cell>
          <cell r="E1663">
            <v>32.299999999999997</v>
          </cell>
          <cell r="F1663" t="str">
            <v>EMLURB</v>
          </cell>
        </row>
        <row r="1664">
          <cell r="A1664" t="str">
            <v/>
          </cell>
          <cell r="D1664">
            <v>0</v>
          </cell>
        </row>
        <row r="1665">
          <cell r="A1665" t="str">
            <v>14.04.020</v>
          </cell>
          <cell r="B1665" t="str">
            <v>CORRIMAO DE GRANITO ARTIFICIAL(MARMORITE) COM 15 CM DE LARGURA, NA COR CINZA.</v>
          </cell>
          <cell r="C1665" t="str">
            <v>m</v>
          </cell>
          <cell r="D1665">
            <v>36.949999999999996</v>
          </cell>
          <cell r="E1665">
            <v>29.56</v>
          </cell>
          <cell r="F1665" t="str">
            <v>EMLURB</v>
          </cell>
        </row>
        <row r="1666">
          <cell r="A1666" t="str">
            <v/>
          </cell>
          <cell r="D1666">
            <v>0</v>
          </cell>
        </row>
        <row r="1667">
          <cell r="A1667" t="str">
            <v>14.04.030</v>
          </cell>
          <cell r="B1667" t="str">
            <v>CORRIMAO DE GRANITO ARTIFICIAL(MARMORITE) COM 15 CM DE LARGURA, NA COR PRETA OU VER MELHA.</v>
          </cell>
          <cell r="C1667" t="str">
            <v>m</v>
          </cell>
          <cell r="D1667">
            <v>38.575000000000003</v>
          </cell>
          <cell r="E1667">
            <v>30.86</v>
          </cell>
          <cell r="F1667" t="str">
            <v>EMLURB</v>
          </cell>
        </row>
        <row r="1668">
          <cell r="A1668" t="str">
            <v/>
          </cell>
          <cell r="D1668">
            <v>0</v>
          </cell>
        </row>
        <row r="1669">
          <cell r="A1669" t="str">
            <v>15.00.000</v>
          </cell>
          <cell r="B1669" t="str">
            <v>BALCOES</v>
          </cell>
          <cell r="D1669">
            <v>0</v>
          </cell>
        </row>
        <row r="1670">
          <cell r="A1670" t="str">
            <v/>
          </cell>
          <cell r="D1670">
            <v>0</v>
          </cell>
        </row>
        <row r="1671">
          <cell r="A1671" t="str">
            <v>15.01.010</v>
          </cell>
          <cell r="B1671" t="str">
            <v>BALCAO DE COZINHA DE GRANITO ARTIFICIAL NA COR BRANCA, APLICADO SOBRE LAJE DE CONCRETO DE 3,0 CM DE ESPESSURA.</v>
          </cell>
          <cell r="C1671" t="str">
            <v>m2</v>
          </cell>
          <cell r="D1671">
            <v>96.587499999999991</v>
          </cell>
          <cell r="E1671">
            <v>77.27</v>
          </cell>
          <cell r="F1671" t="str">
            <v>EMLURB</v>
          </cell>
        </row>
        <row r="1672">
          <cell r="A1672" t="str">
            <v/>
          </cell>
          <cell r="D1672">
            <v>0</v>
          </cell>
        </row>
        <row r="1673">
          <cell r="A1673" t="str">
            <v>15.01.020</v>
          </cell>
          <cell r="B1673" t="str">
            <v>BALCAO DE COZINHA DE GRANITO ARTIFICIAL NA COR CINZA , APLICADO SOBRE LAJE DE CONCRETO DE 3,0 CM DE ESPESSURA.</v>
          </cell>
          <cell r="C1673" t="str">
            <v>m2</v>
          </cell>
          <cell r="D1673">
            <v>83.037500000000009</v>
          </cell>
          <cell r="E1673">
            <v>66.430000000000007</v>
          </cell>
          <cell r="F1673" t="str">
            <v>EMLURB</v>
          </cell>
        </row>
        <row r="1674">
          <cell r="A1674" t="str">
            <v/>
          </cell>
          <cell r="D1674">
            <v>0</v>
          </cell>
        </row>
        <row r="1675">
          <cell r="A1675" t="str">
            <v>15.01.030</v>
          </cell>
          <cell r="B1675" t="str">
            <v>BALCAO DE COZINHA DE GRANITO ARTIFICIAL NA COR VERMELHA OU PRETA, APLICADO SOBRE LAJE DE CONCRETO DE 3,0 CM DE ESPESSURA.</v>
          </cell>
          <cell r="C1675" t="str">
            <v>m2</v>
          </cell>
          <cell r="D1675">
            <v>89.537499999999994</v>
          </cell>
          <cell r="E1675">
            <v>71.63</v>
          </cell>
          <cell r="F1675" t="str">
            <v>EMLURB</v>
          </cell>
        </row>
        <row r="1676">
          <cell r="A1676" t="str">
            <v/>
          </cell>
          <cell r="D1676">
            <v>0</v>
          </cell>
        </row>
        <row r="1677">
          <cell r="A1677" t="str">
            <v>15.02.010</v>
          </cell>
          <cell r="B1677" t="str">
            <v>BALCÃO EM GRANITO PRETO CEARÁ POLIDO COM 4,30 METROS DE COMPRIMENTO E 0,60 METROS, INCLUSIVE TESTEIRA COM 5 CM DE ALTURA</v>
          </cell>
          <cell r="C1677" t="str">
            <v>Un</v>
          </cell>
          <cell r="D1677">
            <v>1193.1999999999998</v>
          </cell>
          <cell r="E1677">
            <v>954.56</v>
          </cell>
          <cell r="F1677" t="str">
            <v>SEDUC</v>
          </cell>
        </row>
        <row r="1678">
          <cell r="A1678" t="str">
            <v/>
          </cell>
          <cell r="D1678">
            <v>0</v>
          </cell>
        </row>
        <row r="1679">
          <cell r="A1679" t="str">
            <v>15.02.020</v>
          </cell>
          <cell r="B1679" t="str">
            <v>BALCÃO EM GRANITO PRETO CEARÁ POLIDO COM 1,10 METROS DE COMPRIMENTO E 0,70 METROS, INCLUSIVE TESTEIRA COM 5 CM DE ALTURA</v>
          </cell>
          <cell r="C1679" t="str">
            <v>Un</v>
          </cell>
          <cell r="D1679">
            <v>410.21250000000003</v>
          </cell>
          <cell r="E1679">
            <v>328.17</v>
          </cell>
          <cell r="F1679" t="str">
            <v>SEDUC</v>
          </cell>
        </row>
        <row r="1680">
          <cell r="A1680" t="str">
            <v/>
          </cell>
          <cell r="D1680">
            <v>0</v>
          </cell>
        </row>
        <row r="1681">
          <cell r="A1681" t="str">
            <v>15.02.030</v>
          </cell>
          <cell r="B1681" t="str">
            <v>BALCÃO EM GRANITO PRETO CEARÁ POLIDO COM 1,00 METROS DE COMPRIMENTO E 0,60 METROS, INCLUSIVE TESTEIRA COM 5 CM DE ALTURA.</v>
          </cell>
          <cell r="C1681" t="str">
            <v>Un</v>
          </cell>
          <cell r="D1681">
            <v>338.05</v>
          </cell>
          <cell r="E1681">
            <v>270.44</v>
          </cell>
          <cell r="F1681" t="str">
            <v>SEDUC</v>
          </cell>
        </row>
        <row r="1682">
          <cell r="A1682" t="str">
            <v/>
          </cell>
          <cell r="D1682">
            <v>0</v>
          </cell>
        </row>
        <row r="1683">
          <cell r="A1683" t="str">
            <v>15.02.040</v>
          </cell>
          <cell r="B1683" t="str">
            <v>BALCÃO EM GRANITO CINZA CORUMBÁ POLIDO COM 2,20 METROS DE COMPRIMENTO E 0,55 METROS, INCLUSIVE TESTEIRA COM 5CM DE ALTURA.</v>
          </cell>
          <cell r="C1683" t="str">
            <v>Un</v>
          </cell>
          <cell r="D1683">
            <v>412.2</v>
          </cell>
          <cell r="E1683">
            <v>329.76</v>
          </cell>
          <cell r="F1683" t="str">
            <v>SEDUC</v>
          </cell>
        </row>
        <row r="1684">
          <cell r="A1684" t="str">
            <v/>
          </cell>
          <cell r="D1684">
            <v>0</v>
          </cell>
        </row>
        <row r="1685">
          <cell r="A1685" t="str">
            <v>15.02.050</v>
          </cell>
          <cell r="B1685" t="str">
            <v>BALCÃO EM GRANITO CINZA CORUMBÁ POLIDO COM 1,00 METROS DE COMPRIMENTO E 0,55 METROS, INCLUSIVE TESTEIRA COM 5CM DE ALTURA</v>
          </cell>
          <cell r="C1685" t="str">
            <v>Un</v>
          </cell>
          <cell r="D1685">
            <v>202.39999999999998</v>
          </cell>
          <cell r="E1685">
            <v>161.91999999999999</v>
          </cell>
          <cell r="F1685" t="str">
            <v>SEDUC</v>
          </cell>
        </row>
        <row r="1686">
          <cell r="A1686" t="str">
            <v/>
          </cell>
          <cell r="D1686">
            <v>0</v>
          </cell>
        </row>
        <row r="1687">
          <cell r="A1687" t="str">
            <v>15.02.060</v>
          </cell>
          <cell r="B1687" t="str">
            <v>BALCÃO EM GRANITO CINZA CORUMBÁ POLIDO COM 1,20 METROS DE COMPRIMENTO E 0,55 METROS, INCLUSIVE TESTEIRA COM 5 CM DE ALTURA.</v>
          </cell>
          <cell r="C1687" t="str">
            <v>Un</v>
          </cell>
          <cell r="D1687">
            <v>235.0625</v>
          </cell>
          <cell r="E1687">
            <v>188.05</v>
          </cell>
          <cell r="F1687" t="str">
            <v>SEDUC</v>
          </cell>
        </row>
        <row r="1688">
          <cell r="A1688" t="str">
            <v/>
          </cell>
          <cell r="D1688">
            <v>0</v>
          </cell>
        </row>
        <row r="1689">
          <cell r="A1689" t="str">
            <v>15.02.070</v>
          </cell>
          <cell r="B1689" t="str">
            <v>BACÃO EM GRANITO CINZA CORUMBÁ POLIDO COM 1,50 METROS DE COMPRIMENTO E 0,55 METROS, INCLUSIVE TESTEIRA COM 5 CM DE ALTURA.</v>
          </cell>
          <cell r="C1689" t="str">
            <v>Un</v>
          </cell>
          <cell r="D1689">
            <v>289.76249999999999</v>
          </cell>
          <cell r="E1689">
            <v>231.81</v>
          </cell>
          <cell r="F1689" t="str">
            <v>SEDUC</v>
          </cell>
        </row>
        <row r="1690">
          <cell r="A1690" t="str">
            <v/>
          </cell>
          <cell r="D1690">
            <v>0</v>
          </cell>
        </row>
        <row r="1691">
          <cell r="A1691" t="str">
            <v>15.02.080</v>
          </cell>
          <cell r="B1691" t="str">
            <v>Fornecimento e instalação de balcão em granito cinza andorinha com e=2cm, inclusive testeira de 5x2cm.</v>
          </cell>
          <cell r="C1691" t="str">
            <v>m2</v>
          </cell>
          <cell r="D1691">
            <v>281.4375</v>
          </cell>
          <cell r="E1691">
            <v>225.15</v>
          </cell>
          <cell r="F1691" t="str">
            <v>SEDUC</v>
          </cell>
        </row>
        <row r="1692">
          <cell r="A1692" t="str">
            <v/>
          </cell>
          <cell r="D1692">
            <v>0</v>
          </cell>
        </row>
        <row r="1693">
          <cell r="A1693" t="str">
            <v>15.02.090</v>
          </cell>
          <cell r="B1693" t="str">
            <v>Fornecimento e instalação de balcão de granito cinza andorinha, esp=2cm, com 07 cubas de inox de 50x40x25cm, inclusive testeira de 5x2 cm , válvula e sifão metálico  Escola Técnica - Padrão - FNDE.</v>
          </cell>
          <cell r="C1693" t="str">
            <v>m2</v>
          </cell>
          <cell r="D1693">
            <v>6304.15</v>
          </cell>
          <cell r="E1693">
            <v>5043.32</v>
          </cell>
          <cell r="F1693" t="str">
            <v>SEDUC</v>
          </cell>
        </row>
        <row r="1694">
          <cell r="A1694" t="str">
            <v/>
          </cell>
          <cell r="D1694">
            <v>0</v>
          </cell>
        </row>
        <row r="1695">
          <cell r="A1695" t="str">
            <v>15.02.100</v>
          </cell>
          <cell r="B1695" t="str">
            <v>FORNECIMENTO E INSTALAÇÃO DE MESA EM GRANITO CINZA ANDORINHA COM E = 2 cm, COM TAMPO MEDINDO 3,60 x 1,20 m E 03 MONTANTES MEDINDO 1,20 x 0,85 m QUE SERVIRÃO DE APOIO E 01 MONTANTE MEDINDO 3,60 x 0,85 m QUE FARÁ O TRAVAMENTO.</v>
          </cell>
          <cell r="C1695" t="str">
            <v>Un</v>
          </cell>
          <cell r="D1695">
            <v>3787.2375000000002</v>
          </cell>
          <cell r="E1695">
            <v>3029.79</v>
          </cell>
          <cell r="F1695" t="str">
            <v>SEDUC</v>
          </cell>
        </row>
        <row r="1696">
          <cell r="A1696" t="str">
            <v/>
          </cell>
          <cell r="D1696">
            <v>0</v>
          </cell>
        </row>
        <row r="1697">
          <cell r="A1697" t="str">
            <v>16.00.000</v>
          </cell>
          <cell r="B1697" t="str">
            <v>PINTURA</v>
          </cell>
          <cell r="D1697">
            <v>0</v>
          </cell>
        </row>
        <row r="1698">
          <cell r="A1698" t="str">
            <v/>
          </cell>
          <cell r="D1698">
            <v>0</v>
          </cell>
        </row>
        <row r="1699">
          <cell r="A1699" t="str">
            <v>16.01.010</v>
          </cell>
          <cell r="B1699" t="str">
            <v>REMOCAO DE PINTURA ANTIGA A CAL.</v>
          </cell>
          <cell r="C1699" t="str">
            <v>m2</v>
          </cell>
          <cell r="D1699">
            <v>1.2250000000000001</v>
          </cell>
          <cell r="E1699">
            <v>0.98</v>
          </cell>
          <cell r="F1699" t="str">
            <v>EMLURB</v>
          </cell>
        </row>
        <row r="1700">
          <cell r="A1700" t="str">
            <v/>
          </cell>
          <cell r="D1700">
            <v>0</v>
          </cell>
        </row>
        <row r="1701">
          <cell r="A1701" t="str">
            <v>16.01.020</v>
          </cell>
          <cell r="B1701" t="str">
            <v>REMOCAO DE PINTURA ANTIGA A OLEO OU ESMALTE.</v>
          </cell>
          <cell r="C1701" t="str">
            <v>m2</v>
          </cell>
          <cell r="D1701">
            <v>4.3499999999999996</v>
          </cell>
          <cell r="E1701">
            <v>3.48</v>
          </cell>
          <cell r="F1701" t="str">
            <v>EMLURB</v>
          </cell>
        </row>
        <row r="1702">
          <cell r="A1702" t="str">
            <v/>
          </cell>
          <cell r="D1702">
            <v>0</v>
          </cell>
        </row>
        <row r="1703">
          <cell r="A1703" t="str">
            <v>16.01.030</v>
          </cell>
          <cell r="B1703" t="str">
            <v>REMOÇÃO DE PINTURA</v>
          </cell>
          <cell r="C1703" t="str">
            <v>m2</v>
          </cell>
          <cell r="D1703">
            <v>2.4375</v>
          </cell>
          <cell r="E1703">
            <v>1.95</v>
          </cell>
          <cell r="F1703" t="str">
            <v>SEDUC</v>
          </cell>
        </row>
        <row r="1704">
          <cell r="A1704" t="str">
            <v/>
          </cell>
          <cell r="D1704">
            <v>0</v>
          </cell>
        </row>
        <row r="1705">
          <cell r="A1705" t="str">
            <v>16.02.010</v>
          </cell>
          <cell r="B1705" t="str">
            <v>CAIACAO BRANCA EM PAREDES INTERNAS E EXTERNAS, EM OBRAS DE APENAS UM PAVIMENTO, TRES DEMAOS.</v>
          </cell>
          <cell r="C1705" t="str">
            <v>m2</v>
          </cell>
          <cell r="D1705">
            <v>2.5249999999999999</v>
          </cell>
          <cell r="E1705">
            <v>2.02</v>
          </cell>
          <cell r="F1705" t="str">
            <v>EMLURB</v>
          </cell>
        </row>
        <row r="1706">
          <cell r="A1706" t="str">
            <v/>
          </cell>
          <cell r="D1706">
            <v>0</v>
          </cell>
        </row>
        <row r="1707">
          <cell r="A1707" t="str">
            <v>16.02.020</v>
          </cell>
          <cell r="B1707" t="str">
            <v>CAIACAO DE COR EM PAREDES INTERNAS E EXTERNAS, EM OBRAS DE APENAS UM PAVIMENTO, TRES DEMAOS.</v>
          </cell>
          <cell r="C1707" t="str">
            <v>m2</v>
          </cell>
          <cell r="D1707">
            <v>3.35</v>
          </cell>
          <cell r="E1707">
            <v>2.68</v>
          </cell>
          <cell r="F1707" t="str">
            <v>EMLURB</v>
          </cell>
        </row>
        <row r="1708">
          <cell r="A1708" t="str">
            <v/>
          </cell>
          <cell r="D1708">
            <v>0</v>
          </cell>
        </row>
        <row r="1709">
          <cell r="A1709" t="str">
            <v>16.02.030</v>
          </cell>
          <cell r="B1709" t="str">
            <v>CAIACAO BRANCA EM PAREDES EXTERNAS, EM OBRAS COM MAIS DE UM PAVIMENTO, TRES DEMAOS.</v>
          </cell>
          <cell r="C1709" t="str">
            <v>m2</v>
          </cell>
          <cell r="D1709">
            <v>3.35</v>
          </cell>
          <cell r="E1709">
            <v>2.68</v>
          </cell>
          <cell r="F1709" t="str">
            <v>EMLURB</v>
          </cell>
        </row>
        <row r="1710">
          <cell r="A1710" t="str">
            <v/>
          </cell>
          <cell r="D1710">
            <v>0</v>
          </cell>
        </row>
        <row r="1711">
          <cell r="A1711" t="str">
            <v>16.02.040</v>
          </cell>
          <cell r="B1711" t="str">
            <v>CAIACAO DE COR EM PAREDES EXTERNAS, EM OBRAS COM MAIS DE UM PAVIMENTO, TRES DEMAOS.</v>
          </cell>
          <cell r="C1711" t="str">
            <v>m2</v>
          </cell>
          <cell r="D1711">
            <v>4.3375000000000004</v>
          </cell>
          <cell r="E1711">
            <v>3.47</v>
          </cell>
          <cell r="F1711" t="str">
            <v>EMLURB</v>
          </cell>
        </row>
        <row r="1712">
          <cell r="A1712" t="str">
            <v/>
          </cell>
          <cell r="D1712">
            <v>0</v>
          </cell>
        </row>
        <row r="1713">
          <cell r="A1713" t="str">
            <v>16.02.050</v>
          </cell>
          <cell r="B1713" t="str">
            <v>CAIACAO DE COR BATIDA A ESCOVA (PLASTEX).</v>
          </cell>
          <cell r="C1713" t="str">
            <v>m2</v>
          </cell>
          <cell r="D1713">
            <v>4.75</v>
          </cell>
          <cell r="E1713">
            <v>3.8</v>
          </cell>
          <cell r="F1713" t="str">
            <v>EMLURB</v>
          </cell>
        </row>
        <row r="1714">
          <cell r="A1714" t="str">
            <v/>
          </cell>
          <cell r="D1714">
            <v>0</v>
          </cell>
        </row>
        <row r="1715">
          <cell r="A1715" t="str">
            <v>16.03.010</v>
          </cell>
          <cell r="B1715" t="str">
            <v>PINTURA LATEX EM PAREDES INTERNAS, CORALAR OU SIMILAR, DUAS DEMAOS, SEM MASSA CORRIDA,INCLUSIVE APLICACAO DE UMA DEMAO DE LIQUIDO SELADOR DE PAREDE.</v>
          </cell>
          <cell r="C1715" t="str">
            <v>m2</v>
          </cell>
          <cell r="D1715">
            <v>8.25</v>
          </cell>
          <cell r="E1715">
            <v>6.6</v>
          </cell>
          <cell r="F1715" t="str">
            <v>EMLURB</v>
          </cell>
        </row>
        <row r="1716">
          <cell r="A1716" t="str">
            <v/>
          </cell>
          <cell r="D1716">
            <v>0</v>
          </cell>
        </row>
        <row r="1717">
          <cell r="A1717" t="str">
            <v>16.03.011</v>
          </cell>
          <cell r="B1717" t="str">
            <v>PINTURA LATÉX EM PAREDES INTERNAS, CORALAR OU SIMILAR - DUAS DEMÃOS - SEM MASSA CORRIDA,SEM APLICAÇÃO DE LÍQUIDO SELADOR PARA PAREDE .</v>
          </cell>
          <cell r="C1717" t="str">
            <v>m2</v>
          </cell>
          <cell r="D1717">
            <v>4.8250000000000002</v>
          </cell>
          <cell r="E1717">
            <v>3.86</v>
          </cell>
          <cell r="F1717" t="str">
            <v>SEDUC</v>
          </cell>
        </row>
        <row r="1718">
          <cell r="A1718" t="str">
            <v/>
          </cell>
          <cell r="D1718">
            <v>0</v>
          </cell>
        </row>
        <row r="1719">
          <cell r="A1719" t="str">
            <v>16.03.012</v>
          </cell>
          <cell r="B1719" t="str">
            <v>PINTURA LÁTEX EM PAREDES INTERNAS SEM O FORNECIMENTO DA TINTA, DUAS DEMÃOS, SEM MASSA CORRIDA, INCLUSIVE APLICAÇÃO DE UMA DEMÃO DE LIQUIDO SELADOR DE PAREDE.</v>
          </cell>
          <cell r="C1719" t="str">
            <v>m2</v>
          </cell>
          <cell r="D1719">
            <v>6.125</v>
          </cell>
          <cell r="E1719">
            <v>4.9000000000000004</v>
          </cell>
          <cell r="F1719" t="str">
            <v>SEDUC</v>
          </cell>
        </row>
        <row r="1720">
          <cell r="A1720" t="str">
            <v/>
          </cell>
          <cell r="D1720">
            <v>0</v>
          </cell>
        </row>
        <row r="1721">
          <cell r="A1721" t="str">
            <v>16.03.020</v>
          </cell>
          <cell r="B1721" t="str">
            <v>PINTURA LATEX EM PAREDES INTERNAS, CORALAR OU SIMILAR, DUAS DEMAOS, INCLUSIVE APLICACAO DE UMA DEMAO DE LIQUIDO SELADOR E DUAS DEMAOS DE MASSA CORRIDA A BASE DE PVA.</v>
          </cell>
          <cell r="C1721" t="str">
            <v>m2</v>
          </cell>
          <cell r="D1721">
            <v>14.712499999999999</v>
          </cell>
          <cell r="E1721">
            <v>11.77</v>
          </cell>
          <cell r="F1721" t="str">
            <v>EMLURB</v>
          </cell>
        </row>
        <row r="1722">
          <cell r="A1722" t="str">
            <v/>
          </cell>
          <cell r="D1722">
            <v>0</v>
          </cell>
        </row>
        <row r="1723">
          <cell r="A1723" t="str">
            <v>16.03.030</v>
          </cell>
          <cell r="B1723" t="str">
            <v>PINTURA LATEX EM PAREDES EXTERNAS,CORALMUR OU SIMILAR, DUAS DEMAOS, SEM MASSA ACRILICA, INCLUSIVE APLICACAO DE UMA DEMAO DE FUNDO PREPARADOR.</v>
          </cell>
          <cell r="C1723" t="str">
            <v>m2</v>
          </cell>
          <cell r="D1723">
            <v>10.024999999999999</v>
          </cell>
          <cell r="E1723">
            <v>8.02</v>
          </cell>
          <cell r="F1723" t="str">
            <v>EMLURB</v>
          </cell>
        </row>
        <row r="1724">
          <cell r="A1724" t="str">
            <v/>
          </cell>
          <cell r="D1724">
            <v>0</v>
          </cell>
        </row>
        <row r="1725">
          <cell r="A1725" t="str">
            <v>16.03.031</v>
          </cell>
          <cell r="B1725" t="str">
            <v>PINTURA PVA LATÉX EXTERNA, DUAS DEMÃOS, SEM MASSA E SEM SELADOR ACRÍLICO, SOBRE BEIRA E BICA DE TELHA CERÂMICA.</v>
          </cell>
          <cell r="C1725" t="str">
            <v>m</v>
          </cell>
          <cell r="D1725">
            <v>1.7374999999999998</v>
          </cell>
          <cell r="E1725">
            <v>1.39</v>
          </cell>
          <cell r="F1725" t="str">
            <v>SEDUC</v>
          </cell>
        </row>
        <row r="1726">
          <cell r="A1726" t="str">
            <v/>
          </cell>
          <cell r="D1726">
            <v>0</v>
          </cell>
        </row>
        <row r="1727">
          <cell r="A1727" t="str">
            <v>16.03.032</v>
          </cell>
          <cell r="B1727" t="str">
            <v>PINTURA LATÉX EM PAREDES EXTERNAS, CORALMUR OU SIMILAR - DUAS DEMÃOS - SEM MASSA  ACRÍLICA,SEM APLICAÇÃO DE FUNDO PREPARADOR.</v>
          </cell>
          <cell r="C1727" t="str">
            <v>m2</v>
          </cell>
          <cell r="D1727">
            <v>6.125</v>
          </cell>
          <cell r="E1727">
            <v>4.9000000000000004</v>
          </cell>
          <cell r="F1727" t="str">
            <v>SEDUC</v>
          </cell>
        </row>
        <row r="1728">
          <cell r="A1728" t="str">
            <v/>
          </cell>
          <cell r="D1728">
            <v>0</v>
          </cell>
        </row>
        <row r="1729">
          <cell r="A1729" t="str">
            <v>16.03.033</v>
          </cell>
          <cell r="B1729" t="str">
            <v>PINTURA LÁTEX EM PAREDES EXTERNAS SEM O FORNECIMENTO DA TINTA, DUAS DEMÃOS, SEM MASSA CORRIDA, INCLUSIVE APLICAÇÃO DE UMA DEMÃO DE FUNDO PREPARADOR.</v>
          </cell>
          <cell r="C1729" t="str">
            <v>m2</v>
          </cell>
          <cell r="D1729">
            <v>6.75</v>
          </cell>
          <cell r="E1729">
            <v>5.4</v>
          </cell>
          <cell r="F1729" t="str">
            <v>SEDUC</v>
          </cell>
        </row>
        <row r="1730">
          <cell r="A1730" t="str">
            <v/>
          </cell>
          <cell r="D1730">
            <v>0</v>
          </cell>
        </row>
        <row r="1731">
          <cell r="A1731" t="str">
            <v>16.03.040</v>
          </cell>
          <cell r="B1731" t="str">
            <v>PINTURA LATEX EM PAREDES EXTERNAS,CORALMUR OU SIMILAR, DUAS DEMAOS, INCLUSIVE APLICACAO DE SELADOR ACRILICO UMA DEMAO, E MASSA ACRILICA, DUAS DEMAOS.</v>
          </cell>
          <cell r="C1731" t="str">
            <v>m2</v>
          </cell>
          <cell r="D1731">
            <v>17.637499999999999</v>
          </cell>
          <cell r="E1731">
            <v>14.11</v>
          </cell>
          <cell r="F1731" t="str">
            <v>EMLURB</v>
          </cell>
        </row>
        <row r="1732">
          <cell r="A1732" t="str">
            <v/>
          </cell>
          <cell r="D1732">
            <v>0</v>
          </cell>
        </row>
        <row r="1733">
          <cell r="A1733" t="str">
            <v>16.03.050</v>
          </cell>
          <cell r="B1733" t="str">
            <v>PINTURA A BASE DE EMULSAO ACRILICA,CORALAR OU SIMILAR, EM PAREDES INTERNAS, DUAS DEMAOS SEM MASSA, INCLUSIVE SELADOR ACRILICO, UMA DEMAO.</v>
          </cell>
          <cell r="C1733" t="str">
            <v>m2</v>
          </cell>
          <cell r="D1733">
            <v>8.5124999999999993</v>
          </cell>
          <cell r="E1733">
            <v>6.81</v>
          </cell>
          <cell r="F1733" t="str">
            <v>EMLURB</v>
          </cell>
        </row>
        <row r="1734">
          <cell r="A1734" t="str">
            <v/>
          </cell>
          <cell r="D1734">
            <v>0</v>
          </cell>
        </row>
        <row r="1735">
          <cell r="A1735" t="str">
            <v>16.03.060</v>
          </cell>
          <cell r="B1735" t="str">
            <v>PINTURA A BASE DE EMULSAO ACRILICA,CORALAR OU SIMILAR, EM PAREDES INTERNAS, DUAS DEMAOS, INCLUSIVE LIQUIDO SELADOR UMA DEMAO, E DUAS DE MAOS DE MASSA ACRILICA.</v>
          </cell>
          <cell r="C1735" t="str">
            <v>m2</v>
          </cell>
          <cell r="D1735">
            <v>18.337499999999999</v>
          </cell>
          <cell r="E1735">
            <v>14.67</v>
          </cell>
          <cell r="F1735" t="str">
            <v>EMLURB</v>
          </cell>
        </row>
        <row r="1736">
          <cell r="A1736" t="str">
            <v/>
          </cell>
          <cell r="D1736">
            <v>0</v>
          </cell>
        </row>
        <row r="1737">
          <cell r="A1737" t="str">
            <v>16.03.070</v>
          </cell>
          <cell r="B1737" t="str">
            <v>PINTURA A BASE DE EMULSAO ACRILICA, CORALPLUS OU SIMILAR, EM PAREDES EXTERNAS, DUAS DEMAOS, SEM MASSA,INCLUSIVE APLICACAO DE SELADOR ACRILICO, UMA DEMAO.</v>
          </cell>
          <cell r="C1737" t="str">
            <v>m2</v>
          </cell>
          <cell r="D1737">
            <v>11.200000000000001</v>
          </cell>
          <cell r="E1737">
            <v>8.9600000000000009</v>
          </cell>
          <cell r="F1737" t="str">
            <v>EMLURB</v>
          </cell>
        </row>
        <row r="1738">
          <cell r="A1738" t="str">
            <v/>
          </cell>
          <cell r="D1738">
            <v>0</v>
          </cell>
        </row>
        <row r="1739">
          <cell r="A1739" t="str">
            <v>16.03.080</v>
          </cell>
          <cell r="B1739" t="str">
            <v>PINTURA A BASE DE EMULSAO ACRILICA, CORALPLUS OU SIMILAR, EM PAREDES EXTERNAS, DUAS DEMAOS, INCLUSIVE APLICACAO DE SELADOR ACRILICO, UMA DEMAO E DUAS DEMAOS DE MASSA ACRILICA.</v>
          </cell>
          <cell r="C1739" t="str">
            <v>m2</v>
          </cell>
          <cell r="D1739">
            <v>20.037500000000001</v>
          </cell>
          <cell r="E1739">
            <v>16.03</v>
          </cell>
          <cell r="F1739" t="str">
            <v>EMLURB</v>
          </cell>
        </row>
        <row r="1740">
          <cell r="A1740" t="str">
            <v/>
          </cell>
          <cell r="D1740">
            <v>0</v>
          </cell>
        </row>
        <row r="1741">
          <cell r="A1741" t="str">
            <v>16.03.101</v>
          </cell>
          <cell r="B1741" t="str">
            <v>REVESTIMENTO TEXTURIZADO DE COR, APLICADO COM ROLO EM PAREDE INTERNA OU EXTERNA, FAB.: CORAL OU SIMILAR.</v>
          </cell>
          <cell r="C1741" t="str">
            <v>m2</v>
          </cell>
          <cell r="D1741">
            <v>14.5</v>
          </cell>
          <cell r="E1741">
            <v>11.6</v>
          </cell>
          <cell r="F1741" t="str">
            <v>SEDUC</v>
          </cell>
        </row>
        <row r="1742">
          <cell r="A1742" t="str">
            <v/>
          </cell>
          <cell r="D1742">
            <v>0</v>
          </cell>
        </row>
        <row r="1743">
          <cell r="A1743" t="str">
            <v>16.03.110</v>
          </cell>
          <cell r="B1743" t="str">
            <v>EMASSAMENTO DE PAREDES INTERNAS, COM MASSA CORRIDA À BASE DE PVA, DUAS DEMÃOS, PARA PINTURA LATÉX.</v>
          </cell>
          <cell r="C1743" t="str">
            <v>m2</v>
          </cell>
          <cell r="D1743">
            <v>5.5374999999999996</v>
          </cell>
          <cell r="E1743">
            <v>4.43</v>
          </cell>
          <cell r="F1743" t="str">
            <v>SEDUC</v>
          </cell>
        </row>
        <row r="1744">
          <cell r="A1744" t="str">
            <v/>
          </cell>
          <cell r="D1744">
            <v>0</v>
          </cell>
        </row>
        <row r="1745">
          <cell r="A1745" t="str">
            <v>16.03.115</v>
          </cell>
          <cell r="B1745" t="str">
            <v>PINTURA LATEX ACRÍLICA EM PAREDES EXTERNAS APARENTES, EM DUAS DEMÃOS, CORALATEX OU SIMILAR, COR CERÂMICA,SEM MASSA, SEM APLICAÇÃO DE FUNDO PREPARADOR.INCLUSO LIXAMENTO DA SUPERFÍCIE PARA APLICAÇÃO DA TINTA.</v>
          </cell>
          <cell r="C1745" t="str">
            <v>m2</v>
          </cell>
          <cell r="D1745">
            <v>6.0750000000000002</v>
          </cell>
          <cell r="E1745">
            <v>4.8600000000000003</v>
          </cell>
          <cell r="F1745" t="str">
            <v>SEDUC</v>
          </cell>
        </row>
        <row r="1746">
          <cell r="A1746" t="str">
            <v/>
          </cell>
          <cell r="D1746">
            <v>0</v>
          </cell>
        </row>
        <row r="1747">
          <cell r="A1747" t="str">
            <v>16.04.010</v>
          </cell>
          <cell r="B1747" t="str">
            <v>PINTURA A OLEO EM PAREDES INTERNAS, DUAS DEMAOS, SEM EMASSAMENTO, INCLUSIVE APLICACAO DE LIQUIDO PREPARADOR.</v>
          </cell>
          <cell r="C1747" t="str">
            <v>m2</v>
          </cell>
          <cell r="D1747">
            <v>10.5375</v>
          </cell>
          <cell r="E1747">
            <v>8.43</v>
          </cell>
          <cell r="F1747" t="str">
            <v>EMLURB</v>
          </cell>
        </row>
        <row r="1748">
          <cell r="A1748" t="str">
            <v/>
          </cell>
          <cell r="D1748">
            <v>0</v>
          </cell>
        </row>
        <row r="1749">
          <cell r="A1749" t="str">
            <v>16.04.011</v>
          </cell>
          <cell r="B1749" t="str">
            <v>PINTURA A ÓLEO OU ESMALTE SINTÉTICO EM PAREDES INTERNAS, DUAS DEMÃOS, INCLUSIVE LIXAMENTO, SEM EMASSAMENTO E SEM APLICAÇÃO DE LÍQUIDO PREPARADOR.</v>
          </cell>
          <cell r="C1749" t="str">
            <v>m2</v>
          </cell>
          <cell r="D1749">
            <v>8.3249999999999993</v>
          </cell>
          <cell r="E1749">
            <v>6.66</v>
          </cell>
          <cell r="F1749" t="str">
            <v>SEDUC</v>
          </cell>
        </row>
        <row r="1750">
          <cell r="A1750" t="str">
            <v/>
          </cell>
          <cell r="D1750">
            <v>0</v>
          </cell>
        </row>
        <row r="1751">
          <cell r="A1751" t="str">
            <v>16.04.020</v>
          </cell>
          <cell r="B1751" t="str">
            <v>PINTURA A OLEO EM PAREDES INTERNAS, TRES DEMAOS, SEM EMASSAMENTO, INCLUSIVE APLICACAO DE LIQUIDO PREPARADOR.</v>
          </cell>
          <cell r="C1751" t="str">
            <v>m2</v>
          </cell>
          <cell r="D1751">
            <v>12.787500000000001</v>
          </cell>
          <cell r="E1751">
            <v>10.23</v>
          </cell>
          <cell r="F1751" t="str">
            <v>EMLURB</v>
          </cell>
        </row>
        <row r="1752">
          <cell r="A1752" t="str">
            <v/>
          </cell>
          <cell r="D1752">
            <v>0</v>
          </cell>
        </row>
        <row r="1753">
          <cell r="A1753" t="str">
            <v>16.04.030</v>
          </cell>
          <cell r="B1753" t="str">
            <v>PINTURA A OLEO EM PAREDES INTERNAS, DUAS DEMAOS, COM EMASSAMENTO, INCLUSIVE APLICACAO DE LIQUIDO PREPARADOR.</v>
          </cell>
          <cell r="C1753" t="str">
            <v>m2</v>
          </cell>
          <cell r="D1753">
            <v>21.462500000000002</v>
          </cell>
          <cell r="E1753">
            <v>17.170000000000002</v>
          </cell>
          <cell r="F1753" t="str">
            <v>EMLURB</v>
          </cell>
        </row>
        <row r="1754">
          <cell r="A1754" t="str">
            <v/>
          </cell>
          <cell r="D1754">
            <v>0</v>
          </cell>
        </row>
        <row r="1755">
          <cell r="A1755" t="str">
            <v>16.04.040</v>
          </cell>
          <cell r="B1755" t="str">
            <v>PINTURA A OLEO EM PAREDES INTERNAS, TRES DEMAOS, COM EMASSAMENTO, INCLUSIVE APLICACAO DE LIQUIDO PREPARADOR.</v>
          </cell>
          <cell r="C1755" t="str">
            <v>m2</v>
          </cell>
          <cell r="D1755">
            <v>23.712499999999999</v>
          </cell>
          <cell r="E1755">
            <v>18.97</v>
          </cell>
          <cell r="F1755" t="str">
            <v>EMLURB</v>
          </cell>
        </row>
        <row r="1756">
          <cell r="A1756" t="str">
            <v/>
          </cell>
          <cell r="D1756">
            <v>0</v>
          </cell>
        </row>
        <row r="1757">
          <cell r="A1757" t="str">
            <v>16.04.050</v>
          </cell>
          <cell r="B1757" t="str">
            <v>PINTURA A OLEO EM ESQUADRIAS DE MADEIRA, DUAS DEMAOS, COM APARELHAMENTO E SEM EMASSAMENTO, INCLUSIVE APLICACAO DE FUNDO SINTETICO NIVELADOR BRANCO FOSCO, UMA DEMAO.</v>
          </cell>
          <cell r="C1757" t="str">
            <v>m2</v>
          </cell>
          <cell r="D1757">
            <v>10.649999999999999</v>
          </cell>
          <cell r="E1757">
            <v>8.52</v>
          </cell>
          <cell r="F1757" t="str">
            <v>EMLURB</v>
          </cell>
        </row>
        <row r="1758">
          <cell r="A1758" t="str">
            <v/>
          </cell>
          <cell r="D1758">
            <v>0</v>
          </cell>
        </row>
        <row r="1759">
          <cell r="A1759" t="str">
            <v>16.04.051</v>
          </cell>
          <cell r="B1759" t="str">
            <v xml:space="preserve">PINTURA A ÓLEO EM ESQUADRIAS DE MADEIRA, DUAS DEMÃOS, COM APARELHAMENTO, SEM EMASSAMENTO E SEM APLICAÇÃO DE FUNDO BRANCO FOSCO. INCLUSO LIXAMENTO. </v>
          </cell>
          <cell r="C1759" t="str">
            <v>m2</v>
          </cell>
          <cell r="D1759">
            <v>6.625</v>
          </cell>
          <cell r="E1759">
            <v>5.3</v>
          </cell>
          <cell r="F1759" t="str">
            <v>SEDUC</v>
          </cell>
        </row>
        <row r="1760">
          <cell r="A1760" t="str">
            <v/>
          </cell>
          <cell r="D1760">
            <v>0</v>
          </cell>
        </row>
        <row r="1761">
          <cell r="A1761" t="str">
            <v>16.04.060</v>
          </cell>
          <cell r="B1761" t="str">
            <v>PINTURA A OLEO EM ESQUADRIAS DE MADEIRA, DUAS DEMAOS, INCLUSIVE APLICACAO DE FUNDO SINTETICO NIVELADOR BRANCO FOSCO, DUAS DEMAOS, COM MASSA A OLEO, DUAS DEMAOS.</v>
          </cell>
          <cell r="C1761" t="str">
            <v>m2</v>
          </cell>
          <cell r="D1761">
            <v>23.799999999999997</v>
          </cell>
          <cell r="E1761">
            <v>19.04</v>
          </cell>
          <cell r="F1761" t="str">
            <v>EMLURB</v>
          </cell>
        </row>
        <row r="1762">
          <cell r="A1762" t="str">
            <v/>
          </cell>
          <cell r="D1762">
            <v>0</v>
          </cell>
        </row>
        <row r="1763">
          <cell r="A1763" t="str">
            <v>16.04.070</v>
          </cell>
          <cell r="B1763" t="str">
            <v>PINTURA A OLEO EM ESQUADRIAS DE FERRO, DUAS DEMAOS, SEM RASPAGEM E SEM APARELHAMENTO.</v>
          </cell>
          <cell r="C1763" t="str">
            <v>m2</v>
          </cell>
          <cell r="D1763">
            <v>9.2874999999999996</v>
          </cell>
          <cell r="E1763">
            <v>7.43</v>
          </cell>
          <cell r="F1763" t="str">
            <v>EMLURB</v>
          </cell>
        </row>
        <row r="1764">
          <cell r="A1764" t="str">
            <v/>
          </cell>
          <cell r="D1764">
            <v>0</v>
          </cell>
        </row>
        <row r="1765">
          <cell r="A1765" t="str">
            <v>16.04.080</v>
          </cell>
          <cell r="B1765" t="str">
            <v>PINTURA A OLEO EM ESQUADRIAS DE FERRO, DUAS DEMAOS, COM RASPAGEM E APARELHAMENTO COM ZARCAO.</v>
          </cell>
          <cell r="C1765" t="str">
            <v>m2</v>
          </cell>
          <cell r="D1765">
            <v>17.287500000000001</v>
          </cell>
          <cell r="E1765">
            <v>13.83</v>
          </cell>
          <cell r="F1765" t="str">
            <v>EMLURB</v>
          </cell>
        </row>
        <row r="1766">
          <cell r="A1766" t="str">
            <v/>
          </cell>
          <cell r="D1766">
            <v>0</v>
          </cell>
        </row>
        <row r="1767">
          <cell r="A1767" t="str">
            <v>16.04.090</v>
          </cell>
          <cell r="B1767" t="str">
            <v>PINTURA COM ESMALTE SINTETICO EM ESQUADRIA DE FERRO, DUAS DEMAOS, SEM RASPAGEM E SEM APARELHAMENTO.</v>
          </cell>
          <cell r="C1767" t="str">
            <v>m2</v>
          </cell>
          <cell r="D1767">
            <v>9.2874999999999996</v>
          </cell>
          <cell r="E1767">
            <v>7.43</v>
          </cell>
          <cell r="F1767" t="str">
            <v>EMLURB</v>
          </cell>
        </row>
        <row r="1768">
          <cell r="A1768" t="str">
            <v/>
          </cell>
          <cell r="D1768">
            <v>0</v>
          </cell>
        </row>
        <row r="1769">
          <cell r="A1769" t="str">
            <v>16.04.100</v>
          </cell>
          <cell r="B1769" t="str">
            <v>PINTURA COM ESMALTE SINTETICO EM ESQUADRIA DE FERRO, DUAS DEMAOS, COM RASPAGEM E APARELHAMENTO COM ZARCAO.</v>
          </cell>
          <cell r="C1769" t="str">
            <v>m2</v>
          </cell>
          <cell r="D1769">
            <v>17.287500000000001</v>
          </cell>
          <cell r="E1769">
            <v>13.83</v>
          </cell>
          <cell r="F1769" t="str">
            <v>EMLURB</v>
          </cell>
        </row>
        <row r="1770">
          <cell r="A1770" t="str">
            <v/>
          </cell>
          <cell r="D1770">
            <v>0</v>
          </cell>
        </row>
        <row r="1771">
          <cell r="A1771" t="str">
            <v>16.04.110</v>
          </cell>
          <cell r="B1771" t="str">
            <v>PINTURA COM ESMALTE SINTETICO EM ESQUADRIA DE FERRO GALVANIZADO, DUAS DEMAOS, SEM RASPAGEM E APARELHAMENTO COM GALVO PRIMER.</v>
          </cell>
          <cell r="C1771" t="str">
            <v>m2</v>
          </cell>
          <cell r="D1771">
            <v>15.549999999999999</v>
          </cell>
          <cell r="E1771">
            <v>12.44</v>
          </cell>
          <cell r="F1771" t="str">
            <v>EMLURB</v>
          </cell>
        </row>
        <row r="1772">
          <cell r="A1772" t="str">
            <v/>
          </cell>
          <cell r="D1772">
            <v>0</v>
          </cell>
        </row>
        <row r="1773">
          <cell r="A1773" t="str">
            <v>16.04.120</v>
          </cell>
          <cell r="B1773" t="str">
            <v>PINTURA COM ESMALTE SINTETICO EM ESQUADRIAS DE FERRO GALVANIZADO, DUAS DEMAOS, COM RASPAGEM E APARELHAMENTO COM GALVO PRIMER.</v>
          </cell>
          <cell r="C1773" t="str">
            <v>m2</v>
          </cell>
          <cell r="D1773">
            <v>18.125</v>
          </cell>
          <cell r="E1773">
            <v>14.5</v>
          </cell>
          <cell r="F1773" t="str">
            <v>EMLURB</v>
          </cell>
        </row>
        <row r="1774">
          <cell r="A1774" t="str">
            <v/>
          </cell>
          <cell r="D1774">
            <v>0</v>
          </cell>
        </row>
        <row r="1775">
          <cell r="A1775" t="str">
            <v>16.04.130</v>
          </cell>
          <cell r="B1775" t="str">
            <v>PINTURA COM ESMALTE SINTÉTICO, VERDE ESCOLAR FOSCO, EM DUAS DEMÃOS, SOBRE QUADRO VERDE</v>
          </cell>
          <cell r="C1775" t="str">
            <v>m2</v>
          </cell>
          <cell r="D1775">
            <v>10.549999999999999</v>
          </cell>
          <cell r="E1775">
            <v>8.44</v>
          </cell>
          <cell r="F1775" t="str">
            <v>SEDUC</v>
          </cell>
        </row>
        <row r="1776">
          <cell r="A1776" t="str">
            <v/>
          </cell>
          <cell r="D1776">
            <v>0</v>
          </cell>
        </row>
        <row r="1777">
          <cell r="A1777" t="str">
            <v>16.05.010</v>
          </cell>
          <cell r="B1777" t="str">
            <v>PINTURA COM VERNIZ COPAL SINTETICO, DUAS DEMAOS, EM ESQUADRIAS DE MADEIRA.</v>
          </cell>
          <cell r="C1777" t="str">
            <v>m2</v>
          </cell>
          <cell r="D1777">
            <v>7.7875000000000005</v>
          </cell>
          <cell r="E1777">
            <v>6.23</v>
          </cell>
          <cell r="F1777" t="str">
            <v>EMLURB</v>
          </cell>
        </row>
        <row r="1778">
          <cell r="A1778" t="str">
            <v/>
          </cell>
          <cell r="D1778">
            <v>0</v>
          </cell>
        </row>
        <row r="1779">
          <cell r="A1779" t="str">
            <v>16.05.030</v>
          </cell>
          <cell r="B1779" t="str">
            <v>PINTURA COM VERNIZ ACRILICO, TRES DEMAOS, SOBRE TIJOLO NATURAL OU CONCRETO APARENTE, INCLUSIVE FUNDO PREPARADOR, UMA DEMAO.</v>
          </cell>
          <cell r="C1779" t="str">
            <v>m2</v>
          </cell>
          <cell r="D1779">
            <v>10.262500000000001</v>
          </cell>
          <cell r="E1779">
            <v>8.2100000000000009</v>
          </cell>
          <cell r="F1779" t="str">
            <v>EMLURB</v>
          </cell>
        </row>
        <row r="1780">
          <cell r="A1780" t="str">
            <v/>
          </cell>
          <cell r="D1780">
            <v>0</v>
          </cell>
        </row>
        <row r="1781">
          <cell r="A1781" t="str">
            <v>16.05.040</v>
          </cell>
          <cell r="B1781" t="str">
            <v>PINTURA COM VERNIZ POLIURETANICO, TRES DEMAOS SOBRE MADEIRA.</v>
          </cell>
          <cell r="C1781" t="str">
            <v>m2</v>
          </cell>
          <cell r="D1781">
            <v>9.0375000000000014</v>
          </cell>
          <cell r="E1781">
            <v>7.23</v>
          </cell>
          <cell r="F1781" t="str">
            <v>EMLURB</v>
          </cell>
        </row>
        <row r="1782">
          <cell r="A1782" t="str">
            <v/>
          </cell>
          <cell r="D1782">
            <v>0</v>
          </cell>
        </row>
        <row r="1783">
          <cell r="A1783" t="str">
            <v>16.05.050</v>
          </cell>
          <cell r="B1783" t="str">
            <v>EXCLUÍDO</v>
          </cell>
          <cell r="C1783" t="str">
            <v>m2</v>
          </cell>
          <cell r="D1783">
            <v>10</v>
          </cell>
          <cell r="E1783">
            <v>8</v>
          </cell>
          <cell r="F1783" t="str">
            <v>EMLURB</v>
          </cell>
        </row>
        <row r="1784">
          <cell r="A1784" t="str">
            <v/>
          </cell>
          <cell r="D1784">
            <v>0</v>
          </cell>
        </row>
        <row r="1785">
          <cell r="A1785" t="str">
            <v>16.06.010</v>
          </cell>
          <cell r="B1785" t="str">
            <v>PINTURA A BASE DE SILICONE, DUAS DEMAOS,SOBRE PAREDE DE CONCRETO OU DE TIJOLOS CERAMICOS.</v>
          </cell>
          <cell r="C1785" t="str">
            <v>m2</v>
          </cell>
          <cell r="D1785">
            <v>30.175000000000001</v>
          </cell>
          <cell r="E1785">
            <v>24.14</v>
          </cell>
          <cell r="F1785" t="str">
            <v>EMLURB</v>
          </cell>
        </row>
        <row r="1786">
          <cell r="A1786" t="str">
            <v/>
          </cell>
          <cell r="D1786">
            <v>0</v>
          </cell>
        </row>
        <row r="1787">
          <cell r="A1787" t="str">
            <v>16.07.020</v>
          </cell>
          <cell r="B1787" t="str">
            <v>PINTURA A BASE DE EPOXI, DUAS DEMAOS, SEM EMASSAMENTO.</v>
          </cell>
          <cell r="C1787" t="str">
            <v>m2</v>
          </cell>
          <cell r="D1787">
            <v>19.637500000000003</v>
          </cell>
          <cell r="E1787">
            <v>15.71</v>
          </cell>
          <cell r="F1787" t="str">
            <v>EMLURB</v>
          </cell>
        </row>
        <row r="1788">
          <cell r="A1788" t="str">
            <v/>
          </cell>
          <cell r="D1788">
            <v>0</v>
          </cell>
        </row>
        <row r="1789">
          <cell r="A1789" t="str">
            <v>16.07.021</v>
          </cell>
          <cell r="B1789" t="str">
            <v>APLICAÇÃO DE VERNIZ PARA CONCRETO APARENTE  TIPO DEKGUARD FS DA FOSROC EM DUAS DEMÃOS SOBRE PRIMER NITOPRIMER AW DA FOSROC OU SIMILAR.</v>
          </cell>
          <cell r="C1789" t="str">
            <v>m2</v>
          </cell>
          <cell r="D1789">
            <v>18.174999999999997</v>
          </cell>
          <cell r="E1789">
            <v>14.54</v>
          </cell>
          <cell r="F1789" t="str">
            <v>SEDUC</v>
          </cell>
        </row>
        <row r="1790">
          <cell r="A1790" t="str">
            <v/>
          </cell>
          <cell r="D1790">
            <v>0</v>
          </cell>
        </row>
        <row r="1791">
          <cell r="A1791" t="str">
            <v>16.08.010</v>
          </cell>
          <cell r="B1791" t="str">
            <v>PINTURA A BASE DE TINTA ACRILICA CORALPISO,NOVACOR OU SIMILAR PARA PISOS DE QUADRAS DE ESPORTES, ESTACIONAMENTOS, PASSEIOS, ETC(02 DEMAOS),INCLUSIVE PREPARO DA SUPERFICIE QUE DEVE ESTAR LIMPA, SECA E ISENTA DE GORDURA, GRAXA OU MOFO.</v>
          </cell>
          <cell r="C1791" t="str">
            <v>m2</v>
          </cell>
          <cell r="D1791">
            <v>14.6875</v>
          </cell>
          <cell r="E1791">
            <v>11.75</v>
          </cell>
          <cell r="F1791" t="str">
            <v>EMLURB</v>
          </cell>
        </row>
        <row r="1792">
          <cell r="A1792" t="str">
            <v/>
          </cell>
          <cell r="D1792">
            <v>0</v>
          </cell>
        </row>
        <row r="1793">
          <cell r="A1793" t="str">
            <v>16.08.100</v>
          </cell>
          <cell r="B1793" t="str">
            <v xml:space="preserve">DEMARCACAO E PINTURA A BASE DE TINTA ACRILICA CORALPISO, NOVACOR OU SIMILAR, COM TRINCHA DE FAIXA COM 5CM DE LARGURA PARA QUADRAS DE ESPORTES, ESTACIONAMENTOS, ETC(02 DEMAOS), INCLUSIVE PREPARO DA SUPERFICIE QUE DEVE ESTAR LIMPA SECA E ISENTA DE GORDURA, </v>
          </cell>
          <cell r="C1793" t="str">
            <v>m</v>
          </cell>
          <cell r="D1793">
            <v>5.9250000000000007</v>
          </cell>
          <cell r="E1793">
            <v>4.74</v>
          </cell>
          <cell r="F1793" t="str">
            <v>EMLURB</v>
          </cell>
        </row>
        <row r="1794">
          <cell r="A1794" t="str">
            <v/>
          </cell>
          <cell r="D1794">
            <v>0</v>
          </cell>
        </row>
        <row r="1795">
          <cell r="A1795" t="str">
            <v>17.00.000</v>
          </cell>
          <cell r="B1795" t="str">
            <v>URBANIZACAO</v>
          </cell>
          <cell r="D1795">
            <v>0</v>
          </cell>
        </row>
        <row r="1796">
          <cell r="A1796" t="str">
            <v/>
          </cell>
          <cell r="D1796">
            <v>0</v>
          </cell>
        </row>
        <row r="1797">
          <cell r="A1797" t="str">
            <v>17.01.020</v>
          </cell>
          <cell r="B1797" t="str">
            <v>PASSEIO EM PEDRA PORTUGUESA ASSENTADA SOBRE ARGAMASSA SECA DE CIMENTO E AREIA NO TRACO 1:6 E REJUNTADA COM ARGAMASSA SECA DE CIMENTO E AREIA NO TRACO 1:2.</v>
          </cell>
          <cell r="C1797" t="str">
            <v>m2</v>
          </cell>
          <cell r="D1797">
            <v>39.1875</v>
          </cell>
          <cell r="E1797">
            <v>31.35</v>
          </cell>
          <cell r="F1797" t="str">
            <v>EMLURB</v>
          </cell>
        </row>
        <row r="1798">
          <cell r="A1798" t="str">
            <v/>
          </cell>
          <cell r="D1798">
            <v>0</v>
          </cell>
        </row>
        <row r="1799">
          <cell r="A1799" t="str">
            <v>17.01.030</v>
          </cell>
          <cell r="B1799" t="str">
            <v>PASSEIO DE CONCRETO 1:4:8 COM 5,0 CM DE ESPESSURA, CAPEADO COM CIMENTO E AREIA NO TRACO 1:3, TENDO 2,0 CM DE ESPESSURA.</v>
          </cell>
          <cell r="C1799" t="str">
            <v>m2</v>
          </cell>
          <cell r="D1799">
            <v>36.637499999999996</v>
          </cell>
          <cell r="E1799">
            <v>29.31</v>
          </cell>
          <cell r="F1799" t="str">
            <v>EMLURB</v>
          </cell>
        </row>
        <row r="1800">
          <cell r="A1800" t="str">
            <v/>
          </cell>
          <cell r="D1800">
            <v>0</v>
          </cell>
        </row>
        <row r="1801">
          <cell r="A1801" t="str">
            <v>17.01.040</v>
          </cell>
          <cell r="B1801" t="str">
            <v>PASSEIO DE CONCRETO 1:3:5 COM 5,0 CM DE ESPESSURA E JUNTAS SECAS EM QUADROS DE 1,0 X 2,0 M.</v>
          </cell>
          <cell r="C1801" t="str">
            <v>m2</v>
          </cell>
          <cell r="D1801">
            <v>29.325000000000003</v>
          </cell>
          <cell r="E1801">
            <v>23.46</v>
          </cell>
          <cell r="F1801" t="str">
            <v>EMLURB</v>
          </cell>
        </row>
        <row r="1802">
          <cell r="A1802" t="str">
            <v/>
          </cell>
          <cell r="D1802">
            <v>0</v>
          </cell>
        </row>
        <row r="1803">
          <cell r="A1803" t="str">
            <v>17.01.050</v>
          </cell>
          <cell r="B1803" t="str">
            <v>PASSEIO DE CONCRETO 1:2,5:4 COM 5,0 CM DE ESPESSURA E JUNTAS SECAS EM QUADROS DE 1,0 X 2,0 M.</v>
          </cell>
          <cell r="C1803" t="str">
            <v>m2</v>
          </cell>
          <cell r="D1803">
            <v>30.5625</v>
          </cell>
          <cell r="E1803">
            <v>24.45</v>
          </cell>
          <cell r="F1803" t="str">
            <v>EMLURB</v>
          </cell>
        </row>
        <row r="1804">
          <cell r="A1804" t="str">
            <v/>
          </cell>
          <cell r="D1804">
            <v>0</v>
          </cell>
        </row>
        <row r="1805">
          <cell r="A1805" t="str">
            <v>17.01.060</v>
          </cell>
          <cell r="B1805" t="str">
            <v>PASSEIO DE CONCRETO 1:3:5 COM 5,0 CM DE ESPESSURA E JUNTAS DE MADEIRA EM QUADROS DE 1,2 X 1,2 M.</v>
          </cell>
          <cell r="C1805" t="str">
            <v>m2</v>
          </cell>
          <cell r="D1805">
            <v>30.387499999999999</v>
          </cell>
          <cell r="E1805">
            <v>24.31</v>
          </cell>
          <cell r="F1805" t="str">
            <v>EMLURB</v>
          </cell>
        </row>
        <row r="1806">
          <cell r="A1806" t="str">
            <v/>
          </cell>
          <cell r="D1806">
            <v>0</v>
          </cell>
        </row>
        <row r="1807">
          <cell r="A1807" t="str">
            <v>17.01.070</v>
          </cell>
          <cell r="B1807" t="str">
            <v>PASSEIO DE CONCRETO 1:2,5:4 COM 5,0 CM DE ESPESSURA E JUNTAS DE MADEIRA EM QUADROS DE 1,2 X 1,2 M.</v>
          </cell>
          <cell r="C1807" t="str">
            <v>m2</v>
          </cell>
          <cell r="D1807">
            <v>31.625</v>
          </cell>
          <cell r="E1807">
            <v>25.3</v>
          </cell>
          <cell r="F1807" t="str">
            <v>EMLURB</v>
          </cell>
        </row>
        <row r="1808">
          <cell r="A1808" t="str">
            <v/>
          </cell>
          <cell r="D1808">
            <v>0</v>
          </cell>
        </row>
        <row r="1809">
          <cell r="A1809" t="str">
            <v>17.01.080</v>
          </cell>
          <cell r="B1809" t="str">
            <v>PASSEIO DE CONCRETO 1:3:5 COM 5,0 CM DE ESPESSURA E JUNTAS DE ASFALTO EM QUADROS DE 1,0 X 2,0 M.</v>
          </cell>
          <cell r="C1809" t="str">
            <v>m2</v>
          </cell>
          <cell r="D1809">
            <v>34.725000000000001</v>
          </cell>
          <cell r="E1809">
            <v>27.78</v>
          </cell>
          <cell r="F1809" t="str">
            <v>EMLURB</v>
          </cell>
        </row>
        <row r="1810">
          <cell r="A1810" t="str">
            <v/>
          </cell>
          <cell r="D1810">
            <v>0</v>
          </cell>
        </row>
        <row r="1811">
          <cell r="A1811" t="str">
            <v>17.01.090</v>
          </cell>
          <cell r="B1811" t="str">
            <v>PASSEIO DE CONCRETO 1:2,5:4 COM 5,0 CM DE ESPESSURA E JUNTAS DE ASFALTO EM QUADROS DE 1,0 X 2,0 M.</v>
          </cell>
          <cell r="C1811" t="str">
            <v>m2</v>
          </cell>
          <cell r="D1811">
            <v>35.962499999999999</v>
          </cell>
          <cell r="E1811">
            <v>28.77</v>
          </cell>
          <cell r="F1811" t="str">
            <v>EMLURB</v>
          </cell>
        </row>
        <row r="1812">
          <cell r="A1812" t="str">
            <v/>
          </cell>
          <cell r="D1812">
            <v>0</v>
          </cell>
        </row>
        <row r="1813">
          <cell r="A1813" t="str">
            <v>17.01.100</v>
          </cell>
          <cell r="B1813" t="str">
            <v>PASSEIO DE CONCRETO 1:3:5 COM 5,0 CM DE ESPESSURA E JUNTAS RISCADAS EM QUADROS DE 1,0 X 2,0 M.</v>
          </cell>
          <cell r="C1813" t="str">
            <v>m2</v>
          </cell>
          <cell r="D1813">
            <v>22.174999999999997</v>
          </cell>
          <cell r="E1813">
            <v>17.739999999999998</v>
          </cell>
          <cell r="F1813" t="str">
            <v>EMLURB</v>
          </cell>
        </row>
        <row r="1814">
          <cell r="A1814" t="str">
            <v/>
          </cell>
          <cell r="D1814">
            <v>0</v>
          </cell>
        </row>
        <row r="1815">
          <cell r="A1815" t="str">
            <v>17.01.110</v>
          </cell>
          <cell r="B1815" t="str">
            <v>PASSEIO DE CONCRETO 1:2,5:4 COM 5,0 CM DE ESPESSURA E JUNTAS RISCADAS EM QUADROS DE 1,0X 2,0 M.</v>
          </cell>
          <cell r="C1815" t="str">
            <v>m2</v>
          </cell>
          <cell r="D1815">
            <v>23.412500000000001</v>
          </cell>
          <cell r="E1815">
            <v>18.73</v>
          </cell>
          <cell r="F1815" t="str">
            <v>EMLURB</v>
          </cell>
        </row>
        <row r="1816">
          <cell r="A1816" t="str">
            <v/>
          </cell>
          <cell r="D1816">
            <v>0</v>
          </cell>
        </row>
        <row r="1817">
          <cell r="A1817" t="str">
            <v>17.01.113</v>
          </cell>
          <cell r="B1817" t="str">
            <v>FORNEC.E EXEC.CALÇADA ACESSO CONC MAGRO 1:3:5 ESP  5 CM COM ACAB CIMENTADO ÁSPERO TR. 1:4 ESP.2 CM  JUNTA DE MAD. 2 X 1 CM. ALVEN. DE TIJ. 8 FUROS 1/2 VEZ P/ CONT. ATERRO CAIXÃO,CALÇ H=20CM, 2 LADOS, SOBRE LASTR. CONC. MAG C/3CM. REV. CHAPISCO TR. 1:3 CIM</v>
          </cell>
          <cell r="C1817" t="str">
            <v>m2</v>
          </cell>
          <cell r="D1817">
            <v>66.787499999999994</v>
          </cell>
          <cell r="E1817">
            <v>53.43</v>
          </cell>
          <cell r="F1817" t="str">
            <v>SEDUC</v>
          </cell>
        </row>
        <row r="1818">
          <cell r="A1818" t="str">
            <v/>
          </cell>
          <cell r="D1818">
            <v>0</v>
          </cell>
        </row>
        <row r="1819">
          <cell r="A1819" t="str">
            <v>17.01.114</v>
          </cell>
          <cell r="B1819"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1819" t="str">
            <v>m</v>
          </cell>
          <cell r="D1819">
            <v>49.412500000000001</v>
          </cell>
          <cell r="E1819">
            <v>39.53</v>
          </cell>
          <cell r="F1819" t="str">
            <v>SEDUC</v>
          </cell>
        </row>
        <row r="1820">
          <cell r="A1820" t="str">
            <v/>
          </cell>
          <cell r="D1820">
            <v>0</v>
          </cell>
        </row>
        <row r="1821">
          <cell r="A1821" t="str">
            <v>17.01.115</v>
          </cell>
          <cell r="B1821" t="str">
            <v xml:space="preserve">FORNECIMENTO E EXECUÇÃO DE CALÇADA DE CONTORNO COM 1,40M DE LARGURA, BASE EM CONCRETO MAGRO 1:4:8 COM 0,05M, CIMENTADO ÁSPERO 1:4 ESP.2,00CM E ALVENARIA DE TIJOLO DE 08 FUROS DE 1 VEZ PARA CONTENÇÃO DO ATERRO H=20CM, INCLUSIVE ESCAVAÇÃO, REMOÇÃO E ATERRO </v>
          </cell>
          <cell r="C1821" t="str">
            <v>m</v>
          </cell>
          <cell r="D1821">
            <v>76.95</v>
          </cell>
          <cell r="E1821">
            <v>61.56</v>
          </cell>
          <cell r="F1821" t="str">
            <v>SEDUC</v>
          </cell>
        </row>
        <row r="1822">
          <cell r="A1822" t="str">
            <v/>
          </cell>
          <cell r="D1822">
            <v>0</v>
          </cell>
        </row>
        <row r="1823">
          <cell r="A1823" t="str">
            <v>17.01.120</v>
          </cell>
          <cell r="B1823" t="str">
            <v>PASSEIO EM LAJOTA DE CONCRETO 50 X 50, APLICADO SOBRE LASTRO DE CONCRETO 1:4:8 DE 5 CM DE ESPESSURA, INCLUSIVE EXECUCAO DO LASTRO.</v>
          </cell>
          <cell r="C1823" t="str">
            <v>m2</v>
          </cell>
          <cell r="D1823">
            <v>54.662499999999994</v>
          </cell>
          <cell r="E1823">
            <v>43.73</v>
          </cell>
          <cell r="F1823" t="str">
            <v>EMLURB</v>
          </cell>
        </row>
        <row r="1824">
          <cell r="A1824" t="str">
            <v/>
          </cell>
          <cell r="D1824">
            <v>0</v>
          </cell>
        </row>
        <row r="1825">
          <cell r="A1825" t="str">
            <v>17.01.130</v>
          </cell>
          <cell r="B1825" t="str">
            <v>PASSEIO EM LAJOTA DE CONCRETO 50 X 50, APLICADO SOBRE LASTRO DE CONCRETO JA PRONTO.</v>
          </cell>
          <cell r="C1825" t="str">
            <v>m2</v>
          </cell>
          <cell r="D1825">
            <v>34.212499999999999</v>
          </cell>
          <cell r="E1825">
            <v>27.37</v>
          </cell>
          <cell r="F1825" t="str">
            <v>EMLURB</v>
          </cell>
        </row>
        <row r="1826">
          <cell r="A1826" t="str">
            <v/>
          </cell>
          <cell r="D1826">
            <v>0</v>
          </cell>
        </row>
        <row r="1827">
          <cell r="A1827" t="str">
            <v>17.01.140</v>
          </cell>
          <cell r="B1827" t="str">
            <v>PASSEIO EM LAJOTA DE CONCRETO 50 X 50, APLICADO SOBRE TERRENO, INCLUSIVE REGULARIZACAO DO MESMO.</v>
          </cell>
          <cell r="C1827" t="str">
            <v>m2</v>
          </cell>
          <cell r="D1827">
            <v>35.737499999999997</v>
          </cell>
          <cell r="E1827">
            <v>28.59</v>
          </cell>
          <cell r="F1827" t="str">
            <v>EMLURB</v>
          </cell>
        </row>
        <row r="1828">
          <cell r="A1828" t="str">
            <v/>
          </cell>
          <cell r="D1828">
            <v>0</v>
          </cell>
        </row>
        <row r="1829">
          <cell r="A1829" t="str">
            <v>17.01.145</v>
          </cell>
          <cell r="B1829" t="str">
            <v>REVESTIMENTO COM PEDRAS GRANITICAS DE DIMENSOES MEDIAS (0,45 X 0,45 X 0,05) M E COM UMA SUPERFICIE PLANA (NAO TRABALHADA), ASSENTADAS E REJUNTADAS COM ARGAMASSA DE CIMENTO E AREIA NO TRACO 1:6.</v>
          </cell>
          <cell r="C1829" t="str">
            <v>m2</v>
          </cell>
          <cell r="D1829">
            <v>57.512499999999996</v>
          </cell>
          <cell r="E1829">
            <v>46.01</v>
          </cell>
          <cell r="F1829" t="str">
            <v>EMLURB</v>
          </cell>
        </row>
        <row r="1830">
          <cell r="A1830" t="str">
            <v/>
          </cell>
          <cell r="D1830">
            <v>0</v>
          </cell>
        </row>
        <row r="1831">
          <cell r="A1831" t="str">
            <v>17.01.150</v>
          </cell>
          <cell r="B1831" t="str">
            <v>REPOSICAO DE PASSEIO DE PEDRA PORTUGUESA ASSENTADA SOBRE ARGAMASSA SECA DE CIM. E AREIA NO TRACO 1:6 E REJUNTADA COM ARGAMASSA DE CIMENTO E AREIA NO TRACO 1:2.</v>
          </cell>
          <cell r="C1831" t="str">
            <v>m2</v>
          </cell>
          <cell r="D1831">
            <v>27.762500000000003</v>
          </cell>
          <cell r="E1831">
            <v>22.21</v>
          </cell>
          <cell r="F1831" t="str">
            <v>EMLURB</v>
          </cell>
        </row>
        <row r="1832">
          <cell r="A1832" t="str">
            <v/>
          </cell>
          <cell r="D1832">
            <v>0</v>
          </cell>
        </row>
        <row r="1833">
          <cell r="A1833" t="str">
            <v>17.01.160</v>
          </cell>
          <cell r="B1833" t="str">
            <v>REPOSICAO DE PASSEIO EM LAJOTA DE CONCRETO 50 X 50 , APLICADA SOBRE TERRENO REGULARIZADO OU LASTRO DE CONCRETO ( SO O ASSENTAMENTO ).</v>
          </cell>
          <cell r="C1833" t="str">
            <v>m2</v>
          </cell>
          <cell r="D1833">
            <v>22.337500000000002</v>
          </cell>
          <cell r="E1833">
            <v>17.87</v>
          </cell>
          <cell r="F1833" t="str">
            <v>EMLURB</v>
          </cell>
        </row>
        <row r="1834">
          <cell r="A1834" t="str">
            <v/>
          </cell>
          <cell r="D1834">
            <v>0</v>
          </cell>
        </row>
        <row r="1835">
          <cell r="A1835" t="str">
            <v>17.01.170</v>
          </cell>
          <cell r="B1835" t="str">
            <v>FORNECIMENTO E EXECUÇÃO DE PISO TÁTIL, DIMENSÕES 0,50X0,50M COM ESP.3CM, ASSENTADA COM ARGAMASSA DE CIMENTO E AREIA 1:6 (ESP:2,5CM) E REJUNTADA COM ARGAMASSA DE CIMENTO E AREIA 1:4, SOBRE LASTRO DE CONCRETO PRONTO.</v>
          </cell>
          <cell r="C1835" t="str">
            <v>m2</v>
          </cell>
          <cell r="D1835">
            <v>39.275000000000006</v>
          </cell>
          <cell r="E1835">
            <v>31.42</v>
          </cell>
          <cell r="F1835" t="str">
            <v>SEDUC</v>
          </cell>
        </row>
        <row r="1836">
          <cell r="A1836" t="str">
            <v/>
          </cell>
          <cell r="D1836">
            <v>0</v>
          </cell>
        </row>
        <row r="1837">
          <cell r="A1837" t="str">
            <v>17.010.015</v>
          </cell>
          <cell r="B1837" t="str">
            <v>Fornecimento e instalação de totem medindo 0,80x1,80m, dupla face, estrutura interna em tubo industrial de 30x30, tubo laterais patentes de 11/2", revestimento com chapa galvanizada 20 com aplicação de vinil adesivo calandrado impresso pelo sistema digita</v>
          </cell>
          <cell r="C1837" t="str">
            <v>Un</v>
          </cell>
          <cell r="D1837">
            <v>1570.8375000000001</v>
          </cell>
          <cell r="E1837">
            <v>1256.67</v>
          </cell>
          <cell r="F1837" t="str">
            <v>SEDUC</v>
          </cell>
        </row>
        <row r="1838">
          <cell r="A1838" t="str">
            <v/>
          </cell>
          <cell r="D1838">
            <v>0</v>
          </cell>
        </row>
        <row r="1839">
          <cell r="A1839" t="str">
            <v>17.010.020</v>
          </cell>
          <cell r="B1839" t="str">
            <v>Fornecimento e instalação de placa medindo 6,00x3,60m, estrutura interna em tubo industrial de 30x30, cantoneira L de 11/2"x1/8", tubo patente de 3/4", tratado com anti corrosivo e com aplicação de esmalte sintético, iluminada internamente com 10 conjunto</v>
          </cell>
          <cell r="C1839" t="str">
            <v>Un</v>
          </cell>
          <cell r="D1839">
            <v>17875</v>
          </cell>
          <cell r="E1839">
            <v>14300</v>
          </cell>
        </row>
        <row r="1840">
          <cell r="A1840" t="str">
            <v/>
          </cell>
          <cell r="D1840">
            <v>0</v>
          </cell>
        </row>
        <row r="1841">
          <cell r="A1841" t="str">
            <v>17.010.030</v>
          </cell>
          <cell r="B1841" t="str">
            <v>Fornecimento e instalação de totem medindo 4,00x2,40m, dupla face, estrutura interna em tubo industrial de 30x30 cantoneira L de 11/2"x1/8" e 1"x1/8", tubo patente de 5" todo travado com anticorrosivo e aplicado com esmalte sintético iluminado internament</v>
          </cell>
          <cell r="C1841" t="str">
            <v>Un</v>
          </cell>
          <cell r="D1841">
            <v>24091.662500000002</v>
          </cell>
          <cell r="E1841">
            <v>19273.330000000002</v>
          </cell>
          <cell r="F1841" t="str">
            <v>SEDUC</v>
          </cell>
        </row>
        <row r="1842">
          <cell r="A1842" t="str">
            <v/>
          </cell>
          <cell r="D1842">
            <v>0</v>
          </cell>
        </row>
        <row r="1843">
          <cell r="A1843" t="str">
            <v>17.010.040</v>
          </cell>
          <cell r="B1843" t="str">
            <v>Fornecimento e instalação de totem indicativo medindo 0,30x1,40m, dupla face, estrutura interna em tubo industrial de 30x30, tubo laterais patentes de 11/2", revestimento com chapa galvanizada 20 com aplicação de vinil adesivo calandrado impresso pelo sis</v>
          </cell>
          <cell r="C1843" t="str">
            <v>Un</v>
          </cell>
          <cell r="D1843">
            <v>736.66250000000002</v>
          </cell>
          <cell r="E1843">
            <v>589.33000000000004</v>
          </cell>
          <cell r="F1843" t="str">
            <v>SEDUC</v>
          </cell>
        </row>
        <row r="1844">
          <cell r="A1844" t="str">
            <v/>
          </cell>
          <cell r="D1844">
            <v>0</v>
          </cell>
        </row>
        <row r="1845">
          <cell r="A1845" t="str">
            <v>17.010.050</v>
          </cell>
          <cell r="B1845" t="str">
            <v>Fornecimento e instalação de placa medindo 0,60x0,13m em pvc expandido de 4mm para aplicação de vinil adesivo calandrado impresso pelo sistema digital, detalhes laterais em pvc de 8mm com aplicação de tinta vinilica nas cores indicadas, instalada com util</v>
          </cell>
          <cell r="C1845" t="str">
            <v>Un</v>
          </cell>
          <cell r="D1845">
            <v>105.64999999999999</v>
          </cell>
          <cell r="E1845">
            <v>84.52</v>
          </cell>
          <cell r="F1845" t="str">
            <v>SEDUC</v>
          </cell>
        </row>
        <row r="1846">
          <cell r="A1846" t="str">
            <v/>
          </cell>
          <cell r="D1846">
            <v>0</v>
          </cell>
        </row>
        <row r="1847">
          <cell r="A1847" t="str">
            <v>17.02.010</v>
          </cell>
          <cell r="B1847" t="str">
            <v>FORNECIMENTO DE BARRO DE JARDIM (POSTO OBRA NA PRACA DO RECIFE).</v>
          </cell>
          <cell r="C1847" t="str">
            <v>m3</v>
          </cell>
          <cell r="D1847">
            <v>50</v>
          </cell>
          <cell r="E1847">
            <v>40</v>
          </cell>
          <cell r="F1847" t="str">
            <v>EMLURB</v>
          </cell>
        </row>
        <row r="1848">
          <cell r="A1848" t="str">
            <v/>
          </cell>
          <cell r="D1848">
            <v>0</v>
          </cell>
        </row>
        <row r="1849">
          <cell r="A1849" t="str">
            <v>17.02.020</v>
          </cell>
          <cell r="B1849" t="str">
            <v>FORNECIMENTO DE ESTRUME BOVINO CURTIDO (POSTO OBRA NA PRACA DO RECIFE).</v>
          </cell>
          <cell r="C1849" t="str">
            <v>m3</v>
          </cell>
          <cell r="D1849">
            <v>62.5</v>
          </cell>
          <cell r="E1849">
            <v>50</v>
          </cell>
          <cell r="F1849" t="str">
            <v>EMLURB</v>
          </cell>
        </row>
        <row r="1850">
          <cell r="A1850" t="str">
            <v/>
          </cell>
          <cell r="D1850">
            <v>0</v>
          </cell>
        </row>
        <row r="1851">
          <cell r="A1851" t="str">
            <v>17.02.025</v>
          </cell>
          <cell r="B1851" t="str">
            <v>FORNECIMENTO DE PO DE COCO (POSTO OBRA NA PRACA DO RECIFE).</v>
          </cell>
          <cell r="C1851" t="str">
            <v>m3</v>
          </cell>
          <cell r="D1851">
            <v>62.5</v>
          </cell>
          <cell r="E1851">
            <v>50</v>
          </cell>
          <cell r="F1851" t="str">
            <v>EMLURB</v>
          </cell>
        </row>
        <row r="1852">
          <cell r="A1852" t="str">
            <v/>
          </cell>
          <cell r="D1852">
            <v>0</v>
          </cell>
        </row>
        <row r="1853">
          <cell r="A1853" t="str">
            <v>17.02.030</v>
          </cell>
          <cell r="B1853" t="str">
            <v>FORNECIMENTO DE CASCALHINHO, INCLUSIVE O ESPALHAMENTO DO MESMO ( POSTO OBRA NA PRACA DO RECIFE)</v>
          </cell>
          <cell r="C1853" t="str">
            <v>m3</v>
          </cell>
          <cell r="D1853">
            <v>60.8125</v>
          </cell>
          <cell r="E1853">
            <v>48.65</v>
          </cell>
          <cell r="F1853" t="str">
            <v>EMLURB</v>
          </cell>
        </row>
        <row r="1854">
          <cell r="A1854" t="str">
            <v/>
          </cell>
          <cell r="D1854">
            <v>0</v>
          </cell>
        </row>
        <row r="1855">
          <cell r="A1855" t="str">
            <v>17.02.040</v>
          </cell>
          <cell r="B1855" t="str">
            <v>FORNECIMENTO DE CASCALHINHO, SEM O ESPALHAMENTO DO MESMO ( POSTO OBRA NA PRACA DO RECIFE).</v>
          </cell>
          <cell r="C1855" t="str">
            <v>m3</v>
          </cell>
          <cell r="D1855">
            <v>60</v>
          </cell>
          <cell r="E1855">
            <v>48</v>
          </cell>
          <cell r="F1855" t="str">
            <v>EMLURB</v>
          </cell>
        </row>
        <row r="1856">
          <cell r="A1856" t="str">
            <v/>
          </cell>
          <cell r="D1856">
            <v>0</v>
          </cell>
        </row>
        <row r="1857">
          <cell r="A1857" t="str">
            <v>17.02.050</v>
          </cell>
          <cell r="B1857" t="str">
            <v>FORNECIMENTO DE VARAO COM 2,0 M DE ALTURA E DIAMETRO DE 3,0 CM PARA TUTORAMENTO DE MUDAS INCLUSIVE O ASSENTAMENTO.</v>
          </cell>
          <cell r="C1857" t="str">
            <v>Un</v>
          </cell>
          <cell r="D1857">
            <v>4.8250000000000002</v>
          </cell>
          <cell r="E1857">
            <v>3.86</v>
          </cell>
          <cell r="F1857" t="str">
            <v>EMLURB</v>
          </cell>
        </row>
        <row r="1858">
          <cell r="A1858" t="str">
            <v/>
          </cell>
          <cell r="D1858">
            <v>0</v>
          </cell>
        </row>
        <row r="1859">
          <cell r="A1859" t="str">
            <v>17.02.060</v>
          </cell>
          <cell r="B1859" t="str">
            <v>FORNECIMENTO DE VARAO COM 2,0 M DE ALTURA E DIAMETRO DE 3,0 CM PARA TUTORAMENTO DE MUDAS SEM O ASSENTAMENTO DO MESMO.</v>
          </cell>
          <cell r="C1859" t="str">
            <v>Un</v>
          </cell>
          <cell r="D1859">
            <v>4.375</v>
          </cell>
          <cell r="E1859">
            <v>3.5</v>
          </cell>
          <cell r="F1859" t="str">
            <v>EMLURB</v>
          </cell>
        </row>
        <row r="1860">
          <cell r="A1860" t="str">
            <v/>
          </cell>
          <cell r="D1860">
            <v>0</v>
          </cell>
        </row>
        <row r="1861">
          <cell r="A1861" t="str">
            <v>17.02.070</v>
          </cell>
          <cell r="B1861" t="str">
            <v>FORNECIMENTO DE ESTACAS PARA SUSTENTACAO DE GRADES DE PROTECAO DE MUDAS COM 2,0 M DE ALTURA E DIAMETRO DE 5,0 CM,INCLUSIVE O ASSENTAMENTO DA MESMA.</v>
          </cell>
          <cell r="C1861" t="str">
            <v>Un</v>
          </cell>
          <cell r="D1861">
            <v>5.5750000000000002</v>
          </cell>
          <cell r="E1861">
            <v>4.46</v>
          </cell>
          <cell r="F1861" t="str">
            <v>EMLURB</v>
          </cell>
        </row>
        <row r="1862">
          <cell r="A1862" t="str">
            <v/>
          </cell>
          <cell r="D1862">
            <v>0</v>
          </cell>
        </row>
        <row r="1863">
          <cell r="A1863" t="str">
            <v>17.02.080</v>
          </cell>
          <cell r="B1863" t="str">
            <v>FORNECIMENTO DE ESTACAS PARA SUSTENTACAO DE GRADES DE PROTECAO DE MUDAS COM 2,0 M DE ALTURA E DIAMETRO DE 5,0 CM, SEM O ASSENTAMENTO DA MESMA.</v>
          </cell>
          <cell r="C1863" t="str">
            <v>Un</v>
          </cell>
          <cell r="D1863">
            <v>5.125</v>
          </cell>
          <cell r="E1863">
            <v>4.0999999999999996</v>
          </cell>
          <cell r="F1863" t="str">
            <v>EMLURB</v>
          </cell>
        </row>
        <row r="1864">
          <cell r="A1864" t="str">
            <v/>
          </cell>
          <cell r="D1864">
            <v>0</v>
          </cell>
        </row>
        <row r="1865">
          <cell r="A1865" t="str">
            <v>17.02.090</v>
          </cell>
          <cell r="B1865" t="str">
            <v>FORNECIMENTO DE GRADES DE RIPAS DE MACARANDUBA, COM 1,80 M DE ALTURA POR 1,50 M DE LARGURA,CONFECCIONADAS COM 12 RIPAS DE 5 CM DE LARGURA E 3 FIADAS DE ARAME GALVANIZADO N. 14,INCLUSIVE ASSENTAMENTO.</v>
          </cell>
          <cell r="C1865" t="str">
            <v>Un</v>
          </cell>
          <cell r="D1865">
            <v>45.15</v>
          </cell>
          <cell r="E1865">
            <v>36.119999999999997</v>
          </cell>
          <cell r="F1865" t="str">
            <v>EMLURB</v>
          </cell>
        </row>
        <row r="1866">
          <cell r="A1866" t="str">
            <v/>
          </cell>
          <cell r="D1866">
            <v>0</v>
          </cell>
        </row>
        <row r="1867">
          <cell r="A1867" t="str">
            <v>17.02.100</v>
          </cell>
          <cell r="B1867" t="str">
            <v>FORNECIMENTO DE GRADES DE RIPAS DE MACARANDUBA, COM 1,80 M DE ALTURA POR 1,50 M DE LARGURA CONFECCIONADAS COM 12 RIPAS DE 5 CM DE LARGURA E 3 FIADAS DE ARAME GALVANIZADO N. 14, SEM O ASSENTAMENTO.</v>
          </cell>
          <cell r="C1867" t="str">
            <v>Un</v>
          </cell>
          <cell r="D1867">
            <v>43.75</v>
          </cell>
          <cell r="E1867">
            <v>35</v>
          </cell>
          <cell r="F1867" t="str">
            <v>EMLURB</v>
          </cell>
        </row>
        <row r="1868">
          <cell r="A1868" t="str">
            <v/>
          </cell>
          <cell r="D1868">
            <v>0</v>
          </cell>
        </row>
        <row r="1869">
          <cell r="A1869" t="str">
            <v>17.03.010</v>
          </cell>
          <cell r="B1869" t="str">
            <v>MEIO-FIO DE ALVENARIA REVESTIDO COM ARGAMASSA DE CIMENTO E AREIA 1:3.</v>
          </cell>
          <cell r="C1869" t="str">
            <v>m</v>
          </cell>
          <cell r="D1869">
            <v>13.45</v>
          </cell>
          <cell r="E1869">
            <v>10.76</v>
          </cell>
          <cell r="F1869" t="str">
            <v>EMLURB</v>
          </cell>
        </row>
        <row r="1870">
          <cell r="A1870" t="str">
            <v/>
          </cell>
          <cell r="D1870">
            <v>0</v>
          </cell>
        </row>
        <row r="1871">
          <cell r="A1871" t="str">
            <v>17.03.020</v>
          </cell>
          <cell r="B1871" t="str">
            <v>PREPARO DE SOLO PARA GRAMADO COM 10,0 CM DE ESPESSURA , FEITO COM BARRO DE JARDIM E ESTRUME BOVINO CURTIDO, TRACO 4:1, COM TODO MATERIAL FORNECIDO PELO EMPREITEIRO.</v>
          </cell>
          <cell r="C1871" t="str">
            <v>m2</v>
          </cell>
          <cell r="D1871">
            <v>8.3874999999999993</v>
          </cell>
          <cell r="E1871">
            <v>6.71</v>
          </cell>
          <cell r="F1871" t="str">
            <v>EMLURB</v>
          </cell>
        </row>
        <row r="1872">
          <cell r="A1872" t="str">
            <v/>
          </cell>
          <cell r="D1872">
            <v>0</v>
          </cell>
        </row>
        <row r="1873">
          <cell r="A1873" t="str">
            <v>17.03.030</v>
          </cell>
          <cell r="B1873" t="str">
            <v>PREPARO DE SOLO PARA CANTEIRO COM 20,0 CM DE ESPESSURA, FEITO COM BARRO DE JARDIM E ESTRUME BOVINO CURTIDO, TRACO 2:1,COM TODO MATERIAL FORNECIDO PELO EMPREITEIRO.</v>
          </cell>
          <cell r="C1873" t="str">
            <v>m2</v>
          </cell>
          <cell r="D1873">
            <v>13.9625</v>
          </cell>
          <cell r="E1873">
            <v>11.17</v>
          </cell>
          <cell r="F1873" t="str">
            <v>EMLURB</v>
          </cell>
        </row>
        <row r="1874">
          <cell r="A1874" t="str">
            <v/>
          </cell>
          <cell r="D1874">
            <v>0</v>
          </cell>
        </row>
        <row r="1875">
          <cell r="A1875" t="str">
            <v>17.03.040</v>
          </cell>
          <cell r="B1875" t="str">
            <v>FORNECIMENTO E PLANTIO DE GRAMA INGLESA (STENOTAPHUM).</v>
          </cell>
          <cell r="C1875" t="str">
            <v>m2</v>
          </cell>
          <cell r="D1875">
            <v>6.0750000000000002</v>
          </cell>
          <cell r="E1875">
            <v>4.8600000000000003</v>
          </cell>
          <cell r="F1875" t="str">
            <v>EMLURB</v>
          </cell>
        </row>
        <row r="1876">
          <cell r="A1876" t="str">
            <v/>
          </cell>
          <cell r="D1876">
            <v>0</v>
          </cell>
        </row>
        <row r="1877">
          <cell r="A1877" t="str">
            <v>17.03.045</v>
          </cell>
          <cell r="B1877" t="str">
            <v>FORNECIMENTO E PLANTIO DE GRAMA ESMERALDA (EM TAPETE), INCLUINDO PREPARO DE SOLO COM APENAS BARRO DE JARDIM.</v>
          </cell>
          <cell r="C1877" t="str">
            <v>m2</v>
          </cell>
          <cell r="D1877">
            <v>10.487500000000001</v>
          </cell>
          <cell r="E1877">
            <v>8.39</v>
          </cell>
          <cell r="F1877" t="str">
            <v>EMLURB</v>
          </cell>
        </row>
        <row r="1878">
          <cell r="A1878" t="str">
            <v/>
          </cell>
          <cell r="D1878">
            <v>0</v>
          </cell>
        </row>
        <row r="1879">
          <cell r="A1879" t="str">
            <v>17.03.050</v>
          </cell>
          <cell r="B1879" t="str">
            <v>FORNECIMENTO E PLANTIO DE GRAMA PAPUAM (PASPALUM CONJUGATUM).</v>
          </cell>
          <cell r="C1879" t="str">
            <v>m2</v>
          </cell>
          <cell r="D1879">
            <v>6.0750000000000002</v>
          </cell>
          <cell r="E1879">
            <v>4.8600000000000003</v>
          </cell>
          <cell r="F1879" t="str">
            <v>EMLURB</v>
          </cell>
        </row>
        <row r="1880">
          <cell r="A1880" t="str">
            <v/>
          </cell>
          <cell r="D1880">
            <v>0</v>
          </cell>
        </row>
        <row r="1881">
          <cell r="A1881" t="str">
            <v>17.03.060</v>
          </cell>
          <cell r="B1881" t="str">
            <v>FORNECIMENTO E PLANTIO DE GRAMA DE BURRO (CYNODON DACTYLON).</v>
          </cell>
          <cell r="C1881" t="str">
            <v>m2</v>
          </cell>
          <cell r="D1881">
            <v>5.1375000000000002</v>
          </cell>
          <cell r="E1881">
            <v>4.1100000000000003</v>
          </cell>
          <cell r="F1881" t="str">
            <v>EMLURB</v>
          </cell>
        </row>
        <row r="1882">
          <cell r="A1882" t="str">
            <v/>
          </cell>
          <cell r="D1882">
            <v>0</v>
          </cell>
        </row>
        <row r="1883">
          <cell r="A1883" t="str">
            <v>17.03.070</v>
          </cell>
          <cell r="B1883" t="str">
            <v>FORNECIMENTO E PLANTIO DE MUDAS HERBACEAS TIPO FOLHAGEM - GRUPO 1 (ROXINHO, CROTON PEXAIN, CUIA DE POBRE, CROTON ROXO, CROTON CAXIADO, ARCA DE NOE, BOM DIA, BOA NOITE, ETC.).</v>
          </cell>
          <cell r="C1883" t="str">
            <v>Un</v>
          </cell>
          <cell r="D1883">
            <v>3.95</v>
          </cell>
          <cell r="E1883">
            <v>3.16</v>
          </cell>
          <cell r="F1883" t="str">
            <v>EMLURB</v>
          </cell>
        </row>
        <row r="1884">
          <cell r="A1884" t="str">
            <v/>
          </cell>
          <cell r="D1884">
            <v>0</v>
          </cell>
        </row>
        <row r="1885">
          <cell r="A1885" t="str">
            <v>17.03.080</v>
          </cell>
          <cell r="B1885" t="str">
            <v>FORNECIMENTO E PLANTIO DE MUDAS HERBACEAS TIPO FOLHAGEM - GRUPO 2 (CANA DA INDIA, BRASILEIRINHO, NUVEM, PANAMA, PAQUEVIRA, PINGO DE OURO, ACALIFA, CHUMBINHO, IXORA, BEIJO, SAVIA AZUL, TINHORAO, ETC)</v>
          </cell>
          <cell r="C1885" t="str">
            <v>Un</v>
          </cell>
          <cell r="D1885">
            <v>3.3250000000000002</v>
          </cell>
          <cell r="E1885">
            <v>2.66</v>
          </cell>
          <cell r="F1885" t="str">
            <v>EMLURB</v>
          </cell>
        </row>
        <row r="1886">
          <cell r="A1886" t="str">
            <v/>
          </cell>
          <cell r="D1886">
            <v>0</v>
          </cell>
        </row>
        <row r="1887">
          <cell r="A1887" t="str">
            <v>17.03.090</v>
          </cell>
          <cell r="B1887" t="str">
            <v>FORNECIMENTO E PLANTIO DE MUDAS HERBACEAS TIPO FOLHAGEM - GRUPO 3 (COMIGO NINGUEM PODE, DRACENA, MILIDRAO, LIRIO, COQUEIRINHO, CLOROFITON, COPO DE LEITE, AVENCA, CAMARAO AMARELO BEGONIAS, ETC.)</v>
          </cell>
          <cell r="C1887" t="str">
            <v>Un</v>
          </cell>
          <cell r="D1887">
            <v>7.45</v>
          </cell>
          <cell r="E1887">
            <v>5.96</v>
          </cell>
          <cell r="F1887" t="str">
            <v>EMLURB</v>
          </cell>
        </row>
        <row r="1888">
          <cell r="A1888" t="str">
            <v/>
          </cell>
          <cell r="D1888">
            <v>0</v>
          </cell>
        </row>
        <row r="1889">
          <cell r="A1889" t="str">
            <v>17.03.100</v>
          </cell>
          <cell r="B1889" t="str">
            <v>FORNECIMENTO E PLANTIO DE MUDAS ARBUSTIVAS - GRUPO 1 (PAPOULA, JASMIM ALFINETE,JASMIM VAPOR, ESPIRRADEIRA, ETC.).</v>
          </cell>
          <cell r="C1889" t="str">
            <v>Un</v>
          </cell>
          <cell r="D1889">
            <v>4.95</v>
          </cell>
          <cell r="E1889">
            <v>3.96</v>
          </cell>
          <cell r="F1889" t="str">
            <v>EMLURB</v>
          </cell>
        </row>
        <row r="1890">
          <cell r="A1890" t="str">
            <v/>
          </cell>
          <cell r="D1890">
            <v>0</v>
          </cell>
        </row>
        <row r="1891">
          <cell r="A1891" t="str">
            <v>17.03.110</v>
          </cell>
          <cell r="B1891" t="str">
            <v>FORNECIMENTO E PLANTIO DE MUDAS ARBUSTIVAS - GRUPO 2 (CHAPEU DE NAPOLEAO, PINCEL DE BARBEIRO, PAU D`ARQUINHO, PATA DE VACA, ETC.).</v>
          </cell>
          <cell r="C1891" t="str">
            <v>Un</v>
          </cell>
          <cell r="D1891">
            <v>6.8250000000000002</v>
          </cell>
          <cell r="E1891">
            <v>5.46</v>
          </cell>
          <cell r="F1891" t="str">
            <v>EMLURB</v>
          </cell>
        </row>
        <row r="1892">
          <cell r="A1892" t="str">
            <v/>
          </cell>
          <cell r="D1892">
            <v>0</v>
          </cell>
        </row>
        <row r="1893">
          <cell r="A1893" t="str">
            <v>17.03.120</v>
          </cell>
          <cell r="B1893" t="str">
            <v>FORNECIMENTO E PLANTIO DE MUDAS ARBUSTIVAS - GRUPO 3 (SHEFLERA, CAFEZINHO, MUSSAENDA).</v>
          </cell>
          <cell r="C1893" t="str">
            <v>Un</v>
          </cell>
          <cell r="D1893">
            <v>8.6999999999999993</v>
          </cell>
          <cell r="E1893">
            <v>6.96</v>
          </cell>
          <cell r="F1893" t="str">
            <v>EMLURB</v>
          </cell>
        </row>
        <row r="1894">
          <cell r="A1894" t="str">
            <v/>
          </cell>
          <cell r="D1894">
            <v>0</v>
          </cell>
        </row>
        <row r="1895">
          <cell r="A1895" t="str">
            <v>17.03.130</v>
          </cell>
          <cell r="B1895" t="str">
            <v>FORNECIMENTO E PLANTIO DE MUDAS ARBOREAS DE TAMANHO MEDIO, COM CERCA DE 1,50 M DE ALTURA, INCLUINDO A PREPARACAO DE COVA DE 40,0 X 40,0 X 40,0 CM, COM BARRO DE JARDIM E ESTRUME BOVINO CURTIDO.</v>
          </cell>
          <cell r="C1895" t="str">
            <v>Un</v>
          </cell>
          <cell r="D1895">
            <v>24.224999999999998</v>
          </cell>
          <cell r="E1895">
            <v>19.38</v>
          </cell>
          <cell r="F1895" t="str">
            <v>EMLURB</v>
          </cell>
        </row>
        <row r="1896">
          <cell r="A1896" t="str">
            <v/>
          </cell>
          <cell r="D1896">
            <v>0</v>
          </cell>
        </row>
        <row r="1897">
          <cell r="A1897" t="str">
            <v>17.03.140</v>
          </cell>
          <cell r="B1897" t="str">
            <v>FORNECIMENTO E PLANTIO DE ARECA BAMBU DE TAMANHO MEDIO, COM CERCA DE 1,50 M DE ALTURA,INCLUINDO A PREPARACAO DE COVA DE 40,0 X 40,0 X 40,0 CM, COM BARRO DE JARDIM E ESTRUME BOVINO CURTIDO.</v>
          </cell>
          <cell r="C1897" t="str">
            <v>Un</v>
          </cell>
          <cell r="D1897">
            <v>39.225000000000001</v>
          </cell>
          <cell r="E1897">
            <v>31.38</v>
          </cell>
          <cell r="F1897" t="str">
            <v>EMLURB</v>
          </cell>
        </row>
        <row r="1898">
          <cell r="A1898" t="str">
            <v/>
          </cell>
          <cell r="D1898">
            <v>0</v>
          </cell>
        </row>
        <row r="1899">
          <cell r="A1899" t="str">
            <v>17.03.142</v>
          </cell>
          <cell r="B1899" t="str">
            <v>FORNECIMENTO E PLANTIO DE PALMEIRA PHONIX (ALTURA DO FUSTE DE 0,60M), INCLUINDO A PREPARACAO DE COVA DE 40,0 X 40,0 X 40,0 CM, COM BARRO DE JARDIM E ESTRUME BOVINO CURTIDO.</v>
          </cell>
          <cell r="C1899" t="str">
            <v>Un</v>
          </cell>
          <cell r="D1899">
            <v>42.35</v>
          </cell>
          <cell r="E1899">
            <v>33.880000000000003</v>
          </cell>
          <cell r="F1899" t="str">
            <v>EMLURB</v>
          </cell>
        </row>
        <row r="1900">
          <cell r="A1900" t="str">
            <v/>
          </cell>
          <cell r="D1900">
            <v>0</v>
          </cell>
        </row>
        <row r="1901">
          <cell r="A1901" t="str">
            <v>17.03.144</v>
          </cell>
          <cell r="B1901" t="str">
            <v>FORNECIMENTO E PLANTIO DE PALMEIRAS (IMPERIAL DENDE, JAPONESA, ETC.), COM CERCA DE 1,50 M DE ALTURA, INCLUINDO A PREPARACAO DE COVA DE 40,0 X 40,0 X 40,0 CM, COM BARRO DE JARDIM E ESTRUME BOVINO CURTIDO.</v>
          </cell>
          <cell r="C1901" t="str">
            <v>Un</v>
          </cell>
          <cell r="D1901">
            <v>42.8125</v>
          </cell>
          <cell r="E1901">
            <v>34.25</v>
          </cell>
          <cell r="F1901" t="str">
            <v>EMLURB</v>
          </cell>
        </row>
        <row r="1902">
          <cell r="A1902" t="str">
            <v/>
          </cell>
          <cell r="D1902">
            <v>0</v>
          </cell>
        </row>
        <row r="1903">
          <cell r="A1903" t="str">
            <v>17.03.150</v>
          </cell>
          <cell r="B1903" t="str">
            <v>FORNECIMENTO E PLANTIO DE COQUEIRO (ALTURA DO FUSTE DE 0,60 M),INCLUINDO A PREPARACAO DE COVA DE 40,0 X 40,0 X 40,0 CM, COM BARRO DE JARDIM E ESTRUME BOVINO CURTIDO.</v>
          </cell>
          <cell r="C1903" t="str">
            <v>Un</v>
          </cell>
          <cell r="D1903">
            <v>31.587499999999999</v>
          </cell>
          <cell r="E1903">
            <v>25.27</v>
          </cell>
          <cell r="F1903" t="str">
            <v>EMLURB</v>
          </cell>
        </row>
        <row r="1904">
          <cell r="A1904" t="str">
            <v/>
          </cell>
          <cell r="D1904">
            <v>0</v>
          </cell>
        </row>
        <row r="1905">
          <cell r="A1905" t="str">
            <v>17.03.160</v>
          </cell>
          <cell r="B1905" t="str">
            <v>FORNECIMENTO E PLANTIO DE MACAIBEIRA (ALTURA DO FUSTE DE 1,00 M), INCLUINDO PREPARACAO DE COVA DE 40,0 X 40,0 X 40,0 CM, COM BARRO DE JARDIM E ESTRUME BOVINO CURTIDO.</v>
          </cell>
          <cell r="C1905" t="str">
            <v>Un</v>
          </cell>
          <cell r="D1905">
            <v>122.21249999999999</v>
          </cell>
          <cell r="E1905">
            <v>97.77</v>
          </cell>
          <cell r="F1905" t="str">
            <v>EMLURB</v>
          </cell>
        </row>
        <row r="1906">
          <cell r="A1906" t="str">
            <v/>
          </cell>
          <cell r="D1906">
            <v>0</v>
          </cell>
        </row>
        <row r="1907">
          <cell r="A1907" t="str">
            <v>17.03.170</v>
          </cell>
          <cell r="B1907" t="str">
            <v>FORNECIMENTO E PLANTIO DE FILODENDRO, DE PORTE MEDIO, (ALTURA APROXIMADA DE 0,80 M ).</v>
          </cell>
          <cell r="C1907" t="str">
            <v>Un</v>
          </cell>
          <cell r="D1907">
            <v>17.112500000000001</v>
          </cell>
          <cell r="E1907">
            <v>13.69</v>
          </cell>
          <cell r="F1907" t="str">
            <v>EMLURB</v>
          </cell>
        </row>
        <row r="1908">
          <cell r="A1908" t="str">
            <v/>
          </cell>
          <cell r="D1908">
            <v>0</v>
          </cell>
        </row>
        <row r="1909">
          <cell r="A1909" t="str">
            <v>17.03.180</v>
          </cell>
          <cell r="B1909" t="str">
            <v>FORNECIMENTO E PLANTIO DE GRAVATA,YUCA(TROMBA DE ELEFANTE), AGAVE VARIEGATA, DE PORTE MEDIO (ALTURA APROXIMADA DE 0,60 M).</v>
          </cell>
          <cell r="C1909" t="str">
            <v>Un</v>
          </cell>
          <cell r="D1909">
            <v>17.112500000000001</v>
          </cell>
          <cell r="E1909">
            <v>13.69</v>
          </cell>
          <cell r="F1909" t="str">
            <v>EMLURB</v>
          </cell>
        </row>
        <row r="1910">
          <cell r="A1910" t="str">
            <v/>
          </cell>
          <cell r="D1910">
            <v>0</v>
          </cell>
        </row>
        <row r="1911">
          <cell r="A1911" t="str">
            <v>17.03.190</v>
          </cell>
          <cell r="B1911" t="str">
            <v>FORNECIMENTO E PLANTIO DE MUDAS RASTEIRAS PARA FORRACAO DE CANTEIROS E MANCHAS DE CONTRASTES EM GRAMADOS - GRUPO 1 ( VIOLETA, MAL-ME-QUER, ZEBRINA, ETC).</v>
          </cell>
          <cell r="C1911" t="str">
            <v>m2</v>
          </cell>
          <cell r="D1911">
            <v>5.1375000000000002</v>
          </cell>
          <cell r="E1911">
            <v>4.1100000000000003</v>
          </cell>
          <cell r="F1911" t="str">
            <v>EMLURB</v>
          </cell>
        </row>
        <row r="1912">
          <cell r="A1912" t="str">
            <v/>
          </cell>
          <cell r="D1912">
            <v>0</v>
          </cell>
        </row>
        <row r="1913">
          <cell r="A1913" t="str">
            <v>17.03.200</v>
          </cell>
          <cell r="B1913" t="str">
            <v>FORNECIMENTO E PLANTIO DE MUDAS RASTEIRAS PARA FORRACAO DE CANTEIROS E MANCHAS DE CONTRASTES EM GRAMADOS - GRUPO 2 (VIUVA ALEGRE, FUMACA, ONZE HORAS, ANDARCA, VIUVINHA, ETC. )</v>
          </cell>
          <cell r="C1913" t="str">
            <v>m2</v>
          </cell>
          <cell r="D1913">
            <v>5.7625000000000002</v>
          </cell>
          <cell r="E1913">
            <v>4.6100000000000003</v>
          </cell>
          <cell r="F1913" t="str">
            <v>EMLURB</v>
          </cell>
        </row>
        <row r="1914">
          <cell r="A1914" t="str">
            <v/>
          </cell>
          <cell r="D1914">
            <v>0</v>
          </cell>
        </row>
        <row r="1915">
          <cell r="A1915" t="str">
            <v>17.04.010</v>
          </cell>
          <cell r="B1915" t="str">
            <v>CONSTRUCAO DE BANCO EM CONCRETO ARMADO, COM APOIOS A CADA 2,00 M, EM ALVENARIA DE 1/2 VEZ CHAPISCADA E REVESTIDA, SOBRE SAPATA DE CONCRETO ARMADO, INCLUSIVE ESCAVACAO, REATERRO E REMOCAO. (MOD.AV-27/2000 OPCAO 01).</v>
          </cell>
          <cell r="C1915" t="str">
            <v>m</v>
          </cell>
          <cell r="D1915">
            <v>147.17499999999998</v>
          </cell>
          <cell r="E1915">
            <v>117.74</v>
          </cell>
          <cell r="F1915" t="str">
            <v>EMLURB</v>
          </cell>
        </row>
        <row r="1916">
          <cell r="A1916" t="str">
            <v/>
          </cell>
          <cell r="D1916">
            <v>0</v>
          </cell>
        </row>
        <row r="1917">
          <cell r="A1917" t="str">
            <v>17.04.020</v>
          </cell>
          <cell r="B1917" t="str">
            <v>CONSTRUCAO DE BANCO MURETA EM CONCRETO ARMADO, APOIADO EM ALVENARIA DE 1 VEZ CHAPISCADA E REVESTIDA,SOBRE BASE DE CONCRETO ARMADO, INCLUSIVE ESCAVACAO,REATERRO E REMOCAO.(MOD.AV- 27/2000 OPCAO 02).</v>
          </cell>
          <cell r="C1917" t="str">
            <v>m</v>
          </cell>
          <cell r="D1917">
            <v>183.1</v>
          </cell>
          <cell r="E1917">
            <v>146.47999999999999</v>
          </cell>
          <cell r="F1917" t="str">
            <v>EMLURB</v>
          </cell>
        </row>
        <row r="1918">
          <cell r="A1918" t="str">
            <v/>
          </cell>
          <cell r="D1918">
            <v>0</v>
          </cell>
        </row>
        <row r="1919">
          <cell r="A1919" t="str">
            <v>17.04.030</v>
          </cell>
          <cell r="B1919" t="str">
            <v>CONSTRUCAO DE BANCO JARDINEIRA EM CONCRETO ARMADO, APOIADO EM ALVENARIA DE 1/2 VEZ CHAPISCADA E REVESTIDA, SOBRE BASE DE CONCRETO ARMADO, INCLUSIVE ESCAVACAO, REATERRO E REMOCAO. (MOD. AV-27/2000 OPCAO 03).</v>
          </cell>
          <cell r="C1919" t="str">
            <v>m</v>
          </cell>
          <cell r="D1919">
            <v>193.01249999999999</v>
          </cell>
          <cell r="E1919">
            <v>154.41</v>
          </cell>
          <cell r="F1919" t="str">
            <v>EMLURB</v>
          </cell>
        </row>
        <row r="1920">
          <cell r="A1920" t="str">
            <v/>
          </cell>
          <cell r="D1920">
            <v>0</v>
          </cell>
        </row>
        <row r="1921">
          <cell r="A1921" t="str">
            <v>17.04.040</v>
          </cell>
          <cell r="B1921" t="str">
            <v xml:space="preserve">CONSTRUCAO DE BANCO EM CONCRETO ARMADO REVESTIDO COM GRANITO ARTIFICIAL NA COR CINZA, COM APOIOS A CADA 2.00M, EM ALVENARIA DE 1/2 VEZ, CHAPISCADA E REVESTIDA SOBRE SAPATA DE CONCRETO ARMADO, INCLUSIVE ESCAVACAO, REATERRO E REMOCAO (MOD. AV-27/2000 OPCAO </v>
          </cell>
          <cell r="C1921" t="str">
            <v>m</v>
          </cell>
          <cell r="D1921">
            <v>162.89999999999998</v>
          </cell>
          <cell r="E1921">
            <v>130.32</v>
          </cell>
          <cell r="F1921" t="str">
            <v>EMLURB</v>
          </cell>
        </row>
        <row r="1922">
          <cell r="A1922" t="str">
            <v/>
          </cell>
          <cell r="D1922">
            <v>0</v>
          </cell>
        </row>
        <row r="1923">
          <cell r="A1923" t="str">
            <v>17.04.050</v>
          </cell>
          <cell r="B1923" t="str">
            <v>CONSTRUCAO DE BANCO MURETA EM CONCRETO ARMADO REVESTIDO COM GRANITO ARTIFICIAL, NA COR CINZA, APOIADO EM ALVENARIA DE 1 VEZ CHAPISCADA E REVESTIDA, SOBRE BASE DE CONCRETO ARMADO, INCLUSIVE ESCAVACAO, REATERRO E REMOCAO.( MOD AV-27/2000 OPCAO 05).</v>
          </cell>
          <cell r="C1923" t="str">
            <v>m</v>
          </cell>
          <cell r="D1923">
            <v>250.97499999999999</v>
          </cell>
          <cell r="E1923">
            <v>200.78</v>
          </cell>
          <cell r="F1923" t="str">
            <v>EMLURB</v>
          </cell>
        </row>
        <row r="1924">
          <cell r="A1924" t="str">
            <v/>
          </cell>
          <cell r="D1924">
            <v>0</v>
          </cell>
        </row>
        <row r="1925">
          <cell r="A1925" t="str">
            <v>17.04.060</v>
          </cell>
          <cell r="B1925" t="str">
            <v>CONSTRUCAO DE BANCO JARDINEIRA EM CONCRETO ARMADO, REVESTIDO COM GRANITO ARTIFICIAL, NA COR CINZA, APOIADO EM ALVENARIA DE 1/2 VEZ CHAPISCADA E REVESTIDA SOBRE BASE DE CONCRETO ARMADO, INCLUSIVE ESCAVACAO, REATERRO E REMOCAO.(MOD.AV-27/2000 OPCAO 06).</v>
          </cell>
          <cell r="C1925" t="str">
            <v>m</v>
          </cell>
          <cell r="D1925">
            <v>221.53749999999999</v>
          </cell>
          <cell r="E1925">
            <v>177.23</v>
          </cell>
          <cell r="F1925" t="str">
            <v>EMLURB</v>
          </cell>
        </row>
        <row r="1926">
          <cell r="A1926" t="str">
            <v/>
          </cell>
          <cell r="D1926">
            <v>0</v>
          </cell>
        </row>
        <row r="1927">
          <cell r="A1927" t="str">
            <v>17.04.100</v>
          </cell>
          <cell r="B1927" t="str">
            <v>FORNECIMENTO E ASSENTAMENTO DE BANCO MODELO RECIFE ANTIGO REF. B-112, GRAMETAL OU SIMILAR PINTADO E COM ROSCAS PARA CHUMBAMENTO,INCLUSIVE ESCAVACAO, REMOCAO E BASE DE CONCRETO.</v>
          </cell>
          <cell r="C1927" t="str">
            <v>Un</v>
          </cell>
          <cell r="D1927">
            <v>830.86250000000007</v>
          </cell>
          <cell r="E1927">
            <v>664.69</v>
          </cell>
          <cell r="F1927" t="str">
            <v>EMLURB</v>
          </cell>
        </row>
        <row r="1928">
          <cell r="A1928" t="str">
            <v/>
          </cell>
          <cell r="D1928">
            <v>0</v>
          </cell>
        </row>
        <row r="1929">
          <cell r="A1929" t="str">
            <v>17.04.110</v>
          </cell>
          <cell r="B1929" t="str">
            <v>FORNECIMENTO E ASSENTAMENTO DE BANCO MODELO TAMANDUA REF.B-108 GRAMETAL OU SIMILAR PINTADO E COM ROSCAS PARA CHUMBAMENTO,INCLUSIVE ESCAVACAO,REMOCAO E BASE DE CONCRETO.</v>
          </cell>
          <cell r="C1929" t="str">
            <v>Un</v>
          </cell>
          <cell r="D1929">
            <v>622.25</v>
          </cell>
          <cell r="E1929">
            <v>497.8</v>
          </cell>
          <cell r="F1929" t="str">
            <v>EMLURB</v>
          </cell>
        </row>
        <row r="1930">
          <cell r="A1930" t="str">
            <v/>
          </cell>
          <cell r="D1930">
            <v>0</v>
          </cell>
        </row>
        <row r="1931">
          <cell r="A1931" t="str">
            <v>17.04.200</v>
          </cell>
          <cell r="B1931" t="str">
            <v>FORNECIMENTO E ASSENTAMENTO DE BANCO PRE-MOL DADO TIPO GRANILITE,INCLUSIVE ESCAVACAO ,REMOCAO E BASE DE CONCRETO.</v>
          </cell>
          <cell r="C1931" t="str">
            <v>Un</v>
          </cell>
          <cell r="D1931">
            <v>85.662499999999994</v>
          </cell>
          <cell r="E1931">
            <v>68.53</v>
          </cell>
          <cell r="F1931" t="str">
            <v>EMLURB</v>
          </cell>
        </row>
        <row r="1932">
          <cell r="A1932" t="str">
            <v/>
          </cell>
          <cell r="D1932">
            <v>0</v>
          </cell>
        </row>
        <row r="1933">
          <cell r="A1933" t="str">
            <v>17.05.010</v>
          </cell>
          <cell r="B1933" t="str">
            <v>FORNECIMENTO E ASSENTAMENTO DE BALANCO MIRIM COM 01 CADEIRA REF. 097, GIRASSOL OU SIMILAR, INCLUSIVE PINTURA E TRANSPORTE PARA REGIAO ME TROPOLITANA DO GRANDE RECIFE.</v>
          </cell>
          <cell r="C1933" t="str">
            <v>Un</v>
          </cell>
          <cell r="D1933">
            <v>226.21250000000001</v>
          </cell>
          <cell r="E1933">
            <v>180.97</v>
          </cell>
          <cell r="F1933" t="str">
            <v>EMLURB</v>
          </cell>
        </row>
        <row r="1934">
          <cell r="A1934" t="str">
            <v/>
          </cell>
          <cell r="D1934">
            <v>0</v>
          </cell>
        </row>
        <row r="1935">
          <cell r="A1935" t="str">
            <v>17.05.020</v>
          </cell>
          <cell r="B1935" t="str">
            <v>FORNECIMENTO E ASSENTAMENTO DE BALANCO MIRIM COM 02 CADEIRAS REF. 098, GIRASSOL OU SIMILAR INCLUSIVE PINTURA E TRANSPORTE PARA REGIAO ME TROPOLITANA DO GRANDE RECIFE.</v>
          </cell>
          <cell r="C1935" t="str">
            <v>Un</v>
          </cell>
          <cell r="D1935">
            <v>437.46250000000003</v>
          </cell>
          <cell r="E1935">
            <v>349.97</v>
          </cell>
          <cell r="F1935" t="str">
            <v>EMLURB</v>
          </cell>
        </row>
        <row r="1936">
          <cell r="A1936" t="str">
            <v/>
          </cell>
          <cell r="D1936">
            <v>0</v>
          </cell>
        </row>
        <row r="1937">
          <cell r="A1937" t="str">
            <v>17.05.030</v>
          </cell>
          <cell r="B1937" t="str">
            <v>FORNECIMENTO E ASSENTAMENTO DE BALANCO MIRIM COM 03 CADEIRAS REF. 099, GIRASSOL OU SIMILAR INCLUSIVE PINTURA E TRANSPORTE PARA REGIAO METROPOLITANA DO GRANDE RECIFE.</v>
          </cell>
          <cell r="C1937" t="str">
            <v>Un</v>
          </cell>
          <cell r="D1937">
            <v>593.71250000000009</v>
          </cell>
          <cell r="E1937">
            <v>474.97</v>
          </cell>
          <cell r="F1937" t="str">
            <v>EMLURB</v>
          </cell>
        </row>
        <row r="1938">
          <cell r="A1938" t="str">
            <v/>
          </cell>
          <cell r="D1938">
            <v>0</v>
          </cell>
        </row>
        <row r="1939">
          <cell r="A1939" t="str">
            <v>17.05.040</v>
          </cell>
          <cell r="B1939" t="str">
            <v>FORNECIMENTO E ASSENTAMENTO DE BALANCO COLEGIAL COM 02 CADEIRAS REF. 120,GIRASSOL OU SIMILAR,INCLUSIVE PINTURA E TRANSPORTE PARA REGIAO METROPOLITANA DO GRANDE RECIFE.</v>
          </cell>
          <cell r="C1939" t="str">
            <v>Un</v>
          </cell>
          <cell r="D1939">
            <v>606.21250000000009</v>
          </cell>
          <cell r="E1939">
            <v>484.97</v>
          </cell>
          <cell r="F1939" t="str">
            <v>EMLURB</v>
          </cell>
        </row>
        <row r="1940">
          <cell r="A1940" t="str">
            <v/>
          </cell>
          <cell r="D1940">
            <v>0</v>
          </cell>
        </row>
        <row r="1941">
          <cell r="A1941" t="str">
            <v>17.05.050</v>
          </cell>
          <cell r="B1941" t="str">
            <v>FORNECIMENTO E ASSENTAMENTO DE BALANCO COLEGIAL COM 03 CADEIRAS REF. 121,GIRASSOL OU SIMILAR,INCLUSIVE PINTURA E TRANSPORTE PARA REGIAO METROPOLITANA DO GRANDE RECIFE.</v>
          </cell>
          <cell r="C1941" t="str">
            <v>Un</v>
          </cell>
          <cell r="D1941">
            <v>718.71250000000009</v>
          </cell>
          <cell r="E1941">
            <v>574.97</v>
          </cell>
          <cell r="F1941" t="str">
            <v>EMLURB</v>
          </cell>
        </row>
        <row r="1942">
          <cell r="A1942" t="str">
            <v/>
          </cell>
          <cell r="D1942">
            <v>0</v>
          </cell>
        </row>
        <row r="1943">
          <cell r="A1943" t="str">
            <v>17.05.060</v>
          </cell>
          <cell r="B1943" t="str">
            <v>FORNECIMENTO E ASSENTAMENTO DE BALANCO COLEGIAL COM 04 CADEIRAS REF. 122,GIRASSOL OU SIMILAR,INCLUSIVE PINTURA E TRANSPORTE PARA REGIAO METROPOLITANA DO GRANDE RECIFE.</v>
          </cell>
          <cell r="C1943" t="str">
            <v>Un</v>
          </cell>
          <cell r="D1943">
            <v>843.71250000000009</v>
          </cell>
          <cell r="E1943">
            <v>674.97</v>
          </cell>
          <cell r="F1943" t="str">
            <v>EMLURB</v>
          </cell>
        </row>
        <row r="1944">
          <cell r="A1944" t="str">
            <v/>
          </cell>
          <cell r="D1944">
            <v>0</v>
          </cell>
        </row>
        <row r="1945">
          <cell r="A1945" t="str">
            <v>17.05.070</v>
          </cell>
          <cell r="B1945" t="str">
            <v>FORNECIMENTO E ASSENTAMENTO DE CARROSSEL STAND TAMANHO PEQUENO REF. 130,GIRASSOL OU SIMILAR,INCLUSIVE PINTURA E TRANSPORTE PARA REGIAO METROPOLITANA DO GRANDE RECIFE.</v>
          </cell>
          <cell r="C1945" t="str">
            <v>Un</v>
          </cell>
          <cell r="D1945">
            <v>801.375</v>
          </cell>
          <cell r="E1945">
            <v>641.1</v>
          </cell>
          <cell r="F1945" t="str">
            <v>EMLURB</v>
          </cell>
        </row>
        <row r="1946">
          <cell r="A1946" t="str">
            <v/>
          </cell>
          <cell r="D1946">
            <v>0</v>
          </cell>
        </row>
        <row r="1947">
          <cell r="A1947" t="str">
            <v>17.05.080</v>
          </cell>
          <cell r="B1947" t="str">
            <v>FORNECIMENTO E ASSENTAMENTO DE CARROSSEL STAND TAMANHO MEDIO REF. 131,GIRASSOL OU SIMILAR,INCLUSIVE PINTURA E TRANSPORTE PARA REGIAO METROPOLITANA DO GRANDE RECIFE.</v>
          </cell>
          <cell r="C1947" t="str">
            <v>Un</v>
          </cell>
          <cell r="D1947">
            <v>926.375</v>
          </cell>
          <cell r="E1947">
            <v>741.1</v>
          </cell>
          <cell r="F1947" t="str">
            <v>EMLURB</v>
          </cell>
        </row>
        <row r="1948">
          <cell r="A1948" t="str">
            <v/>
          </cell>
          <cell r="D1948">
            <v>0</v>
          </cell>
        </row>
        <row r="1949">
          <cell r="A1949" t="str">
            <v>17.05.090</v>
          </cell>
          <cell r="B1949" t="str">
            <v>FORNECIMENTO E ASSENTAMENTO DE CARROSSEL STAND TAMANHO GRANDE REF. 132,GIRASSOL OU SIMILAR,INCLUSIVE PINTURA E TRANSPORTE PARA REGIAO METROPOLITANA DO GRANDE RECIFE.</v>
          </cell>
          <cell r="C1949" t="str">
            <v>Un</v>
          </cell>
          <cell r="D1949">
            <v>1088.875</v>
          </cell>
          <cell r="E1949">
            <v>871.1</v>
          </cell>
          <cell r="F1949" t="str">
            <v>EMLURB</v>
          </cell>
        </row>
        <row r="1950">
          <cell r="A1950" t="str">
            <v/>
          </cell>
          <cell r="D1950">
            <v>0</v>
          </cell>
        </row>
        <row r="1951">
          <cell r="A1951" t="str">
            <v>17.05.100</v>
          </cell>
          <cell r="B1951" t="str">
            <v>FORNECIMENTO E ASSENTAMENTO DE ESCORREGO MIRIM COM RAMPA DE 1.50M REF.180,GIRASSOL OU SIMILAR,INCLUSIVE PINTURA E TRANSPORTE PARA REGIAO METROPOLITANA DO GRANDE RECIFE.</v>
          </cell>
          <cell r="C1951" t="str">
            <v>Un</v>
          </cell>
          <cell r="D1951">
            <v>443.71250000000003</v>
          </cell>
          <cell r="E1951">
            <v>354.97</v>
          </cell>
          <cell r="F1951" t="str">
            <v>EMLURB</v>
          </cell>
        </row>
        <row r="1952">
          <cell r="A1952" t="str">
            <v/>
          </cell>
          <cell r="D1952">
            <v>0</v>
          </cell>
        </row>
        <row r="1953">
          <cell r="A1953" t="str">
            <v>17.05.110</v>
          </cell>
          <cell r="B1953" t="str">
            <v>FORNECIMENTO E ASSENTAMENTO DE ESCORRREGO MEDIO COM RAMPA DE 2.00M REF. 181, GIRASSOL OU SIMILAR,INCLUSIVE PINTURA E TRANSPORTE PARA REGIAO METROPOLITANA DO GRANDE RECIFE.</v>
          </cell>
          <cell r="C1953" t="str">
            <v>Un</v>
          </cell>
          <cell r="D1953">
            <v>581.21250000000009</v>
          </cell>
          <cell r="E1953">
            <v>464.97</v>
          </cell>
          <cell r="F1953" t="str">
            <v>EMLURB</v>
          </cell>
        </row>
        <row r="1954">
          <cell r="A1954" t="str">
            <v/>
          </cell>
          <cell r="D1954">
            <v>0</v>
          </cell>
        </row>
        <row r="1955">
          <cell r="A1955" t="str">
            <v>17.05.120</v>
          </cell>
          <cell r="B1955" t="str">
            <v>FORNECIMENTO E ASSENTAMENTO DE ESCORREGO GRANDE COM RAMPA DE 3.00M REF. 182,GIRASSOL OU SIMILAR,INCLUSIVE PINTURA E TRANSPORTE PARA REGIAO METROPOLITANA DO GRANDE RECIFE.</v>
          </cell>
          <cell r="C1955" t="str">
            <v>Un</v>
          </cell>
          <cell r="D1955">
            <v>762.46250000000009</v>
          </cell>
          <cell r="E1955">
            <v>609.97</v>
          </cell>
          <cell r="F1955" t="str">
            <v>EMLURB</v>
          </cell>
        </row>
        <row r="1956">
          <cell r="A1956" t="str">
            <v/>
          </cell>
          <cell r="D1956">
            <v>0</v>
          </cell>
        </row>
        <row r="1957">
          <cell r="A1957" t="str">
            <v>17.05.130</v>
          </cell>
          <cell r="B1957" t="str">
            <v>FORNECIMENTO E ASSENTAMENTO DE ESCORREGO COM RAMPA DE 4.00M REF.183, GIRASSOL OU SIMILAR, INCLUSIVE PINTURA E TRANSPORTE PARA REGIAO METROPOLITANA DO GRANDE RECIFE.</v>
          </cell>
          <cell r="C1957" t="str">
            <v>Un</v>
          </cell>
          <cell r="D1957">
            <v>1006.2125000000001</v>
          </cell>
          <cell r="E1957">
            <v>804.97</v>
          </cell>
          <cell r="F1957" t="str">
            <v>EMLURB</v>
          </cell>
        </row>
        <row r="1958">
          <cell r="A1958" t="str">
            <v/>
          </cell>
          <cell r="D1958">
            <v>0</v>
          </cell>
        </row>
        <row r="1959">
          <cell r="A1959" t="str">
            <v>17.05.140</v>
          </cell>
          <cell r="B1959" t="str">
            <v>FORNECIMENTO E ASSENTAMENTO DE ESCADA VERTICAL L ALTURA 2.00M REF. 190,GIRASSOL OU SIMILAR,INCLUSIVE PINTURA E TRANSPORTE PARA REGIAO METROPOLITANA DO GRANDE RECIFE.</v>
          </cell>
          <cell r="C1959" t="str">
            <v>Un</v>
          </cell>
          <cell r="D1959">
            <v>385.22500000000002</v>
          </cell>
          <cell r="E1959">
            <v>308.18</v>
          </cell>
          <cell r="F1959" t="str">
            <v>EMLURB</v>
          </cell>
        </row>
        <row r="1960">
          <cell r="A1960" t="str">
            <v/>
          </cell>
          <cell r="D1960">
            <v>0</v>
          </cell>
        </row>
        <row r="1961">
          <cell r="A1961" t="str">
            <v>17.05.150</v>
          </cell>
          <cell r="B1961" t="str">
            <v>FORNECIMENTO E ASSENTAMENTO DE ESCADA VERTICAL L ALTURA 3.00M REF. 191,GIRASSOL OU SIMILAR,INCLUSIVE PINTURA E TRANSPORTE PARA REGIAO METROPOLITANA DO GRANDE RECIFE.</v>
          </cell>
          <cell r="C1961" t="str">
            <v>Un</v>
          </cell>
          <cell r="D1961">
            <v>583.97500000000002</v>
          </cell>
          <cell r="E1961">
            <v>467.18</v>
          </cell>
          <cell r="F1961" t="str">
            <v>EMLURB</v>
          </cell>
        </row>
        <row r="1962">
          <cell r="A1962" t="str">
            <v/>
          </cell>
          <cell r="D1962">
            <v>0</v>
          </cell>
        </row>
        <row r="1963">
          <cell r="A1963" t="str">
            <v>17.05.160</v>
          </cell>
          <cell r="B1963" t="str">
            <v>FORNECIMENTO E ASSENTAMENTO DE ESCADA HORIZONTAL U ALTURA 2.00M REF. 192,GIRASSOL OU SIMILAR,INCLUSIVE PINTURA E TRANSPORTE PARA REGIAO METROPOLITANA DO GRANDE RECIFE.</v>
          </cell>
          <cell r="C1963" t="str">
            <v>Un</v>
          </cell>
          <cell r="D1963">
            <v>587.46250000000009</v>
          </cell>
          <cell r="E1963">
            <v>469.97</v>
          </cell>
          <cell r="F1963" t="str">
            <v>EMLURB</v>
          </cell>
        </row>
        <row r="1964">
          <cell r="A1964" t="str">
            <v/>
          </cell>
          <cell r="D1964">
            <v>0</v>
          </cell>
        </row>
        <row r="1965">
          <cell r="A1965" t="str">
            <v>17.05.170</v>
          </cell>
          <cell r="B1965" t="str">
            <v>FORNECIMENTO E ASSENTAMENTO DE ESCADA HORIZONTAL U ALTURA 3.00M REF. 193,GIRASSOL OU SIMILAR,INCLUSIVE PINTURA E TRANSPORTE PARA REGIAO METROPOLITANA DO GRANDE RECIFE.</v>
          </cell>
          <cell r="C1965" t="str">
            <v>Un</v>
          </cell>
          <cell r="D1965">
            <v>718.71250000000009</v>
          </cell>
          <cell r="E1965">
            <v>574.97</v>
          </cell>
          <cell r="F1965" t="str">
            <v>EMLURB</v>
          </cell>
        </row>
        <row r="1966">
          <cell r="A1966" t="str">
            <v/>
          </cell>
          <cell r="D1966">
            <v>0</v>
          </cell>
        </row>
        <row r="1967">
          <cell r="A1967" t="str">
            <v>17.05.180</v>
          </cell>
          <cell r="B1967" t="str">
            <v>FORNECIMENTO E ASSENTAMENTO DE ESCADA VERTICAL Y ALTURA 3.00M REF. 194,GIRASSOL OU SIMILAR,INCLUSIVE PINTURA E TRANSPORTE PARA REGIAO METROPOLITANA DO GRANDE RECIFE.</v>
          </cell>
          <cell r="C1967" t="str">
            <v>Un</v>
          </cell>
          <cell r="D1967">
            <v>818.71250000000009</v>
          </cell>
          <cell r="E1967">
            <v>654.97</v>
          </cell>
          <cell r="F1967" t="str">
            <v>EMLURB</v>
          </cell>
        </row>
        <row r="1968">
          <cell r="A1968" t="str">
            <v/>
          </cell>
          <cell r="D1968">
            <v>0</v>
          </cell>
        </row>
        <row r="1969">
          <cell r="A1969" t="str">
            <v>17.05.190</v>
          </cell>
          <cell r="B1969" t="str">
            <v>FORNECIMENTO E ASSENTAMENTO DE GANGORRA MIRIM COM 01 PECA REF. 200,GIRASSOL OU SIMILAR, INCLUSIVE PINTURA E TRANSPORTE PARA REGIAO METROPOLITANA DO GRANDE RECIFE.</v>
          </cell>
          <cell r="C1969" t="str">
            <v>Un</v>
          </cell>
          <cell r="D1969">
            <v>388.71250000000003</v>
          </cell>
          <cell r="E1969">
            <v>310.97000000000003</v>
          </cell>
          <cell r="F1969" t="str">
            <v>EMLURB</v>
          </cell>
        </row>
        <row r="1970">
          <cell r="A1970" t="str">
            <v/>
          </cell>
          <cell r="D1970">
            <v>0</v>
          </cell>
        </row>
        <row r="1971">
          <cell r="A1971" t="str">
            <v>17.05.200</v>
          </cell>
          <cell r="B1971" t="str">
            <v>FORNECIMENTO E ASSENTAMENTO DE GANGORRA MIRIM COM 02 PECAS REF. 201,GIRASSOL OU SIMILAR,INCLUSIVE PINTURA E TRANSPORTE PARA REGIAO METROPOLITANA DO GRANDE RECIFE.</v>
          </cell>
          <cell r="C1971" t="str">
            <v>Un</v>
          </cell>
          <cell r="D1971">
            <v>551.21250000000009</v>
          </cell>
          <cell r="E1971">
            <v>440.97</v>
          </cell>
          <cell r="F1971" t="str">
            <v>EMLURB</v>
          </cell>
        </row>
        <row r="1972">
          <cell r="A1972" t="str">
            <v/>
          </cell>
          <cell r="D1972">
            <v>0</v>
          </cell>
        </row>
        <row r="1973">
          <cell r="A1973" t="str">
            <v>17.05.210</v>
          </cell>
          <cell r="B1973" t="str">
            <v>FORNECIMENTO E ASSENTAMENTO DE GANGORRA MIRIM COM 03 PECAS REF. 202,GIRASSOL OU SIMILAR,INCLUSIVE PINTURA E TRANSPORTE PARA REGIAO METROPOLITANA DO GRANDE RECIFE.</v>
          </cell>
          <cell r="C1973" t="str">
            <v>Un</v>
          </cell>
          <cell r="D1973">
            <v>713.71250000000009</v>
          </cell>
          <cell r="E1973">
            <v>570.97</v>
          </cell>
          <cell r="F1973" t="str">
            <v>EMLURB</v>
          </cell>
        </row>
        <row r="1974">
          <cell r="A1974" t="str">
            <v/>
          </cell>
          <cell r="D1974">
            <v>0</v>
          </cell>
        </row>
        <row r="1975">
          <cell r="A1975" t="str">
            <v>17.05.220</v>
          </cell>
          <cell r="B1975" t="str">
            <v>FORNECIMENTO E ASSENTAMENTO DE GANGORRA STAND COM 02 PECAS REF. 203,GIRASSOL OU SIMILAR,INCLUSIVE PINTURA E TRANSPORTE PARA REGIAO METROPOLITANA DO GRANDE RECIFE.</v>
          </cell>
          <cell r="C1975" t="str">
            <v>Un</v>
          </cell>
          <cell r="D1975">
            <v>713.71250000000009</v>
          </cell>
          <cell r="E1975">
            <v>570.97</v>
          </cell>
          <cell r="F1975" t="str">
            <v>EMLURB</v>
          </cell>
        </row>
        <row r="1976">
          <cell r="A1976" t="str">
            <v/>
          </cell>
          <cell r="D1976">
            <v>0</v>
          </cell>
        </row>
        <row r="1977">
          <cell r="A1977" t="str">
            <v>17.05.230</v>
          </cell>
          <cell r="B1977" t="str">
            <v>FORNECIMENTO E ASSENTAMENTO DE GANGORRA STAND COM 03 PECAS REF. 204,GIRASSOL OU SIMILAR,INCLUSIVE PINTURA E TRANSPORTE PARA REGIAO METROPOLITANA DO GRANDE RECIFE.</v>
          </cell>
          <cell r="C1977" t="str">
            <v>Un</v>
          </cell>
          <cell r="D1977">
            <v>843.71250000000009</v>
          </cell>
          <cell r="E1977">
            <v>674.97</v>
          </cell>
          <cell r="F1977" t="str">
            <v>EMLURB</v>
          </cell>
        </row>
        <row r="1978">
          <cell r="A1978" t="str">
            <v/>
          </cell>
          <cell r="D1978">
            <v>0</v>
          </cell>
        </row>
        <row r="1979">
          <cell r="A1979" t="str">
            <v>17.05.240</v>
          </cell>
          <cell r="B1979" t="str">
            <v>FORNECIMENTO E ASSENTAMENTO DE GANGORRA STAND COM 04 PECAS REF. 205,GIRASSOL OU SIMILAR,INCLUSIVE PINTURA E TRANSPORTE PARA REGIAO METROPOLITANA DO GRANDE RECIFE.</v>
          </cell>
          <cell r="C1979" t="str">
            <v>Un</v>
          </cell>
          <cell r="D1979">
            <v>1006.2125000000001</v>
          </cell>
          <cell r="E1979">
            <v>804.97</v>
          </cell>
          <cell r="F1979" t="str">
            <v>EMLURB</v>
          </cell>
        </row>
        <row r="1980">
          <cell r="A1980" t="str">
            <v/>
          </cell>
          <cell r="D1980">
            <v>0</v>
          </cell>
        </row>
        <row r="1981">
          <cell r="A1981" t="str">
            <v>17.05.250</v>
          </cell>
          <cell r="B1981" t="str">
            <v>FORNECIMENTO E ASSENTAMENTO DE GAIOLA COM (1.20 X 1.20 X 2.50)M REF. 220,GIRASSOL OU SI MILAR,INCLUSIVE PINTURA E TRANSPORTE PARA REGIAO METROPOLITANA DO GRANDE RECIFE.</v>
          </cell>
          <cell r="C1981" t="str">
            <v>Un</v>
          </cell>
          <cell r="D1981">
            <v>892.03750000000002</v>
          </cell>
          <cell r="E1981">
            <v>713.63</v>
          </cell>
          <cell r="F1981" t="str">
            <v>EMLURB</v>
          </cell>
        </row>
        <row r="1982">
          <cell r="A1982" t="str">
            <v/>
          </cell>
          <cell r="D1982">
            <v>0</v>
          </cell>
        </row>
        <row r="1983">
          <cell r="A1983" t="str">
            <v>17.05.260</v>
          </cell>
          <cell r="B1983" t="str">
            <v>FORNECIMENTO E ASSENTAMENTO DE GAIOLA COM (1.40 X 1.40 X 2.50)M REF. 221,GIRASSOL OU SI MILAR,INCLUSIVE PINTURA E TRANSPORTE PARA REGIAO METROPOLITANA DO GRANDE RECIFE.</v>
          </cell>
          <cell r="C1983" t="str">
            <v>Un</v>
          </cell>
          <cell r="D1983">
            <v>1054.5374999999999</v>
          </cell>
          <cell r="E1983">
            <v>843.63</v>
          </cell>
          <cell r="F1983" t="str">
            <v>EMLURB</v>
          </cell>
        </row>
        <row r="1984">
          <cell r="A1984" t="str">
            <v/>
          </cell>
          <cell r="D1984">
            <v>0</v>
          </cell>
        </row>
        <row r="1985">
          <cell r="A1985" t="str">
            <v>17.05.270</v>
          </cell>
          <cell r="B1985" t="str">
            <v>FORNECIMENTO E ASSENTAMENTO DE GAIOLA COM (1.60 X 1.60 X 2.50)M, REF. 222, GIRASSOL OU SIMILAR, INCLUSIVE PINTURA E TRANSPORTE PARA REGIAO METROPOLITANA DO GRANDE RECIFE.</v>
          </cell>
          <cell r="C1985" t="str">
            <v>Un</v>
          </cell>
          <cell r="D1985">
            <v>1217.0374999999999</v>
          </cell>
          <cell r="E1985">
            <v>973.63</v>
          </cell>
          <cell r="F1985" t="str">
            <v>EMLURB</v>
          </cell>
        </row>
        <row r="1986">
          <cell r="A1986" t="str">
            <v/>
          </cell>
          <cell r="D1986">
            <v>0</v>
          </cell>
        </row>
        <row r="1987">
          <cell r="A1987" t="str">
            <v>17.05.280</v>
          </cell>
          <cell r="B1987" t="str">
            <v>FORNECIMENTO E ASSENTAMENTO DE BARRAS PARA FUTEBOL DE SALAO (MOVEIS), TUBO 1 1/2 POL, REF. 410,GIRASSOL OU SIMILAR,INCLUSIVE PINTURA E TRANSPORTE PARA REGIAO METROPOLITANA DO GRANDE RECIFE.</v>
          </cell>
          <cell r="C1987" t="str">
            <v>PAR</v>
          </cell>
          <cell r="D1987">
            <v>1099.4375</v>
          </cell>
          <cell r="E1987">
            <v>879.55</v>
          </cell>
          <cell r="F1987" t="str">
            <v>EMLURB</v>
          </cell>
        </row>
        <row r="1988">
          <cell r="A1988" t="str">
            <v/>
          </cell>
          <cell r="D1988">
            <v>0</v>
          </cell>
        </row>
        <row r="1989">
          <cell r="A1989" t="str">
            <v>17.05.290</v>
          </cell>
          <cell r="B1989" t="str">
            <v>FORNECIMENTO E ASSENTAMENTO DE BARRAS PARA FUTEBOL DE SALAO (MOVEIS) TUBO 2 POL,REF.411,GIRASSOL OU SIMILAR,INCLUSIVE PINTURA E TRANSPORTE PARA REGIAO METROPOLITANA DO GRANDE RECIFE.</v>
          </cell>
          <cell r="C1989" t="str">
            <v>PAR</v>
          </cell>
          <cell r="D1989">
            <v>1399.4375</v>
          </cell>
          <cell r="E1989">
            <v>1119.55</v>
          </cell>
          <cell r="F1989" t="str">
            <v>EMLURB</v>
          </cell>
        </row>
        <row r="1990">
          <cell r="A1990" t="str">
            <v/>
          </cell>
          <cell r="D1990">
            <v>0</v>
          </cell>
        </row>
        <row r="1991">
          <cell r="A1991" t="str">
            <v>17.05.291</v>
          </cell>
          <cell r="B1991" t="str">
            <v>FORNECIMENTO E FIXAÇÃO DE ABRAÇADEIRA METÁLICA TIPO "U", PARA TUBO DE 2", FIXADA EM CONCRETO ATRAVÉS DE DOIS CHUMBADORES TIPO PARABOLT EXPANSIVO COM PARAFUSO GALVANIZADO 3/8" E COMPRIMENTO 80MM</v>
          </cell>
          <cell r="C1991" t="str">
            <v>Cj</v>
          </cell>
          <cell r="D1991">
            <v>9.4625000000000004</v>
          </cell>
          <cell r="E1991">
            <v>7.57</v>
          </cell>
          <cell r="F1991" t="str">
            <v>SEDUC</v>
          </cell>
        </row>
        <row r="1992">
          <cell r="A1992" t="str">
            <v/>
          </cell>
          <cell r="D1992">
            <v>0</v>
          </cell>
        </row>
        <row r="1993">
          <cell r="A1993" t="str">
            <v>17.05.300</v>
          </cell>
          <cell r="B1993" t="str">
            <v>FORNECIMENTO E ASSENTAMENTO DE BARRAS PARA FUTEBOL DE SALAO (MOVEIS),TUBO 3 POL, REF. 412, GIRASSOL OU SIMILAR,INCLUSIVE PINTURA E TRANSPORTE PARA REGIAO METROPOLITANA DO GRANDE RECIFE.</v>
          </cell>
          <cell r="C1993" t="str">
            <v>PAR</v>
          </cell>
          <cell r="D1993">
            <v>1886.9375</v>
          </cell>
          <cell r="E1993">
            <v>1509.55</v>
          </cell>
          <cell r="F1993" t="str">
            <v>EMLURB</v>
          </cell>
        </row>
        <row r="1994">
          <cell r="A1994" t="str">
            <v/>
          </cell>
          <cell r="D1994">
            <v>0</v>
          </cell>
        </row>
        <row r="1995">
          <cell r="A1995" t="str">
            <v>17.05.301</v>
          </cell>
          <cell r="B1995" t="str">
            <v>FORNECIMENTO E FIXAÇÃO DE ABRAÇADEIRA METÁLICA TIPO "U", PARA TUBO DE 3", FIXADA EM CONCRETO ATRAVÉS DE DOIS CHUMBADORES TIPO PARABOLT EXPANSIVO COM PARAFUSO GALVANIZADO 3/8" E COMPRIMENTO 80MM</v>
          </cell>
          <cell r="C1995" t="str">
            <v>Cj</v>
          </cell>
          <cell r="D1995">
            <v>9.5749999999999993</v>
          </cell>
          <cell r="E1995">
            <v>7.66</v>
          </cell>
          <cell r="F1995" t="str">
            <v>SEDUC</v>
          </cell>
        </row>
        <row r="1996">
          <cell r="A1996" t="str">
            <v/>
          </cell>
          <cell r="D1996">
            <v>0</v>
          </cell>
        </row>
        <row r="1997">
          <cell r="A1997" t="str">
            <v>17.05.310</v>
          </cell>
          <cell r="B1997" t="str">
            <v>FORNECIMENTO E ASSENTAMENTO DE BARRAS PARA FUTEBOL DE CAMPO SOCIETY,TUBO 4 POL,REF. 413,GIRASSOL OU SIMILAR, INCLUSIVE PINTURA E TRANSPORTE PARA REGIAO METROPOLITANA DO GRANDE RECIFE.</v>
          </cell>
          <cell r="C1997" t="str">
            <v>PAR</v>
          </cell>
          <cell r="D1997">
            <v>2378.0500000000002</v>
          </cell>
          <cell r="E1997">
            <v>1902.44</v>
          </cell>
          <cell r="F1997" t="str">
            <v>EMLURB</v>
          </cell>
        </row>
        <row r="1998">
          <cell r="A1998" t="str">
            <v/>
          </cell>
          <cell r="D1998">
            <v>0</v>
          </cell>
        </row>
        <row r="1999">
          <cell r="A1999" t="str">
            <v>17.05.320</v>
          </cell>
          <cell r="B1999" t="str">
            <v>FORNECIMENTO E ASSENTAMENTO DE BARRAS PARA FUTEBOL DE CAMPO OFICIAL,TUBO 4 POL,REF. 414,GIRASSOL OU SIMILAR, INCLUSIVE PINTURA E TRANSPORTE PARA REGIAO METROPOLITANA DO GRANDE RECIFE.</v>
          </cell>
          <cell r="C1999" t="str">
            <v>PAR</v>
          </cell>
          <cell r="D1999">
            <v>3503.05</v>
          </cell>
          <cell r="E1999">
            <v>2802.44</v>
          </cell>
          <cell r="F1999" t="str">
            <v>EMLURB</v>
          </cell>
        </row>
        <row r="2000">
          <cell r="A2000" t="str">
            <v/>
          </cell>
          <cell r="D2000">
            <v>0</v>
          </cell>
        </row>
        <row r="2001">
          <cell r="A2001" t="str">
            <v>17.05.330</v>
          </cell>
          <cell r="B2001" t="str">
            <v>FORNECIMENTO E ASSENTAMENTO DE TRAVES PARA VOLEIBOL,TUBO 2 POL,REF. 400, GIRASSOL OU SIMILAR,INCLUSIVE PINTURA E TRANSPORTE PARA REGIAO METROPOLITANA DO GRANDE RECIFE.</v>
          </cell>
          <cell r="C2001" t="str">
            <v>PAR</v>
          </cell>
          <cell r="D2001">
            <v>702.72499999999991</v>
          </cell>
          <cell r="E2001">
            <v>562.17999999999995</v>
          </cell>
          <cell r="F2001" t="str">
            <v>EMLURB</v>
          </cell>
        </row>
        <row r="2002">
          <cell r="A2002" t="str">
            <v/>
          </cell>
          <cell r="D2002">
            <v>0</v>
          </cell>
        </row>
        <row r="2003">
          <cell r="A2003" t="str">
            <v>17.05.340</v>
          </cell>
          <cell r="B2003" t="str">
            <v>FORNECIMENTO E ASSENTAMENTO DE TRAVES PARA VOLEIBOL,TUBO 3 POL,REF. 401, GIRASSOL OU SIMILAR,INCLUSIVE PINTURA E TRANSPORTE PARA REGIAO METROPOLITANA DO GRANDE RECIFE.</v>
          </cell>
          <cell r="C2003" t="str">
            <v>PAR</v>
          </cell>
          <cell r="D2003">
            <v>915.22499999999991</v>
          </cell>
          <cell r="E2003">
            <v>732.18</v>
          </cell>
          <cell r="F2003" t="str">
            <v>EMLURB</v>
          </cell>
        </row>
        <row r="2004">
          <cell r="A2004" t="str">
            <v/>
          </cell>
          <cell r="D2004">
            <v>0</v>
          </cell>
        </row>
        <row r="2005">
          <cell r="A2005" t="str">
            <v>17.05.350</v>
          </cell>
          <cell r="B2005" t="str">
            <v>FORNECIMENTO E ASSENTAMENTO DE TABELA PARA BASQUETE (OFICIAL) REF. 420 COM ARO PARA TABELA REF. 422,GIRASSOL OU SIMILAR,INCLUSIVE PINTURA E TRANSPORTE PARA REGIAO METROPOLITANA DO GRANDE RECIFE.</v>
          </cell>
          <cell r="C2005" t="str">
            <v>PAR</v>
          </cell>
          <cell r="D2005">
            <v>1370.4124999999999</v>
          </cell>
          <cell r="E2005">
            <v>1096.33</v>
          </cell>
          <cell r="F2005" t="str">
            <v>EMLURB</v>
          </cell>
        </row>
        <row r="2006">
          <cell r="A2006" t="str">
            <v/>
          </cell>
          <cell r="D2006">
            <v>0</v>
          </cell>
        </row>
        <row r="2007">
          <cell r="A2007" t="str">
            <v>17.05.360</v>
          </cell>
          <cell r="B2007" t="str">
            <v>FORNECIMENTO E ASSENTAMENTO DE ESTRUTURA PARA BASQUETE FIXA REF. 430 E TABELA PARA BASQUETE (OFICIAL) REF.420 COM ARO PARA TABELA REF.422 GIRASSOL OU SIMILAR,INCLUSIVE PINTURA E TRANSPORTE PARA REGIAO METROPOLITANA DO GRANDE RECIFE.</v>
          </cell>
          <cell r="C2007" t="str">
            <v>PAR</v>
          </cell>
          <cell r="D2007">
            <v>3607.0875000000001</v>
          </cell>
          <cell r="E2007">
            <v>2885.67</v>
          </cell>
          <cell r="F2007" t="str">
            <v>EMLURB</v>
          </cell>
        </row>
        <row r="2008">
          <cell r="A2008" t="str">
            <v/>
          </cell>
          <cell r="D2008">
            <v>0</v>
          </cell>
        </row>
        <row r="2009">
          <cell r="A2009" t="str">
            <v>17.05.366</v>
          </cell>
          <cell r="B2009" t="str">
            <v>FORNECIMENTO DE ESTRUTURA MÓVEL PARA TABELA DE BASQUETE EM TUBOS DE FERRO DIN 2440 3" E 2", SUPORTE PARA FIXAÇÃO DA TABELA EM CANTONEIRA L 2" X 1/4" ASTM A36, CONTRAPESO EM CHAPA ASTM A36, RODÍZIO DE FERRO FUNDIDO REVESTIDO COM POLIURETANO COM ROLDANA GIR</v>
          </cell>
          <cell r="C2009" t="str">
            <v>PAR</v>
          </cell>
          <cell r="D2009">
            <v>4687.5</v>
          </cell>
          <cell r="E2009">
            <v>3750</v>
          </cell>
          <cell r="F2009" t="str">
            <v>SEDUC</v>
          </cell>
        </row>
        <row r="2010">
          <cell r="A2010" t="str">
            <v/>
          </cell>
          <cell r="D2010">
            <v>0</v>
          </cell>
        </row>
        <row r="2011">
          <cell r="A2011" t="str">
            <v>17.05.370</v>
          </cell>
          <cell r="B2011" t="str">
            <v>FORNECIMENTO E ASSENTAMENTO DE MASTRO COM 5 M DE ALTURA REF. 530,GIRASSOL OU SIMILAR,INCLUSIVE PINTURA E TRANSPORTE PARA REGIAO METROPOLITANA DO GRANDE RECIFE.</v>
          </cell>
          <cell r="C2011" t="str">
            <v>Un</v>
          </cell>
          <cell r="D2011">
            <v>442.96249999999998</v>
          </cell>
          <cell r="E2011">
            <v>354.37</v>
          </cell>
          <cell r="F2011" t="str">
            <v>EMLURB</v>
          </cell>
        </row>
        <row r="2012">
          <cell r="A2012" t="str">
            <v/>
          </cell>
          <cell r="D2012">
            <v>0</v>
          </cell>
        </row>
        <row r="2013">
          <cell r="A2013" t="str">
            <v>17.05.380</v>
          </cell>
          <cell r="B2013" t="str">
            <v>FORNECIMENTO E ASSENTAMENTO DE MASTRO COM 6 M DE ALTURA REF. 531,GIRASSOL OU SIMILAR,INCLUSIVE PINTURA E TRANSPORTE PARA REGIAO METROPOLITANA DO GRANDE RECIFE.</v>
          </cell>
          <cell r="C2013" t="str">
            <v>Un</v>
          </cell>
          <cell r="D2013">
            <v>486.71249999999998</v>
          </cell>
          <cell r="E2013">
            <v>389.37</v>
          </cell>
          <cell r="F2013" t="str">
            <v>EMLURB</v>
          </cell>
        </row>
        <row r="2014">
          <cell r="A2014" t="str">
            <v/>
          </cell>
          <cell r="D2014">
            <v>0</v>
          </cell>
        </row>
        <row r="2015">
          <cell r="A2015" t="str">
            <v>17.05.390</v>
          </cell>
          <cell r="B2015" t="str">
            <v>FORNECIMENTO E ASSENTAMENTO DE MASTRO COM 7 M DE ALTURA REF. 532,GIRASSOL OU SIMILAR,INCLUSIVE PINTURA E TRANSPORTE PARA REGIAO METROPOLITANA DO GRANDE RECIFE.</v>
          </cell>
          <cell r="C2015" t="str">
            <v>Un</v>
          </cell>
          <cell r="D2015">
            <v>604.21249999999998</v>
          </cell>
          <cell r="E2015">
            <v>483.37</v>
          </cell>
          <cell r="F2015" t="str">
            <v>EMLURB</v>
          </cell>
        </row>
        <row r="2016">
          <cell r="A2016" t="str">
            <v/>
          </cell>
          <cell r="D2016">
            <v>0</v>
          </cell>
        </row>
        <row r="2017">
          <cell r="A2017" t="str">
            <v>17.05.400</v>
          </cell>
          <cell r="B2017" t="str">
            <v>FORNECIMENTO E ASSENTAMENTO DE MASTRO COM 8 M DE ALTURA REF. 533,GIRASSOL OU SIMILAR,INCLUSIVE PINTURA E TRANSPORTE PARA REGIAO METROPOLITANA DO GRANDE RECIFE.</v>
          </cell>
          <cell r="C2017" t="str">
            <v>Un</v>
          </cell>
          <cell r="D2017">
            <v>717.96249999999998</v>
          </cell>
          <cell r="E2017">
            <v>574.37</v>
          </cell>
          <cell r="F2017" t="str">
            <v>EMLURB</v>
          </cell>
        </row>
        <row r="2018">
          <cell r="A2018" t="str">
            <v/>
          </cell>
          <cell r="D2018">
            <v>0</v>
          </cell>
        </row>
        <row r="2019">
          <cell r="A2019" t="str">
            <v>17.07.010</v>
          </cell>
          <cell r="B2019" t="str">
            <v>FORNECIMENTO E ASSENTAMENTO DE GRADIL E/OU PORTAO COM FERRAGENS, MODELO AV 31/2000-OP 01 INCLUSIVE APARELHAMENTO E PINTURA COM ESMALTE SINTETICO DUAS DEMAOS.</v>
          </cell>
          <cell r="C2019" t="str">
            <v>m2</v>
          </cell>
          <cell r="D2019">
            <v>225.375</v>
          </cell>
          <cell r="E2019">
            <v>180.3</v>
          </cell>
          <cell r="F2019" t="str">
            <v>EMLURB</v>
          </cell>
        </row>
        <row r="2020">
          <cell r="A2020" t="str">
            <v/>
          </cell>
          <cell r="D2020">
            <v>0</v>
          </cell>
        </row>
        <row r="2021">
          <cell r="A2021" t="str">
            <v>17.07.020</v>
          </cell>
          <cell r="B2021" t="str">
            <v>FORNECIMENTO E ASSENTAMENTO DE GRADIL E/OU PORTAO COM FERRAGENS, MODELO AV 31/2000-OP 02 INCLUSIVE APARELHAMENTO E PINTURA COM ESMALTE SINTETICO DUAS DEMAOS.</v>
          </cell>
          <cell r="C2021" t="str">
            <v>m2</v>
          </cell>
          <cell r="D2021">
            <v>281.625</v>
          </cell>
          <cell r="E2021">
            <v>225.3</v>
          </cell>
          <cell r="F2021" t="str">
            <v>EMLURB</v>
          </cell>
        </row>
        <row r="2022">
          <cell r="A2022" t="str">
            <v/>
          </cell>
          <cell r="D2022">
            <v>0</v>
          </cell>
        </row>
        <row r="2023">
          <cell r="A2023" t="str">
            <v>17.07.030</v>
          </cell>
          <cell r="B2023" t="str">
            <v>FORNECIMENTO E ASSENTAMENTO DE GRADIL E/OU PORTAO COM FERRAGENS, MODELO AV 31/2000-OP 03 INCLUSIVE APARELHAMENTO E PINTURA COM ESMALTE SINTETICO DUAS DEMAOS.</v>
          </cell>
          <cell r="C2023" t="str">
            <v>m2</v>
          </cell>
          <cell r="D2023">
            <v>295.375</v>
          </cell>
          <cell r="E2023">
            <v>236.3</v>
          </cell>
          <cell r="F2023" t="str">
            <v>EMLURB</v>
          </cell>
        </row>
        <row r="2024">
          <cell r="A2024" t="str">
            <v/>
          </cell>
          <cell r="D2024">
            <v>0</v>
          </cell>
        </row>
        <row r="2025">
          <cell r="A2025" t="str">
            <v>17.08.010</v>
          </cell>
          <cell r="B2025" t="str">
            <v>FORNECIMENTO E ASSENTAMENTO DE CAIXA PRE-MOLDADA PARA AR CONDICIONADO, CAPACIDADE 7000BTU TIPO PADRAO (ABERTA).</v>
          </cell>
          <cell r="C2025" t="str">
            <v>Un</v>
          </cell>
          <cell r="D2025">
            <v>73.037499999999994</v>
          </cell>
          <cell r="E2025">
            <v>58.43</v>
          </cell>
          <cell r="F2025" t="str">
            <v>EMLURB</v>
          </cell>
        </row>
        <row r="2026">
          <cell r="A2026" t="str">
            <v/>
          </cell>
          <cell r="D2026">
            <v>0</v>
          </cell>
        </row>
        <row r="2027">
          <cell r="A2027" t="str">
            <v>17.08.020</v>
          </cell>
          <cell r="B2027" t="str">
            <v>FORNECIMENTO E ASSENTAMENTO DE CAIXA PRE-MOLDADA PARA AR CONDICIONADO, CAPACIDADE 10000/ 12000 BTU, TIPO PADRAO (ABERTA).</v>
          </cell>
          <cell r="C2027" t="str">
            <v>Un</v>
          </cell>
          <cell r="D2027">
            <v>90.95</v>
          </cell>
          <cell r="E2027">
            <v>72.760000000000005</v>
          </cell>
          <cell r="F2027" t="str">
            <v>EMLURB</v>
          </cell>
        </row>
        <row r="2028">
          <cell r="A2028" t="str">
            <v/>
          </cell>
          <cell r="D2028">
            <v>0</v>
          </cell>
        </row>
        <row r="2029">
          <cell r="A2029" t="str">
            <v>17.08.021</v>
          </cell>
          <cell r="B2029" t="str">
            <v>FORNECIMENTO E ASSENTAMENTO DE CAIXA PRÉ-MOLDADA DE CONCRETO PARA AR CONDICIONADO, CAPACIDADE 10000/21000 BTU´S 82X56X73CM - FECHADA - TECNOFORM OU SIMILAR.</v>
          </cell>
          <cell r="C2029" t="str">
            <v>Un</v>
          </cell>
          <cell r="D2029">
            <v>166</v>
          </cell>
          <cell r="E2029">
            <v>132.80000000000001</v>
          </cell>
          <cell r="F2029" t="str">
            <v>SEDUC</v>
          </cell>
        </row>
        <row r="2030">
          <cell r="A2030" t="str">
            <v/>
          </cell>
          <cell r="D2030">
            <v>0</v>
          </cell>
        </row>
        <row r="2031">
          <cell r="A2031" t="str">
            <v>17.08.030</v>
          </cell>
          <cell r="B2031" t="str">
            <v>FORNECIMENTO E ASSENTAMENTO DE CAIXA PRE-MOLDADA PARA AR CONDICIONADO, CAPACIDADE 21000 BTU TIPO PADRAO (ABERTA).</v>
          </cell>
          <cell r="C2031" t="str">
            <v>Un</v>
          </cell>
          <cell r="D2031">
            <v>130.53750000000002</v>
          </cell>
          <cell r="E2031">
            <v>104.43</v>
          </cell>
          <cell r="F2031" t="str">
            <v>EMLURB</v>
          </cell>
        </row>
        <row r="2032">
          <cell r="A2032" t="str">
            <v/>
          </cell>
          <cell r="D2032">
            <v>0</v>
          </cell>
        </row>
        <row r="2033">
          <cell r="A2033" t="str">
            <v>17.08.080</v>
          </cell>
          <cell r="B2033" t="str">
            <v>SUPORTE PARA APARELHO DE AR CONDICIONADO DE 0,65X0,65X0,50M, FIXADO EM MADEIRITE, CONFORME DETALHE SEDUC DEZ/2006, EM CANTONEIRA "L" 2"X1/4", TAMPO EM CHAPA 12 E BARRA CHATA DE 2"X1/4". SEM PINTURA.</v>
          </cell>
          <cell r="C2033" t="str">
            <v>Un</v>
          </cell>
          <cell r="D2033">
            <v>245.92500000000001</v>
          </cell>
          <cell r="E2033">
            <v>196.74</v>
          </cell>
          <cell r="F2033" t="str">
            <v>SEDUC</v>
          </cell>
        </row>
        <row r="2034">
          <cell r="A2034" t="str">
            <v/>
          </cell>
          <cell r="D2034">
            <v>0</v>
          </cell>
        </row>
        <row r="2035">
          <cell r="A2035" t="str">
            <v>17.09.010</v>
          </cell>
          <cell r="B2035" t="str">
            <v>FORNECIMENTO E ASSENTAMENTO DE COLETOR INDIVIDUAL  EM POLIETILENO PARA COLETA SELETIVA,COM CAP. DE 50 LITROS COM IMPRESSÃO DE LOGOTIPO "GOVERNO DO ESTADO", FIXADO EM PAREDES ATRAVÉS DE PARAF. GALV. SEXTAV. ROSCA SOBERBA DE 1/4"X50MM COM BUCHA E ARRUELA.</v>
          </cell>
          <cell r="C2035" t="str">
            <v>Un</v>
          </cell>
          <cell r="D2035">
            <v>169.89999999999998</v>
          </cell>
          <cell r="E2035">
            <v>135.91999999999999</v>
          </cell>
          <cell r="F2035" t="str">
            <v>SEDUC</v>
          </cell>
        </row>
        <row r="2036">
          <cell r="A2036" t="str">
            <v/>
          </cell>
          <cell r="D2036">
            <v>0</v>
          </cell>
        </row>
        <row r="2037">
          <cell r="A2037" t="str">
            <v>17.09.020</v>
          </cell>
          <cell r="B2037" t="str">
            <v xml:space="preserve">FORNECIMENTO E ASSENTAMENTRO DE CONJUNTO PARA COLETA SELETIVA COM QUATRO COLETORES EM POLIETILENO COM CAPACIDADE DE 50 LITROS, ESTRUTURA DE SUPORTE METÁLICA, INCLUSO A IMPRESSÃO DO LOGOTIPO "GOVERNO DO ESTADO", FIXADOS COM PARAF GALVANIZ. SEXTAVADO ROSCA </v>
          </cell>
          <cell r="C2037" t="str">
            <v>Cj</v>
          </cell>
          <cell r="D2037">
            <v>740.84999999999991</v>
          </cell>
          <cell r="E2037">
            <v>592.67999999999995</v>
          </cell>
          <cell r="F2037" t="str">
            <v>SEDUC</v>
          </cell>
        </row>
        <row r="2038">
          <cell r="A2038" t="str">
            <v/>
          </cell>
          <cell r="D2038">
            <v>0</v>
          </cell>
        </row>
        <row r="2039">
          <cell r="A2039" t="str">
            <v>17.10.010</v>
          </cell>
          <cell r="B2039" t="str">
            <v>FORNECIMENTO E INSTALAÇÃO DE TELA DE NYLON PARA COBERTURA DE QUADRA, MALHA 10X10CM, FIO 3,6MM, INCLUSIVE CABO DE AÇO DE 3/16" TRANSVERSAL A CADA 2,00M, PRESILHAS E ESTICADORES.</v>
          </cell>
          <cell r="C2039" t="str">
            <v>m2</v>
          </cell>
          <cell r="D2039">
            <v>9.1875</v>
          </cell>
          <cell r="E2039">
            <v>7.35</v>
          </cell>
          <cell r="F2039" t="str">
            <v>SEDUC</v>
          </cell>
        </row>
        <row r="2040">
          <cell r="A2040" t="str">
            <v/>
          </cell>
          <cell r="D2040">
            <v>0</v>
          </cell>
        </row>
        <row r="2041">
          <cell r="A2041" t="str">
            <v>18.00.000</v>
          </cell>
          <cell r="B2041" t="str">
            <v>INSTALACOES ELETRICAS</v>
          </cell>
          <cell r="D2041">
            <v>0</v>
          </cell>
        </row>
        <row r="2042">
          <cell r="A2042" t="str">
            <v/>
          </cell>
          <cell r="D2042">
            <v>0</v>
          </cell>
        </row>
        <row r="2043">
          <cell r="A2043" t="str">
            <v>18.01.005</v>
          </cell>
          <cell r="B2043" t="str">
            <v>FIO DE COBRE NU, TEMPERA MEIO-DURO, CLASSE 1A S.M. - 10 MM2, INCLUSIVE ASSENTAMENTO.</v>
          </cell>
          <cell r="C2043" t="str">
            <v>m</v>
          </cell>
          <cell r="D2043">
            <v>7.8500000000000005</v>
          </cell>
          <cell r="E2043">
            <v>6.28</v>
          </cell>
          <cell r="F2043" t="str">
            <v>EMLURB</v>
          </cell>
        </row>
        <row r="2044">
          <cell r="A2044" t="str">
            <v/>
          </cell>
          <cell r="D2044">
            <v>0</v>
          </cell>
        </row>
        <row r="2045">
          <cell r="A2045" t="str">
            <v>18.01.010</v>
          </cell>
          <cell r="B2045" t="str">
            <v>FIO DE COBRE, TEMPERA MEIO-DURO, CLASSE 1, COM COBERTURA DE PVC, TIPO WPP, S.M. - 4 MM2, INCLUSIVE ASSENTAMENTO.</v>
          </cell>
          <cell r="C2045" t="str">
            <v>m</v>
          </cell>
          <cell r="D2045">
            <v>3.8250000000000002</v>
          </cell>
          <cell r="E2045">
            <v>3.06</v>
          </cell>
          <cell r="F2045" t="str">
            <v>EMLURB</v>
          </cell>
        </row>
        <row r="2046">
          <cell r="A2046" t="str">
            <v/>
          </cell>
          <cell r="D2046">
            <v>0</v>
          </cell>
        </row>
        <row r="2047">
          <cell r="A2047" t="str">
            <v>18.01.020</v>
          </cell>
          <cell r="B2047" t="str">
            <v>FIO DE COBRE, TEMPERA MEIO-DURO, CLASSE 1, COM COBERTURA DE PVC, TIPO WPP, S.M. - 6 MM2, INCLUSIVE ASSENTAMENTO.</v>
          </cell>
          <cell r="C2047" t="str">
            <v>m</v>
          </cell>
          <cell r="D2047">
            <v>5.0375000000000005</v>
          </cell>
          <cell r="E2047">
            <v>4.03</v>
          </cell>
          <cell r="F2047" t="str">
            <v>EMLURB</v>
          </cell>
        </row>
        <row r="2048">
          <cell r="A2048" t="str">
            <v/>
          </cell>
          <cell r="D2048">
            <v>0</v>
          </cell>
        </row>
        <row r="2049">
          <cell r="A2049" t="str">
            <v>18.01.025</v>
          </cell>
          <cell r="B2049" t="str">
            <v>FIO DE COBRE, TEMPERA MEIO-DURO, CLASSE 1, COM COBERTURA DE PVC, TIPO WPP, S.M. - 10 MM2, INCLUSIVE ASSENTAMENTO.</v>
          </cell>
          <cell r="C2049" t="str">
            <v>m</v>
          </cell>
          <cell r="D2049">
            <v>7.9874999999999998</v>
          </cell>
          <cell r="E2049">
            <v>6.39</v>
          </cell>
          <cell r="F2049" t="str">
            <v>EMLURB</v>
          </cell>
        </row>
        <row r="2050">
          <cell r="A2050" t="str">
            <v/>
          </cell>
          <cell r="D2050">
            <v>0</v>
          </cell>
        </row>
        <row r="2051">
          <cell r="A2051" t="str">
            <v>18.01.030</v>
          </cell>
          <cell r="B2051" t="str">
            <v>CABO DE COBRE, TEMPERA MEIO-DURO, ENCORDOAMENTO CLASSE 2, COM COBERTURA DE PVC, TIPO WPP, S.M. - 10 MM2, INCLUSIVE ASSENTAMENTO.</v>
          </cell>
          <cell r="C2051" t="str">
            <v>m</v>
          </cell>
          <cell r="D2051">
            <v>6.3375000000000004</v>
          </cell>
          <cell r="E2051">
            <v>5.07</v>
          </cell>
          <cell r="F2051" t="str">
            <v>EMLURB</v>
          </cell>
        </row>
        <row r="2052">
          <cell r="A2052" t="str">
            <v/>
          </cell>
          <cell r="D2052">
            <v>0</v>
          </cell>
        </row>
        <row r="2053">
          <cell r="A2053" t="str">
            <v>18.01.040</v>
          </cell>
          <cell r="B2053" t="str">
            <v>CABO DE COBRE, TEMPERA MEIO-DURO, ENCORDOAMENTO CLASSE 2, COM COBERTURA DE PVC, TIPO WPP, S.M. - 16 MM2, INCLUSIVE ASSENTAMENTO.</v>
          </cell>
          <cell r="C2053" t="str">
            <v>m</v>
          </cell>
          <cell r="D2053">
            <v>8.4125000000000014</v>
          </cell>
          <cell r="E2053">
            <v>6.73</v>
          </cell>
          <cell r="F2053" t="str">
            <v>EMLURB</v>
          </cell>
        </row>
        <row r="2054">
          <cell r="A2054" t="str">
            <v/>
          </cell>
          <cell r="D2054">
            <v>0</v>
          </cell>
        </row>
        <row r="2055">
          <cell r="A2055" t="str">
            <v>18.01.050</v>
          </cell>
          <cell r="B2055" t="str">
            <v>CABO DE COBRE, TEMPERA MEIO DURO, ENCORDOAMENTO CLASSE 2, COM COBERTURA DE PVC, TIPO WPP, S.M. - 25 MM2, INCLUSIVE ASSENTAMENTO.</v>
          </cell>
          <cell r="C2055" t="str">
            <v>m</v>
          </cell>
          <cell r="D2055">
            <v>11.987500000000001</v>
          </cell>
          <cell r="E2055">
            <v>9.59</v>
          </cell>
          <cell r="F2055" t="str">
            <v>EMLURB</v>
          </cell>
        </row>
        <row r="2056">
          <cell r="A2056" t="str">
            <v/>
          </cell>
          <cell r="D2056">
            <v>0</v>
          </cell>
        </row>
        <row r="2057">
          <cell r="A2057" t="str">
            <v>18.01.055</v>
          </cell>
          <cell r="B2057" t="str">
            <v>FORNECIMENTO E INSTALAÇÃO DE CABO PP 4 X 6MM2.</v>
          </cell>
          <cell r="C2057" t="str">
            <v>m</v>
          </cell>
          <cell r="D2057">
            <v>14.074999999999999</v>
          </cell>
          <cell r="E2057">
            <v>11.26</v>
          </cell>
          <cell r="F2057" t="str">
            <v>SEDUC</v>
          </cell>
        </row>
        <row r="2058">
          <cell r="A2058" t="str">
            <v/>
          </cell>
          <cell r="D2058">
            <v>0</v>
          </cell>
        </row>
        <row r="2059">
          <cell r="A2059" t="str">
            <v>18.01.105</v>
          </cell>
          <cell r="B2059" t="str">
            <v>FORNECIMENTO E INSTALAÇÃO DE CANTONEIRA "L" DE FERRO GALVANIZADO 2"X2"X1/4", COMPRIMENTO TOTAL DE 1,50M, CHUMBADA A 40CM NA ALVENARIA COM ARGAMASSA DE CIMENTO E AREIA TRAÇO 1:6.</v>
          </cell>
          <cell r="C2059" t="str">
            <v>Un</v>
          </cell>
          <cell r="D2059">
            <v>47.712500000000006</v>
          </cell>
          <cell r="E2059">
            <v>38.17</v>
          </cell>
          <cell r="F2059" t="str">
            <v>SEDUC</v>
          </cell>
        </row>
        <row r="2060">
          <cell r="A2060" t="str">
            <v/>
          </cell>
          <cell r="D2060">
            <v>0</v>
          </cell>
        </row>
        <row r="2061">
          <cell r="A2061" t="str">
            <v>18.02.018</v>
          </cell>
          <cell r="B2061" t="str">
            <v>POSTE DE CONCRETO SEÇÃO DUPLO T, 75/6, COM ENGASTAMENTO DIRETO NO SOLO, INCLUSIVE COLOCAÇÃO.</v>
          </cell>
          <cell r="C2061" t="str">
            <v>Un</v>
          </cell>
          <cell r="D2061">
            <v>243.11250000000001</v>
          </cell>
          <cell r="E2061">
            <v>194.49</v>
          </cell>
          <cell r="F2061" t="str">
            <v>SEDUC</v>
          </cell>
        </row>
        <row r="2062">
          <cell r="A2062" t="str">
            <v/>
          </cell>
          <cell r="D2062">
            <v>0</v>
          </cell>
        </row>
        <row r="2063">
          <cell r="A2063" t="str">
            <v>18.02.019</v>
          </cell>
          <cell r="B2063" t="str">
            <v>POSTE DE CONCRETO SEÇÃO DUPLO T, 75/7, COM ENGASTAMENTO DIRETO NO SOLO, INCLUSIVE COLOCAÇÃO.</v>
          </cell>
          <cell r="C2063" t="str">
            <v>Un</v>
          </cell>
          <cell r="D2063">
            <v>278</v>
          </cell>
          <cell r="E2063">
            <v>222.4</v>
          </cell>
          <cell r="F2063" t="str">
            <v>SEDUC</v>
          </cell>
        </row>
        <row r="2064">
          <cell r="A2064" t="str">
            <v/>
          </cell>
          <cell r="D2064">
            <v>0</v>
          </cell>
        </row>
        <row r="2065">
          <cell r="A2065" t="str">
            <v>18.02.020</v>
          </cell>
          <cell r="B2065" t="str">
            <v>POSTE DE CONCRETO SECCAO DUPLO T, 100/8, COM ENGASTAMENTO DIRETO NO SOLO DE 1,40 M, INCLUSIVE COLOCACAO.</v>
          </cell>
          <cell r="C2065" t="str">
            <v>Un</v>
          </cell>
          <cell r="D2065">
            <v>386.66249999999997</v>
          </cell>
          <cell r="E2065">
            <v>309.33</v>
          </cell>
          <cell r="F2065" t="str">
            <v>EMLURB</v>
          </cell>
        </row>
        <row r="2066">
          <cell r="A2066" t="str">
            <v/>
          </cell>
          <cell r="D2066">
            <v>0</v>
          </cell>
        </row>
        <row r="2067">
          <cell r="A2067" t="str">
            <v>18.02.021</v>
          </cell>
          <cell r="B2067" t="str">
            <v>COLOCAÇÃO DE POSTE DE CONCRETO TIPO DUPLO T COM 8M DE ALTURA, CONSIDERANDO ENGASTAMENTO DIRETO NO SOLO DE 1,40M. SEM FORNECIMENTO DO POSTE.</v>
          </cell>
          <cell r="C2067" t="str">
            <v>Un</v>
          </cell>
          <cell r="D2067">
            <v>99.162499999999994</v>
          </cell>
          <cell r="E2067">
            <v>79.33</v>
          </cell>
          <cell r="F2067" t="str">
            <v>SEDUC</v>
          </cell>
        </row>
        <row r="2068">
          <cell r="A2068" t="str">
            <v/>
          </cell>
          <cell r="D2068">
            <v>0</v>
          </cell>
        </row>
        <row r="2069">
          <cell r="A2069" t="str">
            <v>18.02.025</v>
          </cell>
          <cell r="B2069" t="str">
            <v>POSTE DE CONCRETO SECCAO DUPLO T, 150/8, COM ENGASTAMENTO DIRETO NO SOLO DE 1.40 M, INCLUSIVE COLOCACAO.</v>
          </cell>
          <cell r="C2069" t="str">
            <v>Un</v>
          </cell>
          <cell r="D2069">
            <v>411.66249999999997</v>
          </cell>
          <cell r="E2069">
            <v>329.33</v>
          </cell>
          <cell r="F2069" t="str">
            <v>EMLURB</v>
          </cell>
        </row>
        <row r="2070">
          <cell r="A2070" t="str">
            <v/>
          </cell>
          <cell r="D2070">
            <v>0</v>
          </cell>
        </row>
        <row r="2071">
          <cell r="A2071" t="str">
            <v>18.02.030</v>
          </cell>
          <cell r="B2071" t="str">
            <v>POSTE DE CONCRETO SECCAO DUPLO T, 200/8, COM ENGASTAMENTO DIRETO NO SOLO DE 1,40 M, INCLUSIVE COLOCACAO.</v>
          </cell>
          <cell r="C2071" t="str">
            <v>Un</v>
          </cell>
          <cell r="D2071">
            <v>427.91249999999997</v>
          </cell>
          <cell r="E2071">
            <v>342.33</v>
          </cell>
          <cell r="F2071" t="str">
            <v>EMLURB</v>
          </cell>
        </row>
        <row r="2072">
          <cell r="A2072" t="str">
            <v/>
          </cell>
          <cell r="D2072">
            <v>0</v>
          </cell>
        </row>
        <row r="2073">
          <cell r="A2073" t="str">
            <v>18.02.040</v>
          </cell>
          <cell r="B2073" t="str">
            <v>POSTE DE CONCRETO SECCAO DUPLO T, 200/12, COM ENGASTAMENTO DIRETO NO SOLO DE 1,80 M, INCLUSIVE COLOCACAO.</v>
          </cell>
          <cell r="C2073" t="str">
            <v>Un</v>
          </cell>
          <cell r="D2073">
            <v>744.73749999999995</v>
          </cell>
          <cell r="E2073">
            <v>595.79</v>
          </cell>
          <cell r="F2073" t="str">
            <v>EMLURB</v>
          </cell>
        </row>
        <row r="2074">
          <cell r="A2074" t="str">
            <v/>
          </cell>
          <cell r="D2074">
            <v>0</v>
          </cell>
        </row>
        <row r="2075">
          <cell r="A2075" t="str">
            <v>18.02.045</v>
          </cell>
          <cell r="B2075" t="str">
            <v>POSTE DE CONCRETO SECCAO DUPLO T, 300/8, COM ENGASTAMENTO DIRETO NO SOLO DE 1,40 M, INCLUSIVE COLOCACAO.</v>
          </cell>
          <cell r="C2075" t="str">
            <v>Un</v>
          </cell>
          <cell r="D2075">
            <v>500.41249999999997</v>
          </cell>
          <cell r="E2075">
            <v>400.33</v>
          </cell>
          <cell r="F2075" t="str">
            <v>EMLURB</v>
          </cell>
        </row>
        <row r="2076">
          <cell r="A2076" t="str">
            <v/>
          </cell>
          <cell r="D2076">
            <v>0</v>
          </cell>
        </row>
        <row r="2077">
          <cell r="A2077" t="str">
            <v>18.02.050</v>
          </cell>
          <cell r="B2077" t="str">
            <v>POSTE DE CONCRETO SECCAO DUPLO T, 300/12, COM ENGASTAMENTO DIRETO NO SOLO DE 1,80 M, INCLUSIVE COLOCACAO.</v>
          </cell>
          <cell r="C2077" t="str">
            <v>Un</v>
          </cell>
          <cell r="D2077">
            <v>1073.4875</v>
          </cell>
          <cell r="E2077">
            <v>858.79</v>
          </cell>
          <cell r="F2077" t="str">
            <v>EMLURB</v>
          </cell>
        </row>
        <row r="2078">
          <cell r="A2078" t="str">
            <v/>
          </cell>
          <cell r="D2078">
            <v>0</v>
          </cell>
        </row>
        <row r="2079">
          <cell r="A2079" t="str">
            <v>18.02.060</v>
          </cell>
          <cell r="B2079" t="str">
            <v>POSTE DE CONCRETO CONICO 200/17, COM ENGASTAMENTO DIRETO NO SOLO DE 2.30M, INCLUSIVE COLOCACAO.</v>
          </cell>
          <cell r="C2079" t="str">
            <v>Un</v>
          </cell>
          <cell r="D2079">
            <v>2202</v>
          </cell>
          <cell r="E2079">
            <v>1761.6</v>
          </cell>
          <cell r="F2079" t="str">
            <v>EMLURB</v>
          </cell>
        </row>
        <row r="2080">
          <cell r="A2080" t="str">
            <v/>
          </cell>
          <cell r="D2080">
            <v>0</v>
          </cell>
        </row>
        <row r="2081">
          <cell r="A2081" t="str">
            <v>18.02.070</v>
          </cell>
          <cell r="B2081" t="str">
            <v>POSTE RETO GALV. A FOGO COM 2.50M, FLANGEADO, 02 ESTAGIOS COM 0.50M - 88.90 MM DOTADO DE JANELA E ALOJAMENTO PARA EQUIPAMENTO, INCLUSIVE COLOCACAO.</v>
          </cell>
          <cell r="C2081" t="str">
            <v>Un</v>
          </cell>
          <cell r="D2081">
            <v>480.34999999999997</v>
          </cell>
          <cell r="E2081">
            <v>384.28</v>
          </cell>
          <cell r="F2081" t="str">
            <v>EMLURB</v>
          </cell>
        </row>
        <row r="2082">
          <cell r="A2082" t="str">
            <v/>
          </cell>
          <cell r="D2082">
            <v>0</v>
          </cell>
        </row>
        <row r="2083">
          <cell r="A2083" t="str">
            <v>18.02.080</v>
          </cell>
          <cell r="B2083" t="str">
            <v>POSTE RETO GALV. A FOGO COM 3.00M, FLANGEADO, 02 ESTAGIOS COM 0.50M - 165.10 MM DOTADO DE JANELA E ALOJAMENTO PARA EQUIPAMENTO, INCLUSIVE COLOCACAO.</v>
          </cell>
          <cell r="C2083" t="str">
            <v>Un</v>
          </cell>
          <cell r="D2083">
            <v>558.6</v>
          </cell>
          <cell r="E2083">
            <v>446.88</v>
          </cell>
          <cell r="F2083" t="str">
            <v>EMLURB</v>
          </cell>
        </row>
        <row r="2084">
          <cell r="A2084" t="str">
            <v/>
          </cell>
          <cell r="D2084">
            <v>0</v>
          </cell>
        </row>
        <row r="2085">
          <cell r="A2085" t="str">
            <v>18.02.090</v>
          </cell>
          <cell r="B2085" t="str">
            <v>POSTE RETO SIMPLES GALV. A FOGO COM 5.00M, 2 POLEGADAS DE DIAMETRO, INCLUSIVE COLOCACAO.</v>
          </cell>
          <cell r="C2085" t="str">
            <v>Un</v>
          </cell>
          <cell r="D2085">
            <v>548.15</v>
          </cell>
          <cell r="E2085">
            <v>438.52</v>
          </cell>
          <cell r="F2085" t="str">
            <v>EMLURB</v>
          </cell>
        </row>
        <row r="2086">
          <cell r="A2086" t="str">
            <v/>
          </cell>
          <cell r="D2086">
            <v>0</v>
          </cell>
        </row>
        <row r="2087">
          <cell r="A2087" t="str">
            <v>18.02.110</v>
          </cell>
          <cell r="B2087" t="str">
            <v>POSTE CURVO DUPLO GALV. A FOGO COM 6.00M, FLANGEADO, 02 ESTAGIOS - 88.90 MM, INCLUSIVE COLOCACAO.</v>
          </cell>
          <cell r="C2087" t="str">
            <v>Un</v>
          </cell>
          <cell r="D2087">
            <v>806.59999999999991</v>
          </cell>
          <cell r="E2087">
            <v>645.28</v>
          </cell>
          <cell r="F2087" t="str">
            <v>EMLURB</v>
          </cell>
        </row>
        <row r="2088">
          <cell r="A2088" t="str">
            <v/>
          </cell>
          <cell r="D2088">
            <v>0</v>
          </cell>
        </row>
        <row r="2089">
          <cell r="A2089" t="str">
            <v>18.02.120</v>
          </cell>
          <cell r="B2089" t="str">
            <v>POSTE CURVO DUPLO GALV. A FOGO COM 8.00M, FLANGEADO, 02 ESTAGIOS, INCLUSIVE COLOCACAO.</v>
          </cell>
          <cell r="C2089" t="str">
            <v>Un</v>
          </cell>
          <cell r="D2089">
            <v>1012.8499999999999</v>
          </cell>
          <cell r="E2089">
            <v>810.28</v>
          </cell>
          <cell r="F2089" t="str">
            <v>EMLURB</v>
          </cell>
        </row>
        <row r="2090">
          <cell r="A2090" t="str">
            <v/>
          </cell>
          <cell r="D2090">
            <v>0</v>
          </cell>
        </row>
        <row r="2091">
          <cell r="A2091" t="str">
            <v>18.02.130</v>
          </cell>
          <cell r="B2091" t="str">
            <v>POSTE RETO GALV. A FOGO COM 15.00M DE ALTURA, COM ENGASTAMENTO DIRETO NO SOLO DE 2.10M, INCLUSIVE COLOCACAO.</v>
          </cell>
          <cell r="C2091" t="str">
            <v>Un</v>
          </cell>
          <cell r="D2091">
            <v>3082.7</v>
          </cell>
          <cell r="E2091">
            <v>2466.16</v>
          </cell>
          <cell r="F2091" t="str">
            <v>EMLURB</v>
          </cell>
        </row>
        <row r="2092">
          <cell r="A2092" t="str">
            <v/>
          </cell>
          <cell r="D2092">
            <v>0</v>
          </cell>
        </row>
        <row r="2093">
          <cell r="A2093" t="str">
            <v>18.02.140</v>
          </cell>
          <cell r="B2093" t="str">
            <v>POSTE DE FERRO GALV. A FOGO, COM 15.00M DE ALTURA, FLANGEADO, INCLUSIVE COLOCACAO.</v>
          </cell>
          <cell r="C2093" t="str">
            <v>Un</v>
          </cell>
          <cell r="D2093">
            <v>3448.8625000000002</v>
          </cell>
          <cell r="E2093">
            <v>2759.09</v>
          </cell>
          <cell r="F2093" t="str">
            <v>EMLURB</v>
          </cell>
        </row>
        <row r="2094">
          <cell r="A2094" t="str">
            <v/>
          </cell>
          <cell r="D2094">
            <v>0</v>
          </cell>
        </row>
        <row r="2095">
          <cell r="A2095" t="str">
            <v>18.02.150</v>
          </cell>
          <cell r="B2095" t="str">
            <v>POSTE RETO GALV. A FOGO, COM 17.00M DE ALTURA COM ENGASTAMENTO DIRETO NO SOLO DE 2.30M, INCLUSIVE COLOCACAO.</v>
          </cell>
          <cell r="C2095" t="str">
            <v>Un</v>
          </cell>
          <cell r="D2095">
            <v>3851.45</v>
          </cell>
          <cell r="E2095">
            <v>3081.16</v>
          </cell>
          <cell r="F2095" t="str">
            <v>EMLURB</v>
          </cell>
        </row>
        <row r="2096">
          <cell r="A2096" t="str">
            <v/>
          </cell>
          <cell r="D2096">
            <v>0</v>
          </cell>
        </row>
        <row r="2097">
          <cell r="A2097" t="str">
            <v>18.02.160</v>
          </cell>
          <cell r="B2097" t="str">
            <v>POSTE RETO GALV. A FOGO, COM 17.00M DE ALTURA FLANGEADO, INCLUSIVE COLOCACAO.</v>
          </cell>
          <cell r="C2097" t="str">
            <v>Un</v>
          </cell>
          <cell r="D2097">
            <v>4390.1125000000002</v>
          </cell>
          <cell r="E2097">
            <v>3512.09</v>
          </cell>
          <cell r="F2097" t="str">
            <v>EMLURB</v>
          </cell>
        </row>
        <row r="2098">
          <cell r="A2098" t="str">
            <v/>
          </cell>
          <cell r="D2098">
            <v>0</v>
          </cell>
        </row>
        <row r="2099">
          <cell r="A2099" t="str">
            <v>18.02.180</v>
          </cell>
          <cell r="B2099" t="str">
            <v>FORNECIMENTO E COLOCAÇÃO DE POSTE DE CONCRETO 300/10, COM ENGASTAMENTO DIRETO NO SOLO DE 1,60M. INCLUINDO ESCAVAÇÃO, REMOÇÃO E CONCRETO ESTRUTURAL PARA ENGASTAMENTO.</v>
          </cell>
          <cell r="C2099" t="str">
            <v>Un</v>
          </cell>
          <cell r="D2099">
            <v>756.53750000000002</v>
          </cell>
          <cell r="E2099">
            <v>605.23</v>
          </cell>
          <cell r="F2099" t="str">
            <v>SEDUC</v>
          </cell>
        </row>
        <row r="2100">
          <cell r="A2100" t="str">
            <v/>
          </cell>
          <cell r="D2100">
            <v>0</v>
          </cell>
        </row>
        <row r="2101">
          <cell r="A2101" t="str">
            <v>18.03.010</v>
          </cell>
          <cell r="B2101" t="str">
            <v>ESTRUTURA SECUNDARIA B1 COMPLETA, INCLUSIVE FIXACAO.</v>
          </cell>
          <cell r="C2101" t="str">
            <v>Un</v>
          </cell>
          <cell r="D2101">
            <v>53.575000000000003</v>
          </cell>
          <cell r="E2101">
            <v>42.86</v>
          </cell>
          <cell r="F2101" t="str">
            <v>EMLURB</v>
          </cell>
        </row>
        <row r="2102">
          <cell r="A2102" t="str">
            <v/>
          </cell>
          <cell r="D2102">
            <v>0</v>
          </cell>
        </row>
        <row r="2103">
          <cell r="A2103" t="str">
            <v>18.03.015</v>
          </cell>
          <cell r="B2103" t="str">
            <v>ESTRUTURA SECUNDARIA B2 COMPLETA, INCLUSIVE FIXACAO.</v>
          </cell>
          <cell r="C2103" t="str">
            <v>Un</v>
          </cell>
          <cell r="D2103">
            <v>63.837499999999999</v>
          </cell>
          <cell r="E2103">
            <v>51.07</v>
          </cell>
          <cell r="F2103" t="str">
            <v>EMLURB</v>
          </cell>
        </row>
        <row r="2104">
          <cell r="A2104" t="str">
            <v/>
          </cell>
          <cell r="D2104">
            <v>0</v>
          </cell>
        </row>
        <row r="2105">
          <cell r="A2105" t="str">
            <v>18.03.020</v>
          </cell>
          <cell r="B2105" t="str">
            <v>ESTRUTURA SECUNDARIA B3 COMPLETA, INCLUSIVE FIXACAO.</v>
          </cell>
          <cell r="C2105" t="str">
            <v>Un</v>
          </cell>
          <cell r="D2105">
            <v>110.2375</v>
          </cell>
          <cell r="E2105">
            <v>88.19</v>
          </cell>
          <cell r="F2105" t="str">
            <v>EMLURB</v>
          </cell>
        </row>
        <row r="2106">
          <cell r="A2106" t="str">
            <v/>
          </cell>
          <cell r="D2106">
            <v>0</v>
          </cell>
        </row>
        <row r="2107">
          <cell r="A2107" t="str">
            <v>18.03.030</v>
          </cell>
          <cell r="B2107" t="str">
            <v>ESTRUTURA SECUNDARIA B4 COMPLETA, INCLUSIVE FIXACAO.</v>
          </cell>
          <cell r="C2107" t="str">
            <v>Un</v>
          </cell>
          <cell r="D2107">
            <v>121.8</v>
          </cell>
          <cell r="E2107">
            <v>97.44</v>
          </cell>
          <cell r="F2107" t="str">
            <v>EMLURB</v>
          </cell>
        </row>
        <row r="2108">
          <cell r="A2108" t="str">
            <v/>
          </cell>
          <cell r="D2108">
            <v>0</v>
          </cell>
        </row>
        <row r="2109">
          <cell r="A2109" t="str">
            <v>18.03.040</v>
          </cell>
          <cell r="B2109" t="str">
            <v>FORNECIMENTO E INSTALAÇÃO DE CRUZETA "T" DE CONCRETO ARMADO DE 1,90M.</v>
          </cell>
          <cell r="C2109" t="str">
            <v>Un</v>
          </cell>
          <cell r="D2109">
            <v>70.45</v>
          </cell>
          <cell r="E2109">
            <v>56.36</v>
          </cell>
          <cell r="F2109" t="str">
            <v>SEDUC</v>
          </cell>
        </row>
        <row r="2110">
          <cell r="A2110" t="str">
            <v/>
          </cell>
          <cell r="D2110">
            <v>0</v>
          </cell>
        </row>
        <row r="2111">
          <cell r="A2111" t="str">
            <v>18.03.041</v>
          </cell>
          <cell r="B2111" t="str">
            <v>FORNECIMENTO E INSTALAÇÃO DE CRUZETA "T" DE CONCRETO ARMADO COM 1,20M. INCLUSIVE PARAFUSOS DE MÁQUINA 5/8"X12" E ARRUELAS COM FURO DE 1 1/16".</v>
          </cell>
          <cell r="C2111" t="str">
            <v>Un</v>
          </cell>
          <cell r="D2111">
            <v>59.800000000000004</v>
          </cell>
          <cell r="E2111">
            <v>47.84</v>
          </cell>
          <cell r="F2111" t="str">
            <v>SEDUC</v>
          </cell>
        </row>
        <row r="2112">
          <cell r="A2112" t="str">
            <v/>
          </cell>
          <cell r="D2112">
            <v>0</v>
          </cell>
        </row>
        <row r="2113">
          <cell r="A2113" t="str">
            <v>18.04.010</v>
          </cell>
          <cell r="B2113" t="str">
            <v>FORNECIMENTO DE ELETRODUTO DE FERRO GALVANIZADO (PESADO), INCLUSIVE ASSENTAMENTO.</v>
          </cell>
          <cell r="C2113" t="str">
            <v>m</v>
          </cell>
          <cell r="D2113">
            <v>21.8</v>
          </cell>
          <cell r="E2113">
            <v>17.440000000000001</v>
          </cell>
          <cell r="F2113" t="str">
            <v>EMLURB</v>
          </cell>
        </row>
        <row r="2114">
          <cell r="A2114" t="str">
            <v/>
          </cell>
          <cell r="D2114">
            <v>0</v>
          </cell>
        </row>
        <row r="2115">
          <cell r="A2115" t="str">
            <v>18.04.020</v>
          </cell>
          <cell r="B2115" t="str">
            <v>FORNECIMENTO DE ELETRODUTO DE FERRO GALVANIZADO DE 1 POL. (PESADO),INCLUSIVE ASSENTAMENTO</v>
          </cell>
          <cell r="C2115" t="str">
            <v>m</v>
          </cell>
          <cell r="D2115">
            <v>30.35</v>
          </cell>
          <cell r="E2115">
            <v>24.28</v>
          </cell>
          <cell r="F2115" t="str">
            <v>EMLURB</v>
          </cell>
        </row>
        <row r="2116">
          <cell r="A2116" t="str">
            <v/>
          </cell>
          <cell r="D2116">
            <v>0</v>
          </cell>
        </row>
        <row r="2117">
          <cell r="A2117" t="str">
            <v>18.04.030</v>
          </cell>
          <cell r="B2117" t="str">
            <v>FORNECIMENTO DE ELETRODUTO DE FERRO GALVANIZADO DE 1 1/2 POL. (PESADO), INCLUSIVE ASSENTAMENTO.</v>
          </cell>
          <cell r="C2117" t="str">
            <v>m</v>
          </cell>
          <cell r="D2117">
            <v>50.012499999999996</v>
          </cell>
          <cell r="E2117">
            <v>40.01</v>
          </cell>
          <cell r="F2117" t="str">
            <v>EMLURB</v>
          </cell>
        </row>
        <row r="2118">
          <cell r="A2118" t="str">
            <v/>
          </cell>
          <cell r="D2118">
            <v>0</v>
          </cell>
        </row>
        <row r="2119">
          <cell r="A2119" t="str">
            <v>18.04.040</v>
          </cell>
          <cell r="B2119" t="str">
            <v>FORNECIMENTO DE ELETRODUTO DE FERRO GALVANIZADO DE 2 POL. (PESADO),INCLUSIVE ASSENTAMENTO.</v>
          </cell>
          <cell r="C2119" t="str">
            <v>m</v>
          </cell>
          <cell r="D2119">
            <v>82.274999999999991</v>
          </cell>
          <cell r="E2119">
            <v>65.819999999999993</v>
          </cell>
          <cell r="F2119" t="str">
            <v>EMLURB</v>
          </cell>
        </row>
        <row r="2120">
          <cell r="A2120" t="str">
            <v/>
          </cell>
          <cell r="D2120">
            <v>0</v>
          </cell>
        </row>
        <row r="2121">
          <cell r="A2121" t="str">
            <v>18.04.050</v>
          </cell>
          <cell r="B2121" t="str">
            <v>FORNECIMENTO DE ELETRODUTO DE FERRO GALVANIZADO DE 2 1/2 POL.(PESADO), INCLUSIVE ASSENTAMENTO.</v>
          </cell>
          <cell r="C2121" t="str">
            <v>m</v>
          </cell>
          <cell r="D2121">
            <v>110.02499999999999</v>
          </cell>
          <cell r="E2121">
            <v>88.02</v>
          </cell>
          <cell r="F2121" t="str">
            <v>EMLURB</v>
          </cell>
        </row>
        <row r="2122">
          <cell r="A2122" t="str">
            <v/>
          </cell>
          <cell r="D2122">
            <v>0</v>
          </cell>
        </row>
        <row r="2123">
          <cell r="A2123" t="str">
            <v>18.04.060</v>
          </cell>
          <cell r="B2123" t="str">
            <v>FORNECIMENTO DE ELETRODUTO DE FERRO GALVANIZADO DE 4 POL. (PESADO), INCLUSIVE ASSENTAMENTO.</v>
          </cell>
          <cell r="C2123" t="str">
            <v>m</v>
          </cell>
          <cell r="D2123">
            <v>203.6</v>
          </cell>
          <cell r="E2123">
            <v>162.88</v>
          </cell>
          <cell r="F2123" t="str">
            <v>EMLURB</v>
          </cell>
        </row>
        <row r="2124">
          <cell r="A2124" t="str">
            <v/>
          </cell>
          <cell r="D2124">
            <v>0</v>
          </cell>
        </row>
        <row r="2125">
          <cell r="A2125" t="str">
            <v>18.04.070</v>
          </cell>
          <cell r="B2125" t="str">
            <v>FORNECIMENTO DE ELETRODUTO DE FERRO GALVANIZADO DE 3/4 DE POL. (LEVE), INCLUSIVE ASSENTAMENTO.</v>
          </cell>
          <cell r="C2125" t="str">
            <v>m</v>
          </cell>
          <cell r="D2125">
            <v>11.05</v>
          </cell>
          <cell r="E2125">
            <v>8.84</v>
          </cell>
          <cell r="F2125" t="str">
            <v>EMLURB</v>
          </cell>
        </row>
        <row r="2126">
          <cell r="A2126" t="str">
            <v/>
          </cell>
          <cell r="D2126">
            <v>0</v>
          </cell>
        </row>
        <row r="2127">
          <cell r="A2127" t="str">
            <v>18.04.080</v>
          </cell>
          <cell r="B2127" t="str">
            <v>FORNECIMENTO DE ELETRODUTO DE FERRO GALVANIZADO DE 1 POL. (LEVE), INCLUSIVE ASSENTAMENTO.</v>
          </cell>
          <cell r="C2127" t="str">
            <v>m</v>
          </cell>
          <cell r="D2127">
            <v>14.475</v>
          </cell>
          <cell r="E2127">
            <v>11.58</v>
          </cell>
          <cell r="F2127" t="str">
            <v>EMLURB</v>
          </cell>
        </row>
        <row r="2128">
          <cell r="A2128" t="str">
            <v/>
          </cell>
          <cell r="D2128">
            <v>0</v>
          </cell>
        </row>
        <row r="2129">
          <cell r="A2129" t="str">
            <v>18.04.090</v>
          </cell>
          <cell r="B2129" t="str">
            <v>FORNECIMENTO DE ELETRODUTO DE FERRO GALVANIZADO DE 1 1/2 POL. (LEVE), INCLUSIVE ASSENTAMENTO.</v>
          </cell>
          <cell r="C2129" t="str">
            <v>m</v>
          </cell>
          <cell r="D2129">
            <v>23.762500000000003</v>
          </cell>
          <cell r="E2129">
            <v>19.010000000000002</v>
          </cell>
          <cell r="F2129" t="str">
            <v>EMLURB</v>
          </cell>
        </row>
        <row r="2130">
          <cell r="A2130" t="str">
            <v/>
          </cell>
          <cell r="D2130">
            <v>0</v>
          </cell>
        </row>
        <row r="2131">
          <cell r="A2131" t="str">
            <v>18.04.100</v>
          </cell>
          <cell r="B2131" t="str">
            <v>FORNECIMENTO DE ELETRODUTO DE FERRO GALVANIZADO DE 2 POL. (LEVE), INCLUSIVE ASSENTAMENTO.</v>
          </cell>
          <cell r="C2131" t="str">
            <v>m</v>
          </cell>
          <cell r="D2131">
            <v>40.1875</v>
          </cell>
          <cell r="E2131">
            <v>32.15</v>
          </cell>
          <cell r="F2131" t="str">
            <v>EMLURB</v>
          </cell>
        </row>
        <row r="2132">
          <cell r="A2132" t="str">
            <v/>
          </cell>
          <cell r="D2132">
            <v>0</v>
          </cell>
        </row>
        <row r="2133">
          <cell r="A2133" t="str">
            <v>18.04.110</v>
          </cell>
          <cell r="B2133" t="str">
            <v>FORNECIMENTO DE ELETRODUTO DE FERRO GALVANIZADO DE 2 1/2 POL. (LEVE), INCLUSIVE ASSENTAMENTO.</v>
          </cell>
          <cell r="C2133" t="str">
            <v>m</v>
          </cell>
          <cell r="D2133">
            <v>74.1875</v>
          </cell>
          <cell r="E2133">
            <v>59.35</v>
          </cell>
          <cell r="F2133" t="str">
            <v>EMLURB</v>
          </cell>
        </row>
        <row r="2134">
          <cell r="A2134" t="str">
            <v/>
          </cell>
          <cell r="D2134">
            <v>0</v>
          </cell>
        </row>
        <row r="2135">
          <cell r="A2135" t="str">
            <v>18.04.120</v>
          </cell>
          <cell r="B2135" t="str">
            <v>FORNECIMENTO DE ELETRODUTO DE FERRO GALVANIZADO DE 4 POL. (LEVE), INCLUSIVE ASSENTAMENTO.</v>
          </cell>
          <cell r="C2135" t="str">
            <v>m</v>
          </cell>
          <cell r="D2135">
            <v>98.6</v>
          </cell>
          <cell r="E2135">
            <v>78.88</v>
          </cell>
          <cell r="F2135" t="str">
            <v>EMLURB</v>
          </cell>
        </row>
        <row r="2136">
          <cell r="A2136" t="str">
            <v/>
          </cell>
          <cell r="D2136">
            <v>0</v>
          </cell>
        </row>
        <row r="2137">
          <cell r="A2137" t="str">
            <v>18.05.010</v>
          </cell>
          <cell r="B2137" t="str">
            <v>FORNECIMENTO DE CURVA DE FERRO GALVANIZADO DE 3/4 POL. (PESADA), INCLUSIVE ASSENTAMENTO.</v>
          </cell>
          <cell r="C2137" t="str">
            <v>Un</v>
          </cell>
          <cell r="D2137">
            <v>10.612500000000001</v>
          </cell>
          <cell r="E2137">
            <v>8.49</v>
          </cell>
          <cell r="F2137" t="str">
            <v>EMLURB</v>
          </cell>
        </row>
        <row r="2138">
          <cell r="A2138" t="str">
            <v/>
          </cell>
          <cell r="D2138">
            <v>0</v>
          </cell>
        </row>
        <row r="2139">
          <cell r="A2139" t="str">
            <v>18.05.020</v>
          </cell>
          <cell r="B2139" t="str">
            <v>FORNECIMENTO DE CURVA DE FERRO GALVANIZADO DE 1 POL. (PESADA), INCLUSIVE ASSENTAMENTO.</v>
          </cell>
          <cell r="C2139" t="str">
            <v>Un</v>
          </cell>
          <cell r="D2139">
            <v>22</v>
          </cell>
          <cell r="E2139">
            <v>17.600000000000001</v>
          </cell>
          <cell r="F2139" t="str">
            <v>EMLURB</v>
          </cell>
        </row>
        <row r="2140">
          <cell r="A2140" t="str">
            <v/>
          </cell>
          <cell r="D2140">
            <v>0</v>
          </cell>
        </row>
        <row r="2141">
          <cell r="A2141" t="str">
            <v>18.05.030</v>
          </cell>
          <cell r="B2141" t="str">
            <v>FORNECIMENTO DE CURVA DE FERRO GALVANIZADO DE 1 1/2 POL. (PESADA), INCLUSIVE ASSENTAMENTO.</v>
          </cell>
          <cell r="C2141" t="str">
            <v>Un</v>
          </cell>
          <cell r="D2141">
            <v>47</v>
          </cell>
          <cell r="E2141">
            <v>37.6</v>
          </cell>
          <cell r="F2141" t="str">
            <v>EMLURB</v>
          </cell>
        </row>
        <row r="2142">
          <cell r="A2142" t="str">
            <v/>
          </cell>
          <cell r="D2142">
            <v>0</v>
          </cell>
        </row>
        <row r="2143">
          <cell r="A2143" t="str">
            <v>18.05.040</v>
          </cell>
          <cell r="B2143" t="str">
            <v>FORNECIMENTO DE CURVA DE FERRO GALVANIZADO DE 2 POL. (PESADA), INCLUSIVE ASSENTAMENTO.</v>
          </cell>
          <cell r="C2143" t="str">
            <v>Un</v>
          </cell>
          <cell r="D2143">
            <v>75.475000000000009</v>
          </cell>
          <cell r="E2143">
            <v>60.38</v>
          </cell>
          <cell r="F2143" t="str">
            <v>EMLURB</v>
          </cell>
        </row>
        <row r="2144">
          <cell r="A2144" t="str">
            <v/>
          </cell>
          <cell r="D2144">
            <v>0</v>
          </cell>
        </row>
        <row r="2145">
          <cell r="A2145" t="str">
            <v>18.05.050</v>
          </cell>
          <cell r="B2145" t="str">
            <v>FORNECIMENTO DE CURVA DE FERRO GALVANIZADO DE 2 1/2 POL. (PESADA), INCLUSIVE ASSENTAMENTO.</v>
          </cell>
          <cell r="C2145" t="str">
            <v>Un</v>
          </cell>
          <cell r="D2145">
            <v>136.80000000000001</v>
          </cell>
          <cell r="E2145">
            <v>109.44</v>
          </cell>
          <cell r="F2145" t="str">
            <v>EMLURB</v>
          </cell>
        </row>
        <row r="2146">
          <cell r="A2146" t="str">
            <v/>
          </cell>
          <cell r="D2146">
            <v>0</v>
          </cell>
        </row>
        <row r="2147">
          <cell r="A2147" t="str">
            <v>18.05.060</v>
          </cell>
          <cell r="B2147" t="str">
            <v>FORNECIMENTO DE CURVA DE FERRO GALVANIZADO DE 4 POL. (PESADA), INCLUSIVE ASSENTAMENTO.</v>
          </cell>
          <cell r="C2147" t="str">
            <v>Un</v>
          </cell>
          <cell r="D2147">
            <v>238.23750000000001</v>
          </cell>
          <cell r="E2147">
            <v>190.59</v>
          </cell>
          <cell r="F2147" t="str">
            <v>EMLURB</v>
          </cell>
        </row>
        <row r="2148">
          <cell r="A2148" t="str">
            <v/>
          </cell>
          <cell r="D2148">
            <v>0</v>
          </cell>
        </row>
        <row r="2149">
          <cell r="A2149" t="str">
            <v>18.05.070</v>
          </cell>
          <cell r="B2149" t="str">
            <v>FORNECIMENTO DE CURVA DE FERRO GALVANIZADO DE 3/4 POL. (LEVE), INCLUSIVE ASSENTAMENTO.</v>
          </cell>
          <cell r="C2149" t="str">
            <v>Un</v>
          </cell>
          <cell r="D2149">
            <v>4.3625000000000007</v>
          </cell>
          <cell r="E2149">
            <v>3.49</v>
          </cell>
          <cell r="F2149" t="str">
            <v>EMLURB</v>
          </cell>
        </row>
        <row r="2150">
          <cell r="A2150" t="str">
            <v/>
          </cell>
          <cell r="D2150">
            <v>0</v>
          </cell>
        </row>
        <row r="2151">
          <cell r="A2151" t="str">
            <v>18.05.080</v>
          </cell>
          <cell r="B2151" t="str">
            <v>FORNECIMENTO DE CURVA DE FERRO GALVANIZADO DE 1 POL. (LEVE), INCLUSIVE ASSENTAMENTO.</v>
          </cell>
          <cell r="C2151" t="str">
            <v>Un</v>
          </cell>
          <cell r="D2151">
            <v>10.725</v>
          </cell>
          <cell r="E2151">
            <v>8.58</v>
          </cell>
          <cell r="F2151" t="str">
            <v>EMLURB</v>
          </cell>
        </row>
        <row r="2152">
          <cell r="A2152" t="str">
            <v/>
          </cell>
          <cell r="D2152">
            <v>0</v>
          </cell>
        </row>
        <row r="2153">
          <cell r="A2153" t="str">
            <v>18.05.090</v>
          </cell>
          <cell r="B2153" t="str">
            <v>FORNECIMENTO DE CURVA DE FERRO GALVANIZADO DE 1 1/2 POL. (LEVE), INCLUSIVE ASSENTAMENTO.</v>
          </cell>
          <cell r="C2153" t="str">
            <v>Un</v>
          </cell>
          <cell r="D2153">
            <v>15.75</v>
          </cell>
          <cell r="E2153">
            <v>12.6</v>
          </cell>
          <cell r="F2153" t="str">
            <v>EMLURB</v>
          </cell>
        </row>
        <row r="2154">
          <cell r="A2154" t="str">
            <v/>
          </cell>
          <cell r="D2154">
            <v>0</v>
          </cell>
        </row>
        <row r="2155">
          <cell r="A2155" t="str">
            <v>18.05.100</v>
          </cell>
          <cell r="B2155" t="str">
            <v>FORNECIMENTO DE CURVA DE FERRO GALVANIZADO DE 2 POL. (LEVE), INCLUSIVE ASSENTAMENTO.</v>
          </cell>
          <cell r="C2155" t="str">
            <v>Un</v>
          </cell>
          <cell r="D2155">
            <v>22.475000000000001</v>
          </cell>
          <cell r="E2155">
            <v>17.98</v>
          </cell>
          <cell r="F2155" t="str">
            <v>EMLURB</v>
          </cell>
        </row>
        <row r="2156">
          <cell r="A2156" t="str">
            <v/>
          </cell>
          <cell r="D2156">
            <v>0</v>
          </cell>
        </row>
        <row r="2157">
          <cell r="A2157" t="str">
            <v>18.05.110</v>
          </cell>
          <cell r="B2157" t="str">
            <v>FORNECIMENTO DE CURVA DE FERRO GALVANIZADO DE 2 1/2 POL. (LEVE), INCLUSIVE ASSENTAMENTO.</v>
          </cell>
          <cell r="C2157" t="str">
            <v>Un</v>
          </cell>
          <cell r="D2157">
            <v>60.55</v>
          </cell>
          <cell r="E2157">
            <v>48.44</v>
          </cell>
          <cell r="F2157" t="str">
            <v>EMLURB</v>
          </cell>
        </row>
        <row r="2158">
          <cell r="A2158" t="str">
            <v/>
          </cell>
          <cell r="D2158">
            <v>0</v>
          </cell>
        </row>
        <row r="2159">
          <cell r="A2159" t="str">
            <v>18.05.120</v>
          </cell>
          <cell r="B2159" t="str">
            <v>FORNECIMENTO DE CURVA DE FERRO GALVANIZADO DE 4 POL. (LEVE), INCLUSIVE ASSENTAMENTO.</v>
          </cell>
          <cell r="C2159" t="str">
            <v>Un</v>
          </cell>
          <cell r="D2159">
            <v>110.73750000000001</v>
          </cell>
          <cell r="E2159">
            <v>88.59</v>
          </cell>
          <cell r="F2159" t="str">
            <v>EMLURB</v>
          </cell>
        </row>
        <row r="2160">
          <cell r="A2160" t="str">
            <v/>
          </cell>
          <cell r="D2160">
            <v>0</v>
          </cell>
        </row>
        <row r="2161">
          <cell r="A2161" t="str">
            <v>18.06.010</v>
          </cell>
          <cell r="B2161" t="str">
            <v>FORNECIMENTO DE LUVA DE FERRO GALVANIZADO DE 3/4 POL. (PESADA), INCLUSIVE ASSENTAMENTO.</v>
          </cell>
          <cell r="C2161" t="str">
            <v>Un</v>
          </cell>
          <cell r="D2161">
            <v>5.3874999999999993</v>
          </cell>
          <cell r="E2161">
            <v>4.3099999999999996</v>
          </cell>
          <cell r="F2161" t="str">
            <v>EMLURB</v>
          </cell>
        </row>
        <row r="2162">
          <cell r="A2162" t="str">
            <v/>
          </cell>
          <cell r="D2162">
            <v>0</v>
          </cell>
        </row>
        <row r="2163">
          <cell r="A2163" t="str">
            <v>18.06.020</v>
          </cell>
          <cell r="B2163" t="str">
            <v>FORNECIMENTO DE LUVA DE FERRO GALVANIZADO DE 1 POL. (PESADA), INCLUSIVE ASSENTAMENTO.</v>
          </cell>
          <cell r="C2163" t="str">
            <v>Un</v>
          </cell>
          <cell r="D2163">
            <v>9.4749999999999996</v>
          </cell>
          <cell r="E2163">
            <v>7.58</v>
          </cell>
          <cell r="F2163" t="str">
            <v>EMLURB</v>
          </cell>
        </row>
        <row r="2164">
          <cell r="A2164" t="str">
            <v/>
          </cell>
          <cell r="D2164">
            <v>0</v>
          </cell>
        </row>
        <row r="2165">
          <cell r="A2165" t="str">
            <v>18.06.030</v>
          </cell>
          <cell r="B2165" t="str">
            <v>FORNECIMENTO DE LUVA DE FERRO GALVANIZADO DE 1 1/2 POL. (PESADA), INCLUSIVE ASSENTAMENTO.</v>
          </cell>
          <cell r="C2165" t="str">
            <v>Un</v>
          </cell>
          <cell r="D2165">
            <v>16.887499999999999</v>
          </cell>
          <cell r="E2165">
            <v>13.51</v>
          </cell>
          <cell r="F2165" t="str">
            <v>EMLURB</v>
          </cell>
        </row>
        <row r="2166">
          <cell r="A2166" t="str">
            <v/>
          </cell>
          <cell r="D2166">
            <v>0</v>
          </cell>
        </row>
        <row r="2167">
          <cell r="A2167" t="str">
            <v>18.06.040</v>
          </cell>
          <cell r="B2167" t="str">
            <v>FORNECIMENTO DE LUVA DE FERRO GALVANIZADO DE 2 POL. (PESADA), INCLUSIVE ASSENTAMENTO.</v>
          </cell>
          <cell r="C2167" t="str">
            <v>Un</v>
          </cell>
          <cell r="D2167">
            <v>18.487499999999997</v>
          </cell>
          <cell r="E2167">
            <v>14.79</v>
          </cell>
          <cell r="F2167" t="str">
            <v>EMLURB</v>
          </cell>
        </row>
        <row r="2168">
          <cell r="A2168" t="str">
            <v/>
          </cell>
          <cell r="D2168">
            <v>0</v>
          </cell>
        </row>
        <row r="2169">
          <cell r="A2169" t="str">
            <v>18.06.050</v>
          </cell>
          <cell r="B2169" t="str">
            <v>FORNECIMENTO DE LUVA DE FERRO GALVANIZADO DE 2 1/2 POL. (PESADA), INCLUSIVE ASSENTAMENTO.</v>
          </cell>
          <cell r="C2169" t="str">
            <v>Un</v>
          </cell>
          <cell r="D2169">
            <v>31.074999999999999</v>
          </cell>
          <cell r="E2169">
            <v>24.86</v>
          </cell>
          <cell r="F2169" t="str">
            <v>EMLURB</v>
          </cell>
        </row>
        <row r="2170">
          <cell r="A2170" t="str">
            <v/>
          </cell>
          <cell r="D2170">
            <v>0</v>
          </cell>
        </row>
        <row r="2171">
          <cell r="A2171" t="str">
            <v>18.06.060</v>
          </cell>
          <cell r="B2171" t="str">
            <v>FORNECIMENTO DE LUVA DE FERRO GALVANIZADO DE 4 POL. (PESADA), INCLUSIVE ASSENTAMENTO.</v>
          </cell>
          <cell r="C2171" t="str">
            <v>Un</v>
          </cell>
          <cell r="D2171">
            <v>76.612499999999997</v>
          </cell>
          <cell r="E2171">
            <v>61.29</v>
          </cell>
          <cell r="F2171" t="str">
            <v>EMLURB</v>
          </cell>
        </row>
        <row r="2172">
          <cell r="A2172" t="str">
            <v/>
          </cell>
          <cell r="D2172">
            <v>0</v>
          </cell>
        </row>
        <row r="2173">
          <cell r="A2173" t="str">
            <v>18.06.070</v>
          </cell>
          <cell r="B2173" t="str">
            <v>FORNECIMENTO DE LUVA DE FERRO GALVANIZADO DE 3/4 POL. (LEVE), INCLUSIVE ASSENTAMENTO.</v>
          </cell>
          <cell r="C2173" t="str">
            <v>Un</v>
          </cell>
          <cell r="D2173">
            <v>2.1625000000000001</v>
          </cell>
          <cell r="E2173">
            <v>1.73</v>
          </cell>
          <cell r="F2173" t="str">
            <v>EMLURB</v>
          </cell>
        </row>
        <row r="2174">
          <cell r="A2174" t="str">
            <v/>
          </cell>
          <cell r="D2174">
            <v>0</v>
          </cell>
        </row>
        <row r="2175">
          <cell r="A2175" t="str">
            <v>18.06.080</v>
          </cell>
          <cell r="B2175" t="str">
            <v>FORNECIMENTO DE LUVA DE FERRO GALVANIZADO DE 1 POL. (LEVE), INCLUSIVE ASSENTAMENTO.</v>
          </cell>
          <cell r="C2175" t="str">
            <v>Un</v>
          </cell>
          <cell r="D2175">
            <v>3.35</v>
          </cell>
          <cell r="E2175">
            <v>2.68</v>
          </cell>
          <cell r="F2175" t="str">
            <v>EMLURB</v>
          </cell>
        </row>
        <row r="2176">
          <cell r="A2176" t="str">
            <v/>
          </cell>
          <cell r="D2176">
            <v>0</v>
          </cell>
        </row>
        <row r="2177">
          <cell r="A2177" t="str">
            <v>18.06.090</v>
          </cell>
          <cell r="B2177" t="str">
            <v>FORNECIMENTO DE LUVA DE FERRO GALVANIZADO DE 1 1/2 POL. (LEVE), INCLUSIVE ASSENTAMENTO.</v>
          </cell>
          <cell r="C2177" t="str">
            <v>Un</v>
          </cell>
          <cell r="D2177">
            <v>6.5749999999999993</v>
          </cell>
          <cell r="E2177">
            <v>5.26</v>
          </cell>
          <cell r="F2177" t="str">
            <v>EMLURB</v>
          </cell>
        </row>
        <row r="2178">
          <cell r="A2178" t="str">
            <v/>
          </cell>
          <cell r="D2178">
            <v>0</v>
          </cell>
        </row>
        <row r="2179">
          <cell r="A2179" t="str">
            <v>18.06.100</v>
          </cell>
          <cell r="B2179" t="str">
            <v>FORNECIMENTO DE LUVA DE FERRO GALVANIZADO DE 2 POL. (LEVE), INCLUSIVE ASSENTAMENTO.</v>
          </cell>
          <cell r="C2179" t="str">
            <v>Un</v>
          </cell>
          <cell r="D2179">
            <v>7.6124999999999998</v>
          </cell>
          <cell r="E2179">
            <v>6.09</v>
          </cell>
          <cell r="F2179" t="str">
            <v>EMLURB</v>
          </cell>
        </row>
        <row r="2180">
          <cell r="A2180" t="str">
            <v/>
          </cell>
          <cell r="D2180">
            <v>0</v>
          </cell>
        </row>
        <row r="2181">
          <cell r="A2181" t="str">
            <v>18.06.110</v>
          </cell>
          <cell r="B2181" t="str">
            <v>FORNECIMENTO DE LUVA DE FERRO GALVANIZADO DE 2.1/2 POL. (LEVE), INCLUSIVE ASSENTAMENTO.</v>
          </cell>
          <cell r="C2181" t="str">
            <v>Un</v>
          </cell>
          <cell r="D2181">
            <v>13.45</v>
          </cell>
          <cell r="E2181">
            <v>10.76</v>
          </cell>
          <cell r="F2181" t="str">
            <v>EMLURB</v>
          </cell>
        </row>
        <row r="2182">
          <cell r="A2182" t="str">
            <v/>
          </cell>
          <cell r="D2182">
            <v>0</v>
          </cell>
        </row>
        <row r="2183">
          <cell r="A2183" t="str">
            <v>18.06.120</v>
          </cell>
          <cell r="B2183" t="str">
            <v>FORNECIMENTO DE LUVA DE FERRO GALVANIZADO DE 4 POL. (LEVE), INCLUSIVE ASSENTAMENTO.</v>
          </cell>
          <cell r="C2183" t="str">
            <v>Un</v>
          </cell>
          <cell r="D2183">
            <v>27.862499999999997</v>
          </cell>
          <cell r="E2183">
            <v>22.29</v>
          </cell>
          <cell r="F2183" t="str">
            <v>EMLURB</v>
          </cell>
        </row>
        <row r="2184">
          <cell r="A2184" t="str">
            <v/>
          </cell>
          <cell r="D2184">
            <v>0</v>
          </cell>
        </row>
        <row r="2185">
          <cell r="A2185" t="str">
            <v>18.07.010</v>
          </cell>
          <cell r="B2185" t="str">
            <v>JOGO DE BUCHA E ARRUELA DE ALUMINIO DE 1/2 POL., INCLUSIVE FIXACAO.</v>
          </cell>
          <cell r="C2185" t="str">
            <v>Cj</v>
          </cell>
          <cell r="D2185">
            <v>0.9375</v>
          </cell>
          <cell r="E2185">
            <v>0.75</v>
          </cell>
          <cell r="F2185" t="str">
            <v>EMLURB</v>
          </cell>
        </row>
        <row r="2186">
          <cell r="A2186" t="str">
            <v/>
          </cell>
          <cell r="D2186">
            <v>0</v>
          </cell>
        </row>
        <row r="2187">
          <cell r="A2187" t="str">
            <v>18.07.020</v>
          </cell>
          <cell r="B2187" t="str">
            <v>JOGO DE BUCHA E ARRUELA DE ALUMINIO DE 3/4 POL., INCLUSIVE FIXACAO.</v>
          </cell>
          <cell r="C2187" t="str">
            <v>Cj</v>
          </cell>
          <cell r="D2187">
            <v>1.05</v>
          </cell>
          <cell r="E2187">
            <v>0.84</v>
          </cell>
          <cell r="F2187" t="str">
            <v>EMLURB</v>
          </cell>
        </row>
        <row r="2188">
          <cell r="A2188" t="str">
            <v/>
          </cell>
          <cell r="D2188">
            <v>0</v>
          </cell>
        </row>
        <row r="2189">
          <cell r="A2189" t="str">
            <v>18.07.030</v>
          </cell>
          <cell r="B2189" t="str">
            <v>JOGO DE BUCHA E ARRUELA DE ALUMINIO DE 1 POL. INCLUSIVE FIXACAO.</v>
          </cell>
          <cell r="C2189" t="str">
            <v>Cj</v>
          </cell>
          <cell r="D2189">
            <v>1.575</v>
          </cell>
          <cell r="E2189">
            <v>1.26</v>
          </cell>
          <cell r="F2189" t="str">
            <v>EMLURB</v>
          </cell>
        </row>
        <row r="2190">
          <cell r="A2190" t="str">
            <v/>
          </cell>
          <cell r="D2190">
            <v>0</v>
          </cell>
        </row>
        <row r="2191">
          <cell r="A2191" t="str">
            <v>18.07.040</v>
          </cell>
          <cell r="B2191" t="str">
            <v>JOGO DE BUCHA E ARRUELA DE ALUMINIO DE 1 1/2 POL., INCLUSIVE FIXACAO.</v>
          </cell>
          <cell r="C2191" t="str">
            <v>Cj</v>
          </cell>
          <cell r="D2191">
            <v>2.75</v>
          </cell>
          <cell r="E2191">
            <v>2.2000000000000002</v>
          </cell>
          <cell r="F2191" t="str">
            <v>EMLURB</v>
          </cell>
        </row>
        <row r="2192">
          <cell r="A2192" t="str">
            <v/>
          </cell>
          <cell r="D2192">
            <v>0</v>
          </cell>
        </row>
        <row r="2193">
          <cell r="A2193" t="str">
            <v>18.07.050</v>
          </cell>
          <cell r="B2193" t="str">
            <v>JOGO DE BUCHA E ARRUELA DE ALUMINIO DE 2 POL. INCLUSIVE FIXACAO.</v>
          </cell>
          <cell r="C2193" t="str">
            <v>Cj</v>
          </cell>
          <cell r="D2193">
            <v>4.25</v>
          </cell>
          <cell r="E2193">
            <v>3.4</v>
          </cell>
          <cell r="F2193" t="str">
            <v>EMLURB</v>
          </cell>
        </row>
        <row r="2194">
          <cell r="A2194" t="str">
            <v/>
          </cell>
          <cell r="D2194">
            <v>0</v>
          </cell>
        </row>
        <row r="2195">
          <cell r="A2195" t="str">
            <v>18.07.060</v>
          </cell>
          <cell r="B2195" t="str">
            <v>JOGO DE BUCHA E ARRUELA DE ALUMINIO DE 2 1/2 POL., INCLUSIVE FIXACAO.</v>
          </cell>
          <cell r="C2195" t="str">
            <v>Cj</v>
          </cell>
          <cell r="D2195">
            <v>6.6624999999999996</v>
          </cell>
          <cell r="E2195">
            <v>5.33</v>
          </cell>
          <cell r="F2195" t="str">
            <v>EMLURB</v>
          </cell>
        </row>
        <row r="2196">
          <cell r="A2196" t="str">
            <v/>
          </cell>
          <cell r="D2196">
            <v>0</v>
          </cell>
        </row>
        <row r="2197">
          <cell r="A2197" t="str">
            <v>18.07.070</v>
          </cell>
          <cell r="B2197" t="str">
            <v>JOGO DE BUCHA E ARRUELA DE ALUMINIO DE 3 POL. INCLUSIVE FIXACAO.</v>
          </cell>
          <cell r="C2197" t="str">
            <v>Cj</v>
          </cell>
          <cell r="D2197">
            <v>9.6125000000000007</v>
          </cell>
          <cell r="E2197">
            <v>7.69</v>
          </cell>
          <cell r="F2197" t="str">
            <v>EMLURB</v>
          </cell>
        </row>
        <row r="2198">
          <cell r="A2198" t="str">
            <v/>
          </cell>
          <cell r="D2198">
            <v>0</v>
          </cell>
        </row>
        <row r="2199">
          <cell r="A2199" t="str">
            <v>18.07.080</v>
          </cell>
          <cell r="B2199" t="str">
            <v>JOGO DE BUCHA E ARRUELA DE ALUMINIO DE 4 POL. INCLUSIVE FIXACAO.</v>
          </cell>
          <cell r="C2199" t="str">
            <v>Cj</v>
          </cell>
          <cell r="D2199">
            <v>13.55</v>
          </cell>
          <cell r="E2199">
            <v>10.84</v>
          </cell>
          <cell r="F2199" t="str">
            <v>EMLURB</v>
          </cell>
        </row>
        <row r="2200">
          <cell r="A2200" t="str">
            <v/>
          </cell>
          <cell r="D2200">
            <v>0</v>
          </cell>
        </row>
        <row r="2201">
          <cell r="A2201" t="str">
            <v>18.08.030</v>
          </cell>
          <cell r="B2201" t="str">
            <v>FORNECIMENTO E ASSENTAMENTO DE CAIXA PARA MEDICAO MONOFASICA E CAIXA PARA DISJUNTOR MONO-FASICO DE POLICARBONATO E NORYL CINZA, INCLUSIVE BUCHAS PLASTICAS E PARAFUSOS PARA INSTALACAO DAS CAIXAS EM PAREDE (PADRAO CELPE) SEM DISJUNTOR.</v>
          </cell>
          <cell r="C2201" t="str">
            <v>UD</v>
          </cell>
          <cell r="D2201">
            <v>113.45</v>
          </cell>
          <cell r="E2201">
            <v>90.76</v>
          </cell>
          <cell r="F2201" t="str">
            <v>EMLURB</v>
          </cell>
        </row>
        <row r="2202">
          <cell r="A2202" t="str">
            <v/>
          </cell>
          <cell r="D2202">
            <v>0</v>
          </cell>
        </row>
        <row r="2203">
          <cell r="A2203" t="str">
            <v>18.08.040</v>
          </cell>
          <cell r="B2203" t="str">
            <v>FORNECIMENTO E ASSENTAMENTO DE CAIXA PARA MEDICAO MONOFASICA E CAIXA PARA DISJUNTOR MONO-FASICO DE POLICARBONATO E NORYL CINZA, INCLUSIVE FITA METALICA E PRESILHA PARA INSTALACAO CAIXAS EM POSTE (PADRAO CELPE) SEM DISJUNTOR.</v>
          </cell>
          <cell r="C2203" t="str">
            <v>UD</v>
          </cell>
          <cell r="D2203">
            <v>120.325</v>
          </cell>
          <cell r="E2203">
            <v>96.26</v>
          </cell>
          <cell r="F2203" t="str">
            <v>EMLURB</v>
          </cell>
        </row>
        <row r="2204">
          <cell r="A2204" t="str">
            <v/>
          </cell>
          <cell r="D2204">
            <v>0</v>
          </cell>
        </row>
        <row r="2205">
          <cell r="A2205" t="str">
            <v>18.09.030</v>
          </cell>
          <cell r="B2205" t="str">
            <v>FORNECIMENTO E ASSENTAMENTO DE CAIXA PARA MEDICAO TRIFASICA E CAIXA PARA DISJUNTOR TRI-FASICO DE POLICARBONATO E NORYL CINZA, INCLUSIVE BUCHAS PLASTICAS E PARAFUSOS PARA INSTALACAO DAS CAIXAS EM PAREDE (PADRAO CELPE) SEM DISJUNTOR.</v>
          </cell>
          <cell r="C2205" t="str">
            <v>UD</v>
          </cell>
          <cell r="D2205">
            <v>208.11250000000001</v>
          </cell>
          <cell r="E2205">
            <v>166.49</v>
          </cell>
          <cell r="F2205" t="str">
            <v>EMLURB</v>
          </cell>
        </row>
        <row r="2206">
          <cell r="A2206" t="str">
            <v/>
          </cell>
          <cell r="D2206">
            <v>0</v>
          </cell>
        </row>
        <row r="2207">
          <cell r="A2207" t="str">
            <v>18.09.040</v>
          </cell>
          <cell r="B2207" t="str">
            <v>FORNECIMENTO E ASSENTAMENTO DE CAIXA PARA MEDICAO TRIFASICA E CAIXA PARA DISJUNTOR TRI-FASICO DE POLICARBONATO E NORYL CINZA, INCLUSIVE FITA METALICA E PRESILHA PARA INSTALACAO DAS CAIXAS EM POSTE (PADRAO CELPE) SEM DISJUN TOR.</v>
          </cell>
          <cell r="C2207" t="str">
            <v>UD</v>
          </cell>
          <cell r="D2207">
            <v>219.36250000000001</v>
          </cell>
          <cell r="E2207">
            <v>175.49</v>
          </cell>
          <cell r="F2207" t="str">
            <v>EMLURB</v>
          </cell>
        </row>
        <row r="2208">
          <cell r="A2208" t="str">
            <v/>
          </cell>
          <cell r="D2208">
            <v>0</v>
          </cell>
        </row>
        <row r="2209">
          <cell r="A2209" t="str">
            <v>18.09.075</v>
          </cell>
          <cell r="B2209" t="str">
            <v>FORNECIMENTO E INSTALAÇÃO DE ATERRAMENTO DO QUADRO DE MEDIÇÃO, COM 01 HASTE DE ATERRAMENTO TIPO COPPERWELD DE 5/8"X2,4M COM CONECTOR, CABO DE COBRE NÚ 25MM² E ELETRODUTO DE PVC RÍGIDO DE 3/4".</v>
          </cell>
          <cell r="C2209" t="str">
            <v>Cj</v>
          </cell>
          <cell r="D2209">
            <v>60.225000000000001</v>
          </cell>
          <cell r="E2209">
            <v>48.18</v>
          </cell>
          <cell r="F2209" t="str">
            <v>SEDUC</v>
          </cell>
        </row>
        <row r="2210">
          <cell r="A2210" t="str">
            <v/>
          </cell>
          <cell r="D2210">
            <v>0</v>
          </cell>
        </row>
        <row r="2211">
          <cell r="A2211" t="str">
            <v>18.09.085</v>
          </cell>
          <cell r="B2211" t="str">
            <v>FORNECIMENTO E INSTALAÇÃO DE ATERRAMENTO DO NEUTRO COM 03 HASTES DE ATERRAMENTO TIPO COPPERWELD DE 5/8"X2,4M COM CONECTORES INTERLIGADAS EM TRIÂNGULO COM DISTÂNCIA ENTRE AS MESMAS DE 3m E CABO DE COBRE NÚ 25MM².</v>
          </cell>
          <cell r="C2211" t="str">
            <v>Cj</v>
          </cell>
          <cell r="D2211">
            <v>274.03749999999997</v>
          </cell>
          <cell r="E2211">
            <v>219.23</v>
          </cell>
          <cell r="F2211" t="str">
            <v>SEDUC</v>
          </cell>
        </row>
        <row r="2212">
          <cell r="A2212" t="str">
            <v/>
          </cell>
          <cell r="D2212">
            <v>0</v>
          </cell>
        </row>
        <row r="2213">
          <cell r="A2213" t="str">
            <v>18.10.020</v>
          </cell>
          <cell r="B2213" t="str">
            <v>CHAVE DE FACA DE 2 POLOS, 30 A, 250 V, COM BASE DE ARDOSIA, COM 02 FUSIVEIS TIPO CARTUCHO E PARAFUSOS, INCLUSIVE INSTALACAO EM QUADRO DE MEDICAO.</v>
          </cell>
          <cell r="C2213" t="str">
            <v>Un</v>
          </cell>
          <cell r="D2213">
            <v>21.8</v>
          </cell>
          <cell r="E2213">
            <v>17.440000000000001</v>
          </cell>
          <cell r="F2213" t="str">
            <v>EMLURB</v>
          </cell>
        </row>
        <row r="2214">
          <cell r="A2214" t="str">
            <v/>
          </cell>
          <cell r="D2214">
            <v>0</v>
          </cell>
        </row>
        <row r="2215">
          <cell r="A2215" t="str">
            <v>18.10.030</v>
          </cell>
          <cell r="B2215" t="str">
            <v>CHAVE DE FACA DE 2 POLOS, 60 A, 250 V, COM BASE DE ARDOSIA, COM 02 FUSIVEIS TIPO CARTUCHO E PARAFUSOS, INCLUSIVE INSTALACAO EM QUADRO DE MEDICAO.</v>
          </cell>
          <cell r="C2215" t="str">
            <v>Un</v>
          </cell>
          <cell r="D2215">
            <v>26.924999999999997</v>
          </cell>
          <cell r="E2215">
            <v>21.54</v>
          </cell>
          <cell r="F2215" t="str">
            <v>EMLURB</v>
          </cell>
        </row>
        <row r="2216">
          <cell r="A2216" t="str">
            <v/>
          </cell>
          <cell r="D2216">
            <v>0</v>
          </cell>
        </row>
        <row r="2217">
          <cell r="A2217" t="str">
            <v>18.10.040</v>
          </cell>
          <cell r="B2217" t="str">
            <v>CHAVE DE FACA DE 3 POLOS, 60 A, 600 V, COM BASE DE ARDOSIA, COM 03 FUSIVEIS TIPO CARTUCHO E PARAFUSOS, INCLUSIVE INSTALACAO EM QUADRO DE MEDICAO.</v>
          </cell>
          <cell r="C2217" t="str">
            <v>Un</v>
          </cell>
          <cell r="D2217">
            <v>85.237499999999997</v>
          </cell>
          <cell r="E2217">
            <v>68.19</v>
          </cell>
          <cell r="F2217" t="str">
            <v>EMLURB</v>
          </cell>
        </row>
        <row r="2218">
          <cell r="A2218" t="str">
            <v/>
          </cell>
          <cell r="D2218">
            <v>0</v>
          </cell>
        </row>
        <row r="2219">
          <cell r="A2219" t="str">
            <v>18.10.050</v>
          </cell>
          <cell r="B2219" t="str">
            <v>CHAVE DE FACA DE 3 POLOS, 100 A, 600 V, COM BASE DE ARDOSIA, COM 03 FUSIVEIS TIPO CARTUCHO E PARAFUSOS, INCLUSIVE INSTALACAO EM QUADRO DE MEDICAO.</v>
          </cell>
          <cell r="C2219" t="str">
            <v>Un</v>
          </cell>
          <cell r="D2219">
            <v>105.1875</v>
          </cell>
          <cell r="E2219">
            <v>84.15</v>
          </cell>
          <cell r="F2219" t="str">
            <v>EMLURB</v>
          </cell>
        </row>
        <row r="2220">
          <cell r="A2220" t="str">
            <v/>
          </cell>
          <cell r="D2220">
            <v>0</v>
          </cell>
        </row>
        <row r="2221">
          <cell r="A2221" t="str">
            <v>18.10.060</v>
          </cell>
          <cell r="B2221" t="str">
            <v>CHAVE SECCIONADORA COM FUSIVEL, 125A, TIPO 3NP4090 SIEMENS OU SIMILAR, TRIPOLAR COM 03 FUSIVEIS NH TAMANHO 00 E PARAFUSOS, INCLUSIVE INSTALACAO EM QUADRO DE MEDICAO.</v>
          </cell>
          <cell r="C2221" t="str">
            <v>Un</v>
          </cell>
          <cell r="D2221">
            <v>280.73750000000001</v>
          </cell>
          <cell r="E2221">
            <v>224.59</v>
          </cell>
          <cell r="F2221" t="str">
            <v>EMLURB</v>
          </cell>
        </row>
        <row r="2222">
          <cell r="A2222" t="str">
            <v/>
          </cell>
          <cell r="D2222">
            <v>0</v>
          </cell>
        </row>
        <row r="2223">
          <cell r="A2223" t="str">
            <v>18.10.070</v>
          </cell>
          <cell r="B2223" t="str">
            <v>CHAVE SECCIONADORA COM FUSIVEL, 250A, TIPO 3NN2200 SIEMENS OU SIMILAR, TRIPOLAR COM 03 FUSIVEIS NH TAMANHO 01 E PARAFUSOS, INCLUSIVE INSTALACAO EM QUADRO DE MEDICAO.</v>
          </cell>
          <cell r="C2223" t="str">
            <v>Un</v>
          </cell>
          <cell r="D2223">
            <v>546.03750000000002</v>
          </cell>
          <cell r="E2223">
            <v>436.83</v>
          </cell>
          <cell r="F2223" t="str">
            <v>EMLURB</v>
          </cell>
        </row>
        <row r="2224">
          <cell r="A2224" t="str">
            <v/>
          </cell>
          <cell r="D2224">
            <v>0</v>
          </cell>
        </row>
        <row r="2225">
          <cell r="A2225" t="str">
            <v>18.11.030</v>
          </cell>
          <cell r="B2225" t="str">
            <v>BASE PARA FUSIVEL TIPO NH DE 6A A 125A, TAMANHO 00, SIEMENS OU SIMILAR, COM PARAFUSOS,INCLUSIVE INSTALACAO EM QUADRO.</v>
          </cell>
          <cell r="C2225" t="str">
            <v>Un</v>
          </cell>
          <cell r="D2225">
            <v>30.1875</v>
          </cell>
          <cell r="E2225">
            <v>24.15</v>
          </cell>
          <cell r="F2225" t="str">
            <v>EMLURB</v>
          </cell>
        </row>
        <row r="2226">
          <cell r="A2226" t="str">
            <v/>
          </cell>
          <cell r="D2226">
            <v>0</v>
          </cell>
        </row>
        <row r="2227">
          <cell r="A2227" t="str">
            <v>18.11.040</v>
          </cell>
          <cell r="B2227" t="str">
            <v>BASE PARA FUSIVEL TIPO NH DE 36A A 250A TAMANHO 1, SIEMENS OU SIMILAR, COM PARAFUSOS INCLUSIVE INSTALACAO EM QUADRO.</v>
          </cell>
          <cell r="C2227" t="str">
            <v>Un</v>
          </cell>
          <cell r="D2227">
            <v>77.862499999999997</v>
          </cell>
          <cell r="E2227">
            <v>62.29</v>
          </cell>
          <cell r="F2227" t="str">
            <v>EMLURB</v>
          </cell>
        </row>
        <row r="2228">
          <cell r="A2228" t="str">
            <v/>
          </cell>
          <cell r="D2228">
            <v>0</v>
          </cell>
        </row>
        <row r="2229">
          <cell r="A2229" t="str">
            <v>18.12.070</v>
          </cell>
          <cell r="B2229" t="str">
            <v>FUSIVEL TIPO NH DE 20A, TAMANHO 00, SIEMENS OU SIMILAR, INCLUSIVE INSTALACAO EM QUADRO.</v>
          </cell>
          <cell r="C2229" t="str">
            <v>Un</v>
          </cell>
          <cell r="D2229">
            <v>22.799999999999997</v>
          </cell>
          <cell r="E2229">
            <v>18.239999999999998</v>
          </cell>
          <cell r="F2229" t="str">
            <v>EMLURB</v>
          </cell>
        </row>
        <row r="2230">
          <cell r="A2230" t="str">
            <v/>
          </cell>
          <cell r="D2230">
            <v>0</v>
          </cell>
        </row>
        <row r="2231">
          <cell r="A2231" t="str">
            <v>18.12.080</v>
          </cell>
          <cell r="B2231" t="str">
            <v>FUSIVEL TIPO NH DE 25A, TAMANHO 00, SIEMENS OU SIMILAR, INCLUSIVE INSTALACAO EM QUADRO.</v>
          </cell>
          <cell r="C2231" t="str">
            <v>Un</v>
          </cell>
          <cell r="D2231">
            <v>22.799999999999997</v>
          </cell>
          <cell r="E2231">
            <v>18.239999999999998</v>
          </cell>
          <cell r="F2231" t="str">
            <v>EMLURB</v>
          </cell>
        </row>
        <row r="2232">
          <cell r="A2232" t="str">
            <v/>
          </cell>
          <cell r="D2232">
            <v>0</v>
          </cell>
        </row>
        <row r="2233">
          <cell r="A2233" t="str">
            <v>18.12.090</v>
          </cell>
          <cell r="B2233" t="str">
            <v>FUSIVEL TIPO NH DE 36A, TAMANHO 00, SIEMENS OU SIMILAR, INCLUSIVE INSTALACAO EM QUADRO.</v>
          </cell>
          <cell r="C2233" t="str">
            <v>Un</v>
          </cell>
          <cell r="D2233">
            <v>22.799999999999997</v>
          </cell>
          <cell r="E2233">
            <v>18.239999999999998</v>
          </cell>
          <cell r="F2233" t="str">
            <v>EMLURB</v>
          </cell>
        </row>
        <row r="2234">
          <cell r="A2234" t="str">
            <v/>
          </cell>
          <cell r="D2234">
            <v>0</v>
          </cell>
        </row>
        <row r="2235">
          <cell r="A2235" t="str">
            <v>18.12.100</v>
          </cell>
          <cell r="B2235" t="str">
            <v>FUSIVEL TIPO NH DE 50A, TAMANHO 00, SIEMENS OU SIMILAR, INCLUSIVE INSTALACAO EM QUADRO.</v>
          </cell>
          <cell r="C2235" t="str">
            <v>Un</v>
          </cell>
          <cell r="D2235">
            <v>22.799999999999997</v>
          </cell>
          <cell r="E2235">
            <v>18.239999999999998</v>
          </cell>
          <cell r="F2235" t="str">
            <v>EMLURB</v>
          </cell>
        </row>
        <row r="2236">
          <cell r="A2236" t="str">
            <v/>
          </cell>
          <cell r="D2236">
            <v>0</v>
          </cell>
        </row>
        <row r="2237">
          <cell r="A2237" t="str">
            <v>18.12.110</v>
          </cell>
          <cell r="B2237" t="str">
            <v>FUSIVEL TIPO NH DE 63A, TAMANHO 00, SIEMENS OU SIMILAR, INCLUSIVE INSTALACAO EM QUADRO.</v>
          </cell>
          <cell r="C2237" t="str">
            <v>Un</v>
          </cell>
          <cell r="D2237">
            <v>22.799999999999997</v>
          </cell>
          <cell r="E2237">
            <v>18.239999999999998</v>
          </cell>
          <cell r="F2237" t="str">
            <v>EMLURB</v>
          </cell>
        </row>
        <row r="2238">
          <cell r="A2238" t="str">
            <v/>
          </cell>
          <cell r="D2238">
            <v>0</v>
          </cell>
        </row>
        <row r="2239">
          <cell r="A2239" t="str">
            <v>18.12.120</v>
          </cell>
          <cell r="B2239" t="str">
            <v>FUSIVEL TIPO NH DE 80A, TAMANHO 00, SIEMENS OU SIMILAR, INCLUSIVE INSTALACAO EM QUADRO.</v>
          </cell>
          <cell r="C2239" t="str">
            <v>Un</v>
          </cell>
          <cell r="D2239">
            <v>22.799999999999997</v>
          </cell>
          <cell r="E2239">
            <v>18.239999999999998</v>
          </cell>
          <cell r="F2239" t="str">
            <v>EMLURB</v>
          </cell>
        </row>
        <row r="2240">
          <cell r="A2240" t="str">
            <v/>
          </cell>
          <cell r="D2240">
            <v>0</v>
          </cell>
        </row>
        <row r="2241">
          <cell r="A2241" t="str">
            <v>18.12.130</v>
          </cell>
          <cell r="B2241" t="str">
            <v>FUSIVEL TIPO NH DE 100A, TAMANHO 00, SIEMENS OU SIMILAR, INCLUSIVE INSTALACAO EM QUADRO.</v>
          </cell>
          <cell r="C2241" t="str">
            <v>Un</v>
          </cell>
          <cell r="D2241">
            <v>22.799999999999997</v>
          </cell>
          <cell r="E2241">
            <v>18.239999999999998</v>
          </cell>
          <cell r="F2241" t="str">
            <v>EMLURB</v>
          </cell>
        </row>
        <row r="2242">
          <cell r="A2242" t="str">
            <v/>
          </cell>
          <cell r="D2242">
            <v>0</v>
          </cell>
        </row>
        <row r="2243">
          <cell r="A2243" t="str">
            <v>18.12.140</v>
          </cell>
          <cell r="B2243" t="str">
            <v>FUSIVEL TIPO NH DE 125A, TAMANHO 00, SIEMENS OU SIMILAR, INCLUSIVE INSTALACAO EM QUADRO.</v>
          </cell>
          <cell r="C2243" t="str">
            <v>Un</v>
          </cell>
          <cell r="D2243">
            <v>22.799999999999997</v>
          </cell>
          <cell r="E2243">
            <v>18.239999999999998</v>
          </cell>
          <cell r="F2243" t="str">
            <v>EMLURB</v>
          </cell>
        </row>
        <row r="2244">
          <cell r="A2244" t="str">
            <v/>
          </cell>
          <cell r="D2244">
            <v>0</v>
          </cell>
        </row>
        <row r="2245">
          <cell r="A2245" t="str">
            <v>18.12.150</v>
          </cell>
          <cell r="B2245" t="str">
            <v>FUSIVEL TIPO NH DE 160A, TAMANHO 1, SIEMENS OU SIMILAR, INCLUSIVE INSTALACAO EM QUADRO.</v>
          </cell>
          <cell r="C2245" t="str">
            <v>Un</v>
          </cell>
          <cell r="D2245">
            <v>38.424999999999997</v>
          </cell>
          <cell r="E2245">
            <v>30.74</v>
          </cell>
          <cell r="F2245" t="str">
            <v>EMLURB</v>
          </cell>
        </row>
        <row r="2246">
          <cell r="A2246" t="str">
            <v/>
          </cell>
          <cell r="D2246">
            <v>0</v>
          </cell>
        </row>
        <row r="2247">
          <cell r="A2247" t="str">
            <v>18.12.160</v>
          </cell>
          <cell r="B2247" t="str">
            <v>FUSIVEL TIPO NH DE 200A, TAMANHO 1, SIEMENS OU SIMILAR, INCLUSIVE INSTALACAO EM QUADRO.</v>
          </cell>
          <cell r="C2247" t="str">
            <v>Un</v>
          </cell>
          <cell r="D2247">
            <v>39.049999999999997</v>
          </cell>
          <cell r="E2247">
            <v>31.24</v>
          </cell>
          <cell r="F2247" t="str">
            <v>EMLURB</v>
          </cell>
        </row>
        <row r="2248">
          <cell r="A2248" t="str">
            <v/>
          </cell>
          <cell r="D2248">
            <v>0</v>
          </cell>
        </row>
        <row r="2249">
          <cell r="A2249" t="str">
            <v>18.12.170</v>
          </cell>
          <cell r="B2249" t="str">
            <v>FUSIVEL TIPO NH DE 250 A, TAMANHO 1, SIEMENS OU SIMILAR, INCLUSIVE INSTALACAO EM QUADRO.</v>
          </cell>
          <cell r="C2249" t="str">
            <v>Un</v>
          </cell>
          <cell r="D2249">
            <v>41.050000000000004</v>
          </cell>
          <cell r="E2249">
            <v>32.840000000000003</v>
          </cell>
          <cell r="F2249" t="str">
            <v>EMLURB</v>
          </cell>
        </row>
        <row r="2250">
          <cell r="A2250" t="str">
            <v/>
          </cell>
          <cell r="D2250">
            <v>0</v>
          </cell>
        </row>
        <row r="2251">
          <cell r="A2251" t="str">
            <v>18.13.010</v>
          </cell>
          <cell r="B2251" t="str">
            <v>ELETRODUTO DE PVC RIGIDO ROSQUEAVEL DE 1/2 POL.,COM LUVA DE ROSCA INTERNA, INCLUSIVE ASSENTAMENTO EM LAJES.</v>
          </cell>
          <cell r="C2251" t="str">
            <v>m</v>
          </cell>
          <cell r="D2251">
            <v>3.625</v>
          </cell>
          <cell r="E2251">
            <v>2.9</v>
          </cell>
          <cell r="F2251" t="str">
            <v>EMLURB</v>
          </cell>
        </row>
        <row r="2252">
          <cell r="A2252" t="str">
            <v/>
          </cell>
          <cell r="D2252">
            <v>0</v>
          </cell>
        </row>
        <row r="2253">
          <cell r="A2253" t="str">
            <v>18.13.020</v>
          </cell>
          <cell r="B2253" t="str">
            <v>ELETRODUTO DE PVC RIGIDO ROSQUEAVEL DE 3/4 POL.,COM LUVA DE ROSCA INTERNA, INCLUSIVE ASSENTAMENTO EM LAJES.</v>
          </cell>
          <cell r="C2253" t="str">
            <v>m</v>
          </cell>
          <cell r="D2253">
            <v>4.6375000000000002</v>
          </cell>
          <cell r="E2253">
            <v>3.71</v>
          </cell>
          <cell r="F2253" t="str">
            <v>EMLURB</v>
          </cell>
        </row>
        <row r="2254">
          <cell r="A2254" t="str">
            <v/>
          </cell>
          <cell r="D2254">
            <v>0</v>
          </cell>
        </row>
        <row r="2255">
          <cell r="A2255" t="str">
            <v>18.13.030</v>
          </cell>
          <cell r="B2255" t="str">
            <v>ELETRODUTO DE PVC RIGIDO ROSQUEAVEL DE 1POL., COM LUVA DE ROSCA INTERNA,INCLUSIVE ASSENTAMENTO EM LAJES.</v>
          </cell>
          <cell r="C2255" t="str">
            <v>m</v>
          </cell>
          <cell r="D2255">
            <v>7.9749999999999996</v>
          </cell>
          <cell r="E2255">
            <v>6.38</v>
          </cell>
          <cell r="F2255" t="str">
            <v>EMLURB</v>
          </cell>
        </row>
        <row r="2256">
          <cell r="A2256" t="str">
            <v/>
          </cell>
          <cell r="D2256">
            <v>0</v>
          </cell>
        </row>
        <row r="2257">
          <cell r="A2257" t="str">
            <v>18.13.040</v>
          </cell>
          <cell r="B2257" t="str">
            <v>ELETRODUTO DE PVC RIGIDO ROSQUEAVEL DE 1/2 POL.,COM LUVA DE ROSCA INTERNA, INCLUSIVE ASSENTAMENTO COM RASGOS EM ALVENARIA.</v>
          </cell>
          <cell r="C2257" t="str">
            <v>m</v>
          </cell>
          <cell r="D2257">
            <v>5.9874999999999998</v>
          </cell>
          <cell r="E2257">
            <v>4.79</v>
          </cell>
          <cell r="F2257" t="str">
            <v>EMLURB</v>
          </cell>
        </row>
        <row r="2258">
          <cell r="A2258" t="str">
            <v/>
          </cell>
          <cell r="D2258">
            <v>0</v>
          </cell>
        </row>
        <row r="2259">
          <cell r="A2259" t="str">
            <v>18.13.050</v>
          </cell>
          <cell r="B2259" t="str">
            <v>ELETRODUTO DE PVC RIGIDO ROSQUEAVEL DE 3/4 POL.,COM LUVA DE ROSCA INTERNA, INCLUSIVE ASSENTAMENTO COM RASGOS EM ALVENARIA.</v>
          </cell>
          <cell r="C2259" t="str">
            <v>m</v>
          </cell>
          <cell r="D2259">
            <v>7</v>
          </cell>
          <cell r="E2259">
            <v>5.6</v>
          </cell>
          <cell r="F2259" t="str">
            <v>EMLURB</v>
          </cell>
        </row>
        <row r="2260">
          <cell r="A2260" t="str">
            <v/>
          </cell>
          <cell r="D2260">
            <v>0</v>
          </cell>
        </row>
        <row r="2261">
          <cell r="A2261" t="str">
            <v>18.13.060</v>
          </cell>
          <cell r="B2261" t="str">
            <v>ELETRODUTO DE PVC RIGIDO ROSQUEAVEL DE 1POL., COM LUVA DE ROSCA INTERNA, INCLUSIVE ASSENTAMENTO COM RASGOS EM ALVENARIA.</v>
          </cell>
          <cell r="C2261" t="str">
            <v>m</v>
          </cell>
          <cell r="D2261">
            <v>10.324999999999999</v>
          </cell>
          <cell r="E2261">
            <v>8.26</v>
          </cell>
          <cell r="F2261" t="str">
            <v>EMLURB</v>
          </cell>
        </row>
        <row r="2262">
          <cell r="A2262" t="str">
            <v/>
          </cell>
          <cell r="D2262">
            <v>0</v>
          </cell>
        </row>
        <row r="2263">
          <cell r="A2263" t="str">
            <v>18.13.070</v>
          </cell>
          <cell r="B2263" t="str">
            <v>ELETRODUTO DE PVC RIGIDO ROSQUEAVEL DE 1 1/4 POL.,COM LUVA DE ROSCA INTERNA, INCLUSIVE ASSENTAMENTO COM RASGOS EM ALVENARIA.</v>
          </cell>
          <cell r="C2263" t="str">
            <v>m</v>
          </cell>
          <cell r="D2263">
            <v>12.212499999999999</v>
          </cell>
          <cell r="E2263">
            <v>9.77</v>
          </cell>
          <cell r="F2263" t="str">
            <v>EMLURB</v>
          </cell>
        </row>
        <row r="2264">
          <cell r="A2264" t="str">
            <v/>
          </cell>
          <cell r="D2264">
            <v>0</v>
          </cell>
        </row>
        <row r="2265">
          <cell r="A2265" t="str">
            <v>18.13.080</v>
          </cell>
          <cell r="B2265" t="str">
            <v>ELETRODUTO DE PVC RIGIDO ROSQUEAVEL DE 1 1/2 POL.,COM LUVA DE ROSCA INTERNA, INCLUSIVE ASSENTAMENTO COM RASGOS EM ALVENARIA.</v>
          </cell>
          <cell r="C2265" t="str">
            <v>m</v>
          </cell>
          <cell r="D2265">
            <v>14.375</v>
          </cell>
          <cell r="E2265">
            <v>11.5</v>
          </cell>
          <cell r="F2265" t="str">
            <v>EMLURB</v>
          </cell>
        </row>
        <row r="2266">
          <cell r="A2266" t="str">
            <v/>
          </cell>
          <cell r="D2266">
            <v>0</v>
          </cell>
        </row>
        <row r="2267">
          <cell r="A2267" t="str">
            <v>18.13.090</v>
          </cell>
          <cell r="B2267" t="str">
            <v>ELETRODUTO DE PVC RIGIDO ROSQUEAVEL DE 2POL., COM LUVA DE ROSCA INTERNA, INCLUSIVE ASSENTAMENTO COM RASGOS EM ALVENARIA.</v>
          </cell>
          <cell r="C2267" t="str">
            <v>m</v>
          </cell>
          <cell r="D2267">
            <v>18.024999999999999</v>
          </cell>
          <cell r="E2267">
            <v>14.42</v>
          </cell>
          <cell r="F2267" t="str">
            <v>EMLURB</v>
          </cell>
        </row>
        <row r="2268">
          <cell r="A2268" t="str">
            <v/>
          </cell>
          <cell r="D2268">
            <v>0</v>
          </cell>
        </row>
        <row r="2269">
          <cell r="A2269" t="str">
            <v>18.13.100</v>
          </cell>
          <cell r="B2269" t="str">
            <v>ELETRODUTO DE PVC RIGIDO ROSQUEAVEL DE 3POL., COM LUVA DE ROSCA INTERNA, INCLUSIVE ASSENTAMENTO COM RASGOS EM ALVENARIA.</v>
          </cell>
          <cell r="C2269" t="str">
            <v>m</v>
          </cell>
          <cell r="D2269">
            <v>39.4</v>
          </cell>
          <cell r="E2269">
            <v>31.52</v>
          </cell>
          <cell r="F2269" t="str">
            <v>EMLURB</v>
          </cell>
        </row>
        <row r="2270">
          <cell r="A2270" t="str">
            <v/>
          </cell>
          <cell r="D2270">
            <v>0</v>
          </cell>
        </row>
        <row r="2271">
          <cell r="A2271" t="str">
            <v>18.13.110</v>
          </cell>
          <cell r="B2271" t="str">
            <v>ELETRODUTO DE PVC RIGIDO ROSQUEAVEL DE 1/2 POL., COM LUVA DE ROSCA INTERNA ASSENTADO EM VALAS COM PROFUNDIDADE DE 0,60M, INCLUSIVE ESCAVACAO E REATERRO.</v>
          </cell>
          <cell r="C2271" t="str">
            <v>m</v>
          </cell>
          <cell r="D2271">
            <v>9.375</v>
          </cell>
          <cell r="E2271">
            <v>7.5</v>
          </cell>
          <cell r="F2271" t="str">
            <v>EMLURB</v>
          </cell>
        </row>
        <row r="2272">
          <cell r="A2272" t="str">
            <v/>
          </cell>
          <cell r="D2272">
            <v>0</v>
          </cell>
        </row>
        <row r="2273">
          <cell r="A2273" t="str">
            <v>18.13.120</v>
          </cell>
          <cell r="B2273" t="str">
            <v>ELETRODUTO DE PVC RIGIDO ROSQUEAVEL DE 3/4 POL., COM LUVA DE ROSCA INTERNA, ASSENTADO EM VALAS COM PROFUNDIDADE DE 0,60M, INCLUSIVE ESCAVACAO E REATERRO.</v>
          </cell>
          <cell r="C2273" t="str">
            <v>m</v>
          </cell>
          <cell r="D2273">
            <v>10.387500000000001</v>
          </cell>
          <cell r="E2273">
            <v>8.31</v>
          </cell>
          <cell r="F2273" t="str">
            <v>EMLURB</v>
          </cell>
        </row>
        <row r="2274">
          <cell r="A2274" t="str">
            <v/>
          </cell>
          <cell r="D2274">
            <v>0</v>
          </cell>
        </row>
        <row r="2275">
          <cell r="A2275" t="str">
            <v>18.13.130</v>
          </cell>
          <cell r="B2275" t="str">
            <v>ELETRODUTO DE PVC RIGIDO ROSQUEAVEL DE 1POL., COM LUVA DE ROSCA INTERNA, ASSENTADO EM VALAS COM PROFUNDIDADE DE 0,60M, INCLUSIVE ESCAVACAO E REATERRO.</v>
          </cell>
          <cell r="C2275" t="str">
            <v>m</v>
          </cell>
          <cell r="D2275">
            <v>13.725000000000001</v>
          </cell>
          <cell r="E2275">
            <v>10.98</v>
          </cell>
          <cell r="F2275" t="str">
            <v>EMLURB</v>
          </cell>
        </row>
        <row r="2276">
          <cell r="A2276" t="str">
            <v/>
          </cell>
          <cell r="D2276">
            <v>0</v>
          </cell>
        </row>
        <row r="2277">
          <cell r="A2277" t="str">
            <v>18.13.140</v>
          </cell>
          <cell r="B2277" t="str">
            <v>ELETRODUTO DE PVC RIGIDO ROSQUEAVEL DE 1 1/2 POL., COM LUVA DE ROSCA INTERNA, ASSENTADO EM VALAS COM PROFUNDIDADE DE 0,60M, INCLUSIVE ESCAVACAO E REATERRO.</v>
          </cell>
          <cell r="C2277" t="str">
            <v>m</v>
          </cell>
          <cell r="D2277">
            <v>16.462499999999999</v>
          </cell>
          <cell r="E2277">
            <v>13.17</v>
          </cell>
          <cell r="F2277" t="str">
            <v>EMLURB</v>
          </cell>
        </row>
        <row r="2278">
          <cell r="A2278" t="str">
            <v/>
          </cell>
          <cell r="D2278">
            <v>0</v>
          </cell>
        </row>
        <row r="2279">
          <cell r="A2279" t="str">
            <v>18.13.150</v>
          </cell>
          <cell r="B2279" t="str">
            <v>ELETRODUTO DE PVC RIGIDO ROSQUEAVEL DE 2POL., COM LUVA DE ROSCA INTERNA, ASSENTADO EM VALAS COM PROFUNDIDADE DE 0,60M, INCLUSIVE ESCAVACAO E REATERRO.</v>
          </cell>
          <cell r="C2279" t="str">
            <v>m</v>
          </cell>
          <cell r="D2279">
            <v>20.099999999999998</v>
          </cell>
          <cell r="E2279">
            <v>16.079999999999998</v>
          </cell>
          <cell r="F2279" t="str">
            <v>EMLURB</v>
          </cell>
        </row>
        <row r="2280">
          <cell r="A2280" t="str">
            <v/>
          </cell>
          <cell r="D2280">
            <v>0</v>
          </cell>
        </row>
        <row r="2281">
          <cell r="A2281" t="str">
            <v>18.13.160</v>
          </cell>
          <cell r="B2281" t="str">
            <v>ELETRODUTO DE PVC RIGIDO ROSQUEAVEL DE 3POL., COM LUVA DE ROSCA INTERNA, ASSENTADO EM VALAS COM PROFUNDIDADE DE 0,60M, INCLUSIVE ESCAVACAO E REATERRO.</v>
          </cell>
          <cell r="C2281" t="str">
            <v>m</v>
          </cell>
          <cell r="D2281">
            <v>39.85</v>
          </cell>
          <cell r="E2281">
            <v>31.88</v>
          </cell>
          <cell r="F2281" t="str">
            <v>EMLURB</v>
          </cell>
        </row>
        <row r="2282">
          <cell r="A2282" t="str">
            <v/>
          </cell>
          <cell r="D2282">
            <v>0</v>
          </cell>
        </row>
        <row r="2283">
          <cell r="A2283" t="str">
            <v>18.13.170</v>
          </cell>
          <cell r="B2283" t="str">
            <v>ELETRODUTO DE PVC RIGIDO ROSQUEAVEL DE 4POL., COM LUVA DE ROSCA INTERNA, ASSENTADO EM VALAS COM PROFUNDIDADE DE 0,60M, INCLUSIVE ESCAVACAO E REATERRO.</v>
          </cell>
          <cell r="C2283" t="str">
            <v>m</v>
          </cell>
          <cell r="D2283">
            <v>50.599999999999994</v>
          </cell>
          <cell r="E2283">
            <v>40.479999999999997</v>
          </cell>
          <cell r="F2283" t="str">
            <v>EMLURB</v>
          </cell>
        </row>
        <row r="2284">
          <cell r="A2284" t="str">
            <v/>
          </cell>
          <cell r="D2284">
            <v>0</v>
          </cell>
        </row>
        <row r="2285">
          <cell r="A2285" t="str">
            <v>18.13.180</v>
          </cell>
          <cell r="B2285" t="str">
            <v>FORNECIMENTO E INSTALAÇÃO DE ELETRODUTO DE PVC RÍGIDO ROSQUEÁVEL DE 1 1/4", COM CURVA DE ROSCA INTERNA, ASSENTADOS EM VALAS COM PROFUNDIDADE DE 0,60M,INCLUSIVE ESCAVAÇÃO E REATERRO.</v>
          </cell>
          <cell r="C2285" t="str">
            <v>m</v>
          </cell>
          <cell r="D2285">
            <v>15.0625</v>
          </cell>
          <cell r="E2285">
            <v>12.05</v>
          </cell>
          <cell r="F2285" t="str">
            <v>SEDUC</v>
          </cell>
        </row>
        <row r="2286">
          <cell r="A2286" t="str">
            <v/>
          </cell>
          <cell r="D2286">
            <v>0</v>
          </cell>
        </row>
        <row r="2287">
          <cell r="A2287" t="str">
            <v>18.13.195</v>
          </cell>
          <cell r="B2287" t="str">
            <v>FORNECIMENTO E ASSENTAMENTO DE DUTO CORRUGADO EM PEAD (POLIETILENO DE ALTA DENSIDADE) COM DIÂMETRO NOMINAL DE 3", TIPO KANALEX, FAB.: KANAFLEX OU SIMILAR; ASSENTADO EM VALAS COM LARGURA DE 0,20M E PROFUNDIDADE DE 0,60M, INCLUSIVE ESCAVAÇÃO E REATERRO.</v>
          </cell>
          <cell r="C2287" t="str">
            <v>m</v>
          </cell>
          <cell r="D2287">
            <v>26.662499999999998</v>
          </cell>
          <cell r="E2287">
            <v>21.33</v>
          </cell>
          <cell r="F2287" t="str">
            <v>SEDUC</v>
          </cell>
        </row>
        <row r="2288">
          <cell r="A2288" t="str">
            <v/>
          </cell>
          <cell r="D2288">
            <v>0</v>
          </cell>
        </row>
        <row r="2289">
          <cell r="A2289" t="str">
            <v>18.13.320</v>
          </cell>
          <cell r="B2289" t="str">
            <v>FORNECIMENTO E INSTALAÇÃO DE ELETRODUTO DE PVC FLEXÍVEL CORRUGADO 3/4"</v>
          </cell>
          <cell r="C2289" t="str">
            <v>m</v>
          </cell>
          <cell r="D2289">
            <v>3.8624999999999998</v>
          </cell>
          <cell r="E2289">
            <v>3.09</v>
          </cell>
          <cell r="F2289" t="str">
            <v>SEDUC</v>
          </cell>
        </row>
        <row r="2290">
          <cell r="A2290" t="str">
            <v/>
          </cell>
          <cell r="D2290">
            <v>0</v>
          </cell>
        </row>
        <row r="2291">
          <cell r="A2291" t="str">
            <v>18.13.330</v>
          </cell>
          <cell r="B2291" t="str">
            <v>FORNECIMENTO E INSTALAÇÃO DE ELETRODUTO DE PVC FLEXÍVEL CORRUGADO 1"</v>
          </cell>
          <cell r="C2291" t="str">
            <v>m</v>
          </cell>
          <cell r="D2291">
            <v>4.7125000000000004</v>
          </cell>
          <cell r="E2291">
            <v>3.77</v>
          </cell>
          <cell r="F2291" t="str">
            <v>SEDUC</v>
          </cell>
        </row>
        <row r="2292">
          <cell r="A2292" t="str">
            <v/>
          </cell>
          <cell r="D2292">
            <v>0</v>
          </cell>
        </row>
        <row r="2293">
          <cell r="A2293" t="str">
            <v>18.13.340</v>
          </cell>
          <cell r="B2293" t="str">
            <v>ELETRODUTO DE PVC RÍGIDO ROSCÁVEL, COM CONEXÕES DIAMETRO 25MM (3/4)</v>
          </cell>
          <cell r="C2293" t="str">
            <v>m</v>
          </cell>
          <cell r="D2293">
            <v>7.25</v>
          </cell>
          <cell r="E2293">
            <v>5.8</v>
          </cell>
          <cell r="F2293" t="str">
            <v>SEDUC</v>
          </cell>
        </row>
        <row r="2294">
          <cell r="A2294" t="str">
            <v/>
          </cell>
          <cell r="D2294">
            <v>0</v>
          </cell>
        </row>
        <row r="2295">
          <cell r="A2295" t="str">
            <v>18.13.341</v>
          </cell>
          <cell r="B2295" t="str">
            <v>ELETRODUTO DE PVC RÍGIDO ROSCÁVEL, COM CONEXÕES DIÂMETRO 32MM (1")</v>
          </cell>
          <cell r="C2295" t="str">
            <v>m</v>
          </cell>
          <cell r="D2295">
            <v>8.5625</v>
          </cell>
          <cell r="E2295">
            <v>6.85</v>
          </cell>
          <cell r="F2295" t="str">
            <v>SEDUC</v>
          </cell>
        </row>
        <row r="2296">
          <cell r="A2296" t="str">
            <v/>
          </cell>
          <cell r="D2296">
            <v>0</v>
          </cell>
        </row>
        <row r="2297">
          <cell r="A2297" t="str">
            <v>18.13.342</v>
          </cell>
          <cell r="B2297" t="str">
            <v>ELETRODUTO DE PVC RÍGIDO ROSCÁVEL, COM CONEXÕES DIÂMETRO 40MM (1 1/4")</v>
          </cell>
          <cell r="C2297" t="str">
            <v>m</v>
          </cell>
          <cell r="D2297">
            <v>11.975</v>
          </cell>
          <cell r="E2297">
            <v>9.58</v>
          </cell>
          <cell r="F2297" t="str">
            <v>SEDUC</v>
          </cell>
        </row>
        <row r="2298">
          <cell r="A2298" t="str">
            <v/>
          </cell>
          <cell r="D2298">
            <v>0</v>
          </cell>
        </row>
        <row r="2299">
          <cell r="A2299" t="str">
            <v>18.13.343</v>
          </cell>
          <cell r="B2299" t="str">
            <v>ELETRODUTO DE PVC RÍGIDO ROSCÁVEL, COM CONEXÕES DIÂMETRO 60MM (2")</v>
          </cell>
          <cell r="C2299" t="str">
            <v>m</v>
          </cell>
          <cell r="D2299">
            <v>15.237499999999999</v>
          </cell>
          <cell r="E2299">
            <v>12.19</v>
          </cell>
          <cell r="F2299" t="str">
            <v>SEDUC</v>
          </cell>
        </row>
        <row r="2300">
          <cell r="A2300" t="str">
            <v/>
          </cell>
          <cell r="D2300">
            <v>0</v>
          </cell>
        </row>
        <row r="2301">
          <cell r="A2301" t="str">
            <v>18.13.344</v>
          </cell>
          <cell r="B2301" t="str">
            <v>ELETRODUTO DE PVC RÍGIDO ROSCÁVEL, COM CONEXÕES DIAMETRO 75MM (2 1/1)</v>
          </cell>
          <cell r="C2301" t="str">
            <v>m</v>
          </cell>
          <cell r="D2301">
            <v>18.55</v>
          </cell>
          <cell r="E2301">
            <v>14.84</v>
          </cell>
          <cell r="F2301" t="str">
            <v>SEDUC</v>
          </cell>
        </row>
        <row r="2302">
          <cell r="A2302" t="str">
            <v/>
          </cell>
          <cell r="D2302">
            <v>0</v>
          </cell>
        </row>
        <row r="2303">
          <cell r="A2303" t="str">
            <v>18.13.345</v>
          </cell>
          <cell r="B2303" t="str">
            <v>ELETRODUTO DE PVC RÍGIDO ROSCÁVEL, COM CONEXÕES DIÂMETRO 85MM (3")</v>
          </cell>
          <cell r="C2303" t="str">
            <v>m</v>
          </cell>
          <cell r="D2303">
            <v>36.175000000000004</v>
          </cell>
          <cell r="E2303">
            <v>28.94</v>
          </cell>
          <cell r="F2303" t="str">
            <v>SEDUC</v>
          </cell>
        </row>
        <row r="2304">
          <cell r="A2304" t="str">
            <v/>
          </cell>
          <cell r="D2304">
            <v>0</v>
          </cell>
        </row>
        <row r="2305">
          <cell r="A2305" t="str">
            <v>18.13.346</v>
          </cell>
          <cell r="B2305" t="str">
            <v>ELETRODUTO DE PVC RÍGIDO ROSCÁVEL, COM CONEXÕES DIÂMETRO 50MM (1 1/2")</v>
          </cell>
          <cell r="C2305" t="str">
            <v>m</v>
          </cell>
          <cell r="D2305">
            <v>12.8</v>
          </cell>
          <cell r="E2305">
            <v>10.24</v>
          </cell>
          <cell r="F2305" t="str">
            <v>SEDUC</v>
          </cell>
        </row>
        <row r="2306">
          <cell r="A2306" t="str">
            <v/>
          </cell>
          <cell r="D2306">
            <v>0</v>
          </cell>
        </row>
        <row r="2307">
          <cell r="A2307" t="str">
            <v>18.14.010</v>
          </cell>
          <cell r="B2307" t="str">
            <v>CURVA DE PVC RIGIDO ROSQUEAVEL DE 3/4 POL., COM LUVA DE ROSCA INTERNA, INCLUSIVE ASSENTAMENTO.</v>
          </cell>
          <cell r="C2307" t="str">
            <v>Un</v>
          </cell>
          <cell r="D2307">
            <v>5.2875000000000005</v>
          </cell>
          <cell r="E2307">
            <v>4.2300000000000004</v>
          </cell>
          <cell r="F2307" t="str">
            <v>EMLURB</v>
          </cell>
        </row>
        <row r="2308">
          <cell r="A2308" t="str">
            <v/>
          </cell>
          <cell r="D2308">
            <v>0</v>
          </cell>
        </row>
        <row r="2309">
          <cell r="A2309" t="str">
            <v>18.14.020</v>
          </cell>
          <cell r="B2309" t="str">
            <v>CURVA DE PVC RIGIDO ROSQUEAVEL DE 1 POL., COM LUVA DE ROSCA INTERNA, INCLUSIVE ASSENTAMENTO.</v>
          </cell>
          <cell r="C2309" t="str">
            <v>Un</v>
          </cell>
          <cell r="D2309">
            <v>7.3375000000000004</v>
          </cell>
          <cell r="E2309">
            <v>5.87</v>
          </cell>
          <cell r="F2309" t="str">
            <v>EMLURB</v>
          </cell>
        </row>
        <row r="2310">
          <cell r="A2310" t="str">
            <v/>
          </cell>
          <cell r="D2310">
            <v>0</v>
          </cell>
        </row>
        <row r="2311">
          <cell r="A2311" t="str">
            <v>18.14.030</v>
          </cell>
          <cell r="B2311" t="str">
            <v>CURVA DE PVC RIGIDO ROSQUEAVEL DE 1 1/4 POL., COM LUVA DE ROSCA INTERNA, INCLUSIVE ASSENTAMENTO.</v>
          </cell>
          <cell r="C2311" t="str">
            <v>Un</v>
          </cell>
          <cell r="D2311">
            <v>12.162500000000001</v>
          </cell>
          <cell r="E2311">
            <v>9.73</v>
          </cell>
          <cell r="F2311" t="str">
            <v>EMLURB</v>
          </cell>
        </row>
        <row r="2312">
          <cell r="A2312" t="str">
            <v/>
          </cell>
          <cell r="D2312">
            <v>0</v>
          </cell>
        </row>
        <row r="2313">
          <cell r="A2313" t="str">
            <v>18.14.040</v>
          </cell>
          <cell r="B2313" t="str">
            <v>CURVA DE PVC RIGIDO ROSQUEAVEL DE 1 1/2 POL., COM LUVA DE ROSCA INTERNA, INCLUSIVE ASSENTAMENTO.</v>
          </cell>
          <cell r="C2313" t="str">
            <v>Un</v>
          </cell>
          <cell r="D2313">
            <v>13.65</v>
          </cell>
          <cell r="E2313">
            <v>10.92</v>
          </cell>
          <cell r="F2313" t="str">
            <v>EMLURB</v>
          </cell>
        </row>
        <row r="2314">
          <cell r="A2314" t="str">
            <v/>
          </cell>
          <cell r="D2314">
            <v>0</v>
          </cell>
        </row>
        <row r="2315">
          <cell r="A2315" t="str">
            <v>18.14.050</v>
          </cell>
          <cell r="B2315" t="str">
            <v>CURVA DE PVC RIGIDO ROSQUEAVEL DE 2 POL., COM LUVA DE ROSCA INTERNA, INCLUSIVE ASSENTAMENTO.</v>
          </cell>
          <cell r="C2315" t="str">
            <v>Un</v>
          </cell>
          <cell r="D2315">
            <v>22.362500000000001</v>
          </cell>
          <cell r="E2315">
            <v>17.89</v>
          </cell>
          <cell r="F2315" t="str">
            <v>EMLURB</v>
          </cell>
        </row>
        <row r="2316">
          <cell r="A2316" t="str">
            <v/>
          </cell>
          <cell r="D2316">
            <v>0</v>
          </cell>
        </row>
        <row r="2317">
          <cell r="A2317" t="str">
            <v>18.14.060</v>
          </cell>
          <cell r="B2317" t="str">
            <v>CURVA DE PVC RIGIDO ROSQUEAVEL DE 3 POL., COM LUVA DE ROSCA INTERNA, INCLUSIVE ASSENTAMENTO.</v>
          </cell>
          <cell r="C2317" t="str">
            <v>Un</v>
          </cell>
          <cell r="D2317">
            <v>65.137500000000003</v>
          </cell>
          <cell r="E2317">
            <v>52.11</v>
          </cell>
          <cell r="F2317" t="str">
            <v>EMLURB</v>
          </cell>
        </row>
        <row r="2318">
          <cell r="A2318" t="str">
            <v/>
          </cell>
          <cell r="D2318">
            <v>0</v>
          </cell>
        </row>
        <row r="2319">
          <cell r="A2319" t="str">
            <v>18.14.070</v>
          </cell>
          <cell r="B2319" t="str">
            <v>CURVA DE PVC RIGIDO ROSQUEAVEL DE 4 POL. COM LUVA DE ROSCA INTERNA, INCLUSIVE ASSENTAMENTO.</v>
          </cell>
          <cell r="C2319" t="str">
            <v>Un</v>
          </cell>
          <cell r="D2319">
            <v>106.575</v>
          </cell>
          <cell r="E2319">
            <v>85.26</v>
          </cell>
          <cell r="F2319" t="str">
            <v>EMLURB</v>
          </cell>
        </row>
        <row r="2320">
          <cell r="A2320" t="str">
            <v/>
          </cell>
          <cell r="D2320">
            <v>0</v>
          </cell>
        </row>
        <row r="2321">
          <cell r="A2321" t="str">
            <v>18.15.010</v>
          </cell>
          <cell r="B2321" t="str">
            <v>CAIXA 4 X 2 POL. TIGREFLEX OU SIMILAR, INCLUSIVE ASSENTAMENTO.</v>
          </cell>
          <cell r="C2321" t="str">
            <v>Un</v>
          </cell>
          <cell r="D2321">
            <v>4.3874999999999993</v>
          </cell>
          <cell r="E2321">
            <v>3.51</v>
          </cell>
          <cell r="F2321" t="str">
            <v>EMLURB</v>
          </cell>
        </row>
        <row r="2322">
          <cell r="A2322" t="str">
            <v/>
          </cell>
          <cell r="D2322">
            <v>0</v>
          </cell>
        </row>
        <row r="2323">
          <cell r="A2323" t="str">
            <v>18.15.020</v>
          </cell>
          <cell r="B2323" t="str">
            <v>CAIXA 4 X 4 POL. TIGREFLEX OU SIMILAR, INCLUSIVE ASSENTAMENTO.</v>
          </cell>
          <cell r="C2323" t="str">
            <v>Un</v>
          </cell>
          <cell r="D2323">
            <v>5.8875000000000002</v>
          </cell>
          <cell r="E2323">
            <v>4.71</v>
          </cell>
          <cell r="F2323" t="str">
            <v>EMLURB</v>
          </cell>
        </row>
        <row r="2324">
          <cell r="A2324" t="str">
            <v/>
          </cell>
          <cell r="D2324">
            <v>0</v>
          </cell>
        </row>
        <row r="2325">
          <cell r="A2325" t="str">
            <v>18.15.021</v>
          </cell>
          <cell r="B2325" t="str">
            <v>FORNECIMENTO E COLOCAÇÃO DE CAIXA DE PASSAGEM ELÉTRICA 20X20CM</v>
          </cell>
          <cell r="C2325" t="str">
            <v>Un</v>
          </cell>
          <cell r="D2325">
            <v>39.512500000000003</v>
          </cell>
          <cell r="E2325">
            <v>31.61</v>
          </cell>
          <cell r="F2325" t="str">
            <v>SEDUC</v>
          </cell>
        </row>
        <row r="2326">
          <cell r="A2326" t="str">
            <v/>
          </cell>
          <cell r="D2326">
            <v>0</v>
          </cell>
        </row>
        <row r="2327">
          <cell r="A2327" t="str">
            <v>18.15.022</v>
          </cell>
          <cell r="B2327" t="str">
            <v>FORNECIMENTO E INSTALAÇÃO DE CAIXA DE PASSAGEM ELÉTRICA, DE EMBUTIR, FAB.CEMAR REF. CPE - 40 PP OU SIMILAR,DIMENSÕES DE 43X43X15CM , COM TAMPA PINTADA E FUNDO GALVANIZADO. INCLUSIVE MÃO-DE-OBRA DE LIGAÇÃO DOS ELETRODUTOS.</v>
          </cell>
          <cell r="C2327" t="str">
            <v>Un</v>
          </cell>
          <cell r="D2327">
            <v>113.7375</v>
          </cell>
          <cell r="E2327">
            <v>90.99</v>
          </cell>
          <cell r="F2327" t="str">
            <v>SEDUC</v>
          </cell>
        </row>
        <row r="2328">
          <cell r="A2328" t="str">
            <v/>
          </cell>
          <cell r="D2328">
            <v>0</v>
          </cell>
        </row>
        <row r="2329">
          <cell r="A2329" t="str">
            <v>18.15.023</v>
          </cell>
          <cell r="B2329" t="str">
            <v>FORNECIMENTO E COLOCAÇÃO DE CAIXA METÁLICA PARA PASSAGEM DE CABOS COM DIMENSÕES 10 X 10 X 5 CM.</v>
          </cell>
          <cell r="C2329" t="str">
            <v>Un</v>
          </cell>
          <cell r="D2329">
            <v>27.225000000000001</v>
          </cell>
          <cell r="E2329">
            <v>21.78</v>
          </cell>
          <cell r="F2329" t="str">
            <v>SEDUC</v>
          </cell>
        </row>
        <row r="2330">
          <cell r="A2330" t="str">
            <v/>
          </cell>
          <cell r="D2330">
            <v>0</v>
          </cell>
        </row>
        <row r="2331">
          <cell r="A2331" t="str">
            <v>18.15.024</v>
          </cell>
          <cell r="B2331" t="str">
            <v>FORNECIMENTO E COLOCAÇÃO DE CAIXA METÁLICA PARA PASSAGEM DE CABOS COM DIMENSÕES 30 X 30 X 12 CM.</v>
          </cell>
          <cell r="C2331" t="str">
            <v>Un</v>
          </cell>
          <cell r="D2331">
            <v>61.675000000000004</v>
          </cell>
          <cell r="E2331">
            <v>49.34</v>
          </cell>
          <cell r="F2331" t="str">
            <v>SEDUC</v>
          </cell>
        </row>
        <row r="2332">
          <cell r="A2332" t="str">
            <v/>
          </cell>
          <cell r="D2332">
            <v>0</v>
          </cell>
        </row>
        <row r="2333">
          <cell r="A2333" t="str">
            <v>18.15.025</v>
          </cell>
          <cell r="B2333" t="str">
            <v>FORNECIMENTO E COLOCAÇÃO DE CAIXA METÁLICA PARA PASSAGEM DE CABOS COM DIMENSÕES 40 X 40 X 12CM.</v>
          </cell>
          <cell r="C2333" t="str">
            <v>Un</v>
          </cell>
          <cell r="D2333">
            <v>115.78749999999999</v>
          </cell>
          <cell r="E2333">
            <v>92.63</v>
          </cell>
          <cell r="F2333" t="str">
            <v>SEDUC</v>
          </cell>
        </row>
        <row r="2334">
          <cell r="A2334" t="str">
            <v/>
          </cell>
          <cell r="D2334">
            <v>0</v>
          </cell>
        </row>
        <row r="2335">
          <cell r="A2335" t="str">
            <v>18.15.030</v>
          </cell>
          <cell r="B2335" t="str">
            <v>CAIXA OCTOGONAL DE 4 " TIGREFLEX OU SIMILAR, COM FUNDO MOVEL, INCLUSIVE ASSENTAMENTO EM LAJE.</v>
          </cell>
          <cell r="C2335" t="str">
            <v>Un</v>
          </cell>
          <cell r="D2335">
            <v>6.0374999999999996</v>
          </cell>
          <cell r="E2335">
            <v>4.83</v>
          </cell>
          <cell r="F2335" t="str">
            <v>EMLURB</v>
          </cell>
        </row>
        <row r="2336">
          <cell r="A2336" t="str">
            <v/>
          </cell>
          <cell r="D2336">
            <v>0</v>
          </cell>
        </row>
        <row r="2337">
          <cell r="A2337" t="str">
            <v>18.15.031</v>
          </cell>
          <cell r="B2337" t="str">
            <v>CAIXA DE LIGAÇÃO DE PVC RIGIDO PARA ELETRODUTO ROSCÁVEL, RETANGULAR, DIMENSÕES 4" X 2" DE PISO.</v>
          </cell>
          <cell r="C2337" t="str">
            <v>Un</v>
          </cell>
          <cell r="D2337">
            <v>2.9249999999999998</v>
          </cell>
          <cell r="E2337">
            <v>2.34</v>
          </cell>
          <cell r="F2337" t="str">
            <v>SEDUC</v>
          </cell>
        </row>
        <row r="2338">
          <cell r="A2338" t="str">
            <v/>
          </cell>
          <cell r="D2338">
            <v>0</v>
          </cell>
        </row>
        <row r="2339">
          <cell r="A2339" t="str">
            <v>18.15.040</v>
          </cell>
          <cell r="B2339" t="str">
            <v>FORNECIMENTO E INSTALAÇÃO DE CONDULETE 4"X2" EM LIGA DE ALUMINIO FUNDIDO TIPO C DE  3/4".</v>
          </cell>
          <cell r="C2339" t="str">
            <v>Un</v>
          </cell>
          <cell r="D2339">
            <v>12.925000000000001</v>
          </cell>
          <cell r="E2339">
            <v>10.34</v>
          </cell>
          <cell r="F2339" t="str">
            <v>SEDUC</v>
          </cell>
        </row>
        <row r="2340">
          <cell r="A2340" t="str">
            <v/>
          </cell>
          <cell r="D2340">
            <v>0</v>
          </cell>
        </row>
        <row r="2341">
          <cell r="A2341" t="str">
            <v>18.15.041</v>
          </cell>
          <cell r="B2341" t="str">
            <v>FORNECIMENTO E INSTALAÇÃO DE CONDULETE EM LIGA DE ALUMÍNIO FUNDIDO TIPO " X" DE 3/4"</v>
          </cell>
          <cell r="C2341" t="str">
            <v>Un</v>
          </cell>
          <cell r="D2341">
            <v>19.837499999999999</v>
          </cell>
          <cell r="E2341">
            <v>15.87</v>
          </cell>
          <cell r="F2341" t="str">
            <v>SEDUC</v>
          </cell>
        </row>
        <row r="2342">
          <cell r="A2342" t="str">
            <v/>
          </cell>
          <cell r="D2342">
            <v>0</v>
          </cell>
        </row>
        <row r="2343">
          <cell r="A2343" t="str">
            <v>18.15.042</v>
          </cell>
          <cell r="B2343" t="str">
            <v>FORNECIMENTO E INSTALAÇÃO DE CONDULETE EM LIGA DE ALUMÍNIO FUNDIDO TIPO "X" DE 1".</v>
          </cell>
          <cell r="C2343" t="str">
            <v>Un</v>
          </cell>
          <cell r="D2343">
            <v>24.024999999999999</v>
          </cell>
          <cell r="E2343">
            <v>19.22</v>
          </cell>
          <cell r="F2343" t="str">
            <v>SEDUC</v>
          </cell>
        </row>
        <row r="2344">
          <cell r="A2344" t="str">
            <v/>
          </cell>
          <cell r="D2344">
            <v>0</v>
          </cell>
        </row>
        <row r="2345">
          <cell r="A2345" t="str">
            <v>18.15.043</v>
          </cell>
          <cell r="B2345" t="str">
            <v>FORNECIMENTO E INSTALAÇÃO DE CONDULETE EM LIGA DE ALUMÍNIO FUNDIDO TIPO "X" DE 1 1/2".</v>
          </cell>
          <cell r="C2345" t="str">
            <v>Un</v>
          </cell>
          <cell r="D2345">
            <v>45.237499999999997</v>
          </cell>
          <cell r="E2345">
            <v>36.19</v>
          </cell>
          <cell r="F2345" t="str">
            <v>SEDUC</v>
          </cell>
        </row>
        <row r="2346">
          <cell r="A2346" t="str">
            <v/>
          </cell>
          <cell r="D2346">
            <v>0</v>
          </cell>
        </row>
        <row r="2347">
          <cell r="A2347" t="str">
            <v>18.15.044</v>
          </cell>
          <cell r="B2347" t="str">
            <v>CONDULETE EM LIGA DE ALUMÍNIO FUNDIDO TIPO "T" DIÂMETRO 3/4"</v>
          </cell>
          <cell r="C2347" t="str">
            <v>Un</v>
          </cell>
          <cell r="D2347">
            <v>15.9</v>
          </cell>
          <cell r="E2347">
            <v>12.72</v>
          </cell>
          <cell r="F2347" t="str">
            <v>SEDUC</v>
          </cell>
        </row>
        <row r="2348">
          <cell r="A2348" t="str">
            <v/>
          </cell>
          <cell r="D2348">
            <v>0</v>
          </cell>
        </row>
        <row r="2349">
          <cell r="A2349" t="str">
            <v>18.15.045</v>
          </cell>
          <cell r="B2349" t="str">
            <v>CONDULETE EM LIGA DE ALUMÍNIO FUNDIDO TIPO "T" DIÂMETRO 1"</v>
          </cell>
          <cell r="C2349" t="str">
            <v>Un</v>
          </cell>
          <cell r="D2349">
            <v>18.824999999999999</v>
          </cell>
          <cell r="E2349">
            <v>15.06</v>
          </cell>
          <cell r="F2349" t="str">
            <v>SEDUC</v>
          </cell>
        </row>
        <row r="2350">
          <cell r="A2350" t="str">
            <v/>
          </cell>
          <cell r="D2350">
            <v>0</v>
          </cell>
        </row>
        <row r="2351">
          <cell r="A2351" t="str">
            <v>18.15.046</v>
          </cell>
          <cell r="B2351" t="str">
            <v>CONDULETE EM LIGA DE ALUMÍNIO FUNDIDO TIPO "T" DIÂMETRO 2"</v>
          </cell>
          <cell r="C2351" t="str">
            <v>Un</v>
          </cell>
          <cell r="D2351">
            <v>51.6875</v>
          </cell>
          <cell r="E2351">
            <v>41.35</v>
          </cell>
          <cell r="F2351" t="str">
            <v>SEDUC</v>
          </cell>
        </row>
        <row r="2352">
          <cell r="A2352" t="str">
            <v/>
          </cell>
          <cell r="D2352">
            <v>0</v>
          </cell>
        </row>
        <row r="2353">
          <cell r="A2353" t="str">
            <v>18.16.010</v>
          </cell>
          <cell r="B2353" t="str">
            <v>TOMADA DE EMBUTIR (2P+1T) C/PLACA P/ CAIXA DE 4 X 2 POL.,20A, 250V, PIAL (LINHA SILENTOQUE) OU SIMILAR, INCLUSIVE INSTALACAO.</v>
          </cell>
          <cell r="C2353" t="str">
            <v>Un</v>
          </cell>
          <cell r="D2353">
            <v>14.487500000000001</v>
          </cell>
          <cell r="E2353">
            <v>11.59</v>
          </cell>
          <cell r="F2353" t="str">
            <v>EMLURB</v>
          </cell>
        </row>
        <row r="2354">
          <cell r="A2354" t="str">
            <v/>
          </cell>
          <cell r="D2354">
            <v>0</v>
          </cell>
        </row>
        <row r="2355">
          <cell r="A2355" t="str">
            <v>18.16.020</v>
          </cell>
          <cell r="B2355" t="str">
            <v>TOMADA DE EMBUTIR PARA TELEFONE QUATRO POLOS, PADRAO TELEBRAS, COM PLACA, PARA CAIXA 4 X 2 POL., PIAL (LINHA SILENTOQUE) OU SIMILAR, INCLUSIVE INSTALACAO.</v>
          </cell>
          <cell r="C2355" t="str">
            <v>Un</v>
          </cell>
          <cell r="D2355">
            <v>15.600000000000001</v>
          </cell>
          <cell r="E2355">
            <v>12.48</v>
          </cell>
          <cell r="F2355" t="str">
            <v>EMLURB</v>
          </cell>
        </row>
        <row r="2356">
          <cell r="A2356" t="str">
            <v/>
          </cell>
          <cell r="D2356">
            <v>0</v>
          </cell>
        </row>
        <row r="2357">
          <cell r="A2357" t="str">
            <v>18.16.050</v>
          </cell>
          <cell r="B2357" t="str">
            <v>FORNECIMENTO E INSTALAÇÃO DE TOMADA TIPO GARFO,COM DOIS POLOS, PINOS REDONDOS, FAB:PIAL OU SIMILAR.</v>
          </cell>
          <cell r="C2357" t="str">
            <v>Un</v>
          </cell>
          <cell r="D2357">
            <v>5.4249999999999998</v>
          </cell>
          <cell r="E2357">
            <v>4.34</v>
          </cell>
          <cell r="F2357" t="str">
            <v>SEDUC</v>
          </cell>
        </row>
        <row r="2358">
          <cell r="A2358" t="str">
            <v/>
          </cell>
          <cell r="D2358">
            <v>0</v>
          </cell>
        </row>
        <row r="2359">
          <cell r="A2359" t="str">
            <v>18.17.010</v>
          </cell>
          <cell r="B2359" t="str">
            <v>CONJUNTO ARSTOP OU SIMILAR DE EMBUTIR,EM CAIXA 4 X 4 POL., COM PLACA, TOMADA TRIPOLAR PARA PINO CHATO E DISJUNTOR TERMOMAGNETICO DE 25A, 250V, INCLUSIVE INSTALACAO.</v>
          </cell>
          <cell r="C2359" t="str">
            <v>Un</v>
          </cell>
          <cell r="D2359">
            <v>53.3125</v>
          </cell>
          <cell r="E2359">
            <v>42.65</v>
          </cell>
          <cell r="F2359" t="str">
            <v>EMLURB</v>
          </cell>
        </row>
        <row r="2360">
          <cell r="A2360" t="str">
            <v/>
          </cell>
          <cell r="D2360">
            <v>0</v>
          </cell>
        </row>
        <row r="2361">
          <cell r="A2361" t="str">
            <v>18.18.005</v>
          </cell>
          <cell r="B2361" t="str">
            <v>FORNECIMENTO E INSTALAÇÃO DE PLACA CEGA PARA CAIXA 4X2", FAB.PIAL OU SIMILAR.</v>
          </cell>
          <cell r="C2361" t="str">
            <v>Un</v>
          </cell>
          <cell r="D2361">
            <v>2.7250000000000001</v>
          </cell>
          <cell r="E2361">
            <v>2.1800000000000002</v>
          </cell>
          <cell r="F2361" t="str">
            <v>SEDUC</v>
          </cell>
        </row>
        <row r="2362">
          <cell r="A2362" t="str">
            <v/>
          </cell>
          <cell r="D2362">
            <v>0</v>
          </cell>
        </row>
        <row r="2363">
          <cell r="A2363" t="str">
            <v>18.18.010</v>
          </cell>
          <cell r="B2363" t="str">
            <v>INTERRUPTOR DE EMBUTIR DE UMA SECCAO PARA CAIXA DE 4 X 2 POL., COM PLACA, 10A, 250V, PIAL (LINHA SILENTOQUE) OU SIMILAR, INCLUSIVE INSTALACAO.</v>
          </cell>
          <cell r="C2363" t="str">
            <v>Un</v>
          </cell>
          <cell r="D2363">
            <v>9.4875000000000007</v>
          </cell>
          <cell r="E2363">
            <v>7.59</v>
          </cell>
          <cell r="F2363" t="str">
            <v>EMLURB</v>
          </cell>
        </row>
        <row r="2364">
          <cell r="A2364" t="str">
            <v/>
          </cell>
          <cell r="D2364">
            <v>0</v>
          </cell>
        </row>
        <row r="2365">
          <cell r="A2365" t="str">
            <v>18.18.020</v>
          </cell>
          <cell r="B2365" t="str">
            <v>INTERRUPTOR DE EMBUTIR DE DUAS SECCOES PARA CAIXA DE 4 X 2 POL.,COM PLACA, 10A, 250V,PIAL (LINHA SILENTOQUE) OU SIMILAR, INCLUSIVE INSTALACAO.</v>
          </cell>
          <cell r="C2365" t="str">
            <v>Un</v>
          </cell>
          <cell r="D2365">
            <v>16.125</v>
          </cell>
          <cell r="E2365">
            <v>12.9</v>
          </cell>
          <cell r="F2365" t="str">
            <v>EMLURB</v>
          </cell>
        </row>
        <row r="2366">
          <cell r="A2366" t="str">
            <v/>
          </cell>
          <cell r="D2366">
            <v>0</v>
          </cell>
        </row>
        <row r="2367">
          <cell r="A2367" t="str">
            <v>18.18.030</v>
          </cell>
          <cell r="B2367" t="str">
            <v>INTERRUPTOR DE EMBUTIR DE TRES SECCOES PARA CAIXA DE 4 X 2 POL.,COM PLACA, 10A, 250V,PIAL (LINHA SILENTOQUE) OU SIMILAR, INCLUSIVE INSTALACAO.</v>
          </cell>
          <cell r="C2367" t="str">
            <v>Un</v>
          </cell>
          <cell r="D2367">
            <v>22.549999999999997</v>
          </cell>
          <cell r="E2367">
            <v>18.04</v>
          </cell>
          <cell r="F2367" t="str">
            <v>EMLURB</v>
          </cell>
        </row>
        <row r="2368">
          <cell r="A2368" t="str">
            <v/>
          </cell>
          <cell r="D2368">
            <v>0</v>
          </cell>
        </row>
        <row r="2369">
          <cell r="A2369" t="str">
            <v>18.18.040</v>
          </cell>
          <cell r="B2369" t="str">
            <v>INTERRUPTOR DE EMBUTIR DE UMA SECCAO CONJUGADO COM TOMADA, PARA CAIXA DE 4 X 2 POL., COM PLACA, 10A, 250V, PIAL (LINHA SILENTOQUE) OU SIMILAR, INCLUSIVE INSTALACAO.</v>
          </cell>
          <cell r="C2369" t="str">
            <v>Un</v>
          </cell>
          <cell r="D2369">
            <v>17</v>
          </cell>
          <cell r="E2369">
            <v>13.6</v>
          </cell>
          <cell r="F2369" t="str">
            <v>EMLURB</v>
          </cell>
        </row>
        <row r="2370">
          <cell r="A2370" t="str">
            <v/>
          </cell>
          <cell r="D2370">
            <v>0</v>
          </cell>
        </row>
        <row r="2371">
          <cell r="A2371" t="str">
            <v>18.18.050</v>
          </cell>
          <cell r="B2371" t="str">
            <v>INTERRUPTOR DE EMBUTIR DE DUAS SECCOES CONJUGADO COM TOMADA, PARA CAIXA DE 4 X 2 POL.,COM PLACA, 10A, 250V, PIAL (LINHA SILENTOQUE) OU SIMILAR, INCLUSIVE INSTALACAO.</v>
          </cell>
          <cell r="C2371" t="str">
            <v>Un</v>
          </cell>
          <cell r="D2371">
            <v>23.275000000000002</v>
          </cell>
          <cell r="E2371">
            <v>18.62</v>
          </cell>
          <cell r="F2371" t="str">
            <v>EMLURB</v>
          </cell>
        </row>
        <row r="2372">
          <cell r="A2372" t="str">
            <v/>
          </cell>
          <cell r="D2372">
            <v>0</v>
          </cell>
        </row>
        <row r="2373">
          <cell r="A2373" t="str">
            <v>18.18.060</v>
          </cell>
          <cell r="B2373" t="str">
            <v>INTERRUPTOR DE EMBUTIR THREE-WAY ( VAI E VEM) PARA CAIXA DE 4 X 2 POL.,COM PLACA, 10A,250V, PIAL (LINHA SILENTOQUE) OU SIMILAR, INCLUSIVE INSTALACAO.</v>
          </cell>
          <cell r="C2373" t="str">
            <v>Un</v>
          </cell>
          <cell r="D2373">
            <v>12.9375</v>
          </cell>
          <cell r="E2373">
            <v>10.35</v>
          </cell>
          <cell r="F2373" t="str">
            <v>EMLURB</v>
          </cell>
        </row>
        <row r="2374">
          <cell r="A2374" t="str">
            <v/>
          </cell>
          <cell r="D2374">
            <v>0</v>
          </cell>
        </row>
        <row r="2375">
          <cell r="A2375" t="str">
            <v>18.19.010</v>
          </cell>
          <cell r="B2375" t="str">
            <v>FIO DE COBRE,TEMPERA MOLE,CLASSE 1,ISOLAMENTO DE PVC - 70 C, TIPO BWF, 750 V, FOREPLAST OU SIMILAR, S.M. - 1,5 MM2, INCLUSIVE INSTALACAO EM ELETRODUTO.</v>
          </cell>
          <cell r="C2375" t="str">
            <v>m</v>
          </cell>
          <cell r="D2375">
            <v>2.2625000000000002</v>
          </cell>
          <cell r="E2375">
            <v>1.81</v>
          </cell>
          <cell r="F2375" t="str">
            <v>EMLURB</v>
          </cell>
        </row>
        <row r="2376">
          <cell r="A2376" t="str">
            <v/>
          </cell>
          <cell r="D2376">
            <v>0</v>
          </cell>
        </row>
        <row r="2377">
          <cell r="A2377" t="str">
            <v>18.19.020</v>
          </cell>
          <cell r="B2377" t="str">
            <v>FIO DE COBRE,TEMPERA MOLE,CLASSE 1,ISOLAMENTO DE PVC - 70 C, TIPO BWF, 750 V, FOREPLAST OU SIMILAR, S.M. - 2,5 MM2, INCLUSIVE INSTALACAO EM ELETRODUTO.</v>
          </cell>
          <cell r="C2377" t="str">
            <v>m</v>
          </cell>
          <cell r="D2377">
            <v>2.6624999999999996</v>
          </cell>
          <cell r="E2377">
            <v>2.13</v>
          </cell>
          <cell r="F2377" t="str">
            <v>EMLURB</v>
          </cell>
        </row>
        <row r="2378">
          <cell r="A2378" t="str">
            <v/>
          </cell>
          <cell r="D2378">
            <v>0</v>
          </cell>
        </row>
        <row r="2379">
          <cell r="A2379" t="str">
            <v>18.19.025</v>
          </cell>
          <cell r="B2379" t="str">
            <v>CABO DE COBRE,TEMPERA MOLE,ENCORDOAMENTO CLASSE 2, ISOLAMENTO DE PVC - 70 C, TIPO BWF,750V FOREPLAST OU SIMILAR, S.M. - 2,5 MM2,INCLUSIVE INSTALACAO EM ELETRODUTO.</v>
          </cell>
          <cell r="C2379" t="str">
            <v>m</v>
          </cell>
          <cell r="D2379">
            <v>2.6624999999999996</v>
          </cell>
          <cell r="E2379">
            <v>2.13</v>
          </cell>
          <cell r="F2379" t="str">
            <v>EMLURB</v>
          </cell>
        </row>
        <row r="2380">
          <cell r="A2380" t="str">
            <v/>
          </cell>
          <cell r="D2380">
            <v>0</v>
          </cell>
        </row>
        <row r="2381">
          <cell r="A2381" t="str">
            <v>18.19.030</v>
          </cell>
          <cell r="B2381" t="str">
            <v>CABO DE COBRE,TEMPERA MOLE,ENCORDOAMENTO CLASSE 2, ISOLAMENTO DE PVC - 70 C, TIPO BWF,750V FOREPLAST OU SIMILAR, S.M. - 4 MM2, INCLUSIVE INSTALACAO EM ELETRODUTO.</v>
          </cell>
          <cell r="C2381" t="str">
            <v>m</v>
          </cell>
          <cell r="D2381">
            <v>3.5</v>
          </cell>
          <cell r="E2381">
            <v>2.8</v>
          </cell>
          <cell r="F2381" t="str">
            <v>EMLURB</v>
          </cell>
        </row>
        <row r="2382">
          <cell r="A2382" t="str">
            <v/>
          </cell>
          <cell r="D2382">
            <v>0</v>
          </cell>
        </row>
        <row r="2383">
          <cell r="A2383" t="str">
            <v>18.19.040</v>
          </cell>
          <cell r="B2383" t="str">
            <v>CABO DE COBRE,TEMPERA MOLE,ENCORDOAMENTO CLASSE 2, ISOLAMENTO DE PVC - 70 C, TIPO BWF,750V FOREPLAST OU SIMILAR, S.M. - 6 MM2, INCLUSIVE INSTALACAO EM ELETRODUTO.</v>
          </cell>
          <cell r="C2383" t="str">
            <v>m</v>
          </cell>
          <cell r="D2383">
            <v>5.05</v>
          </cell>
          <cell r="E2383">
            <v>4.04</v>
          </cell>
          <cell r="F2383" t="str">
            <v>EMLURB</v>
          </cell>
        </row>
        <row r="2384">
          <cell r="A2384" t="str">
            <v/>
          </cell>
          <cell r="D2384">
            <v>0</v>
          </cell>
        </row>
        <row r="2385">
          <cell r="A2385" t="str">
            <v>18.19.041</v>
          </cell>
          <cell r="B2385" t="str">
            <v>CABO DE COBRE,TEMPERA MOLE,ENCORDOAMENTO CLASSE 2, ISOLAMENTO DE PVC - 70 C, TIPO BWF,750V FOREPLAST OU SIMILAR, S.M. - 10MM2, INCLUSIVE INSTALACAO EM ELETRODUTO.</v>
          </cell>
          <cell r="C2385" t="str">
            <v>m</v>
          </cell>
          <cell r="D2385">
            <v>8.8125</v>
          </cell>
          <cell r="E2385">
            <v>7.05</v>
          </cell>
          <cell r="F2385" t="str">
            <v>EMLURB</v>
          </cell>
        </row>
        <row r="2386">
          <cell r="A2386" t="str">
            <v/>
          </cell>
          <cell r="D2386">
            <v>0</v>
          </cell>
        </row>
        <row r="2387">
          <cell r="A2387" t="str">
            <v>18.19.042</v>
          </cell>
          <cell r="B2387" t="str">
            <v>CABO DE COBRE,TEMPERA MOLE,ENCORDOAMENTO CLASSE 2, ISOLAMENTO DE PVC - 70 C, TIPO BWF,750V FOREPLAST OU SIMILAR, S.M. - 16MM2, INCLUSIVE INSTALACAO EM ELETRODUTO.</v>
          </cell>
          <cell r="C2387" t="str">
            <v>m</v>
          </cell>
          <cell r="D2387">
            <v>12.25</v>
          </cell>
          <cell r="E2387">
            <v>9.8000000000000007</v>
          </cell>
          <cell r="F2387" t="str">
            <v>EMLURB</v>
          </cell>
        </row>
        <row r="2388">
          <cell r="A2388" t="str">
            <v/>
          </cell>
          <cell r="D2388">
            <v>0</v>
          </cell>
        </row>
        <row r="2389">
          <cell r="A2389" t="str">
            <v>18.19.043</v>
          </cell>
          <cell r="B2389" t="str">
            <v>CABO DE COBRE,TEMPERA MOLE,ENCORDOAMENTO CLASSE 2, ISOLAMENTO DE PVC - 70 C, TIPO BWF,750V FOREPLAST OU SIMILAR, S.M. - 25MM2, INCLUSIVE INSTALACAO EM ELETRODUTO.</v>
          </cell>
          <cell r="C2389" t="str">
            <v>m</v>
          </cell>
          <cell r="D2389">
            <v>18.3125</v>
          </cell>
          <cell r="E2389">
            <v>14.65</v>
          </cell>
          <cell r="F2389" t="str">
            <v>EMLURB</v>
          </cell>
        </row>
        <row r="2390">
          <cell r="A2390" t="str">
            <v/>
          </cell>
          <cell r="D2390">
            <v>0</v>
          </cell>
        </row>
        <row r="2391">
          <cell r="A2391" t="str">
            <v>18.19.046</v>
          </cell>
          <cell r="B2391" t="str">
            <v>CABO DE COBRE (1 CONDUTOR), TEMPERA MOLE, ENCORDOAMENTO CLASSE 2, ISOLAMENTO DE PVC-FLAME RESISTANT - 70 C, 0,6/1 KV, COBERTURA DE PVC- ST1, FORENAX OU SIMILAR,S.M. - 1,5 MM2,INCLUSIVE INSTALACAO EM ELETRODUTO.</v>
          </cell>
          <cell r="C2391" t="str">
            <v>m</v>
          </cell>
          <cell r="D2391">
            <v>2.5874999999999999</v>
          </cell>
          <cell r="E2391">
            <v>2.0699999999999998</v>
          </cell>
          <cell r="F2391" t="str">
            <v>EMLURB</v>
          </cell>
        </row>
        <row r="2392">
          <cell r="A2392" t="str">
            <v/>
          </cell>
          <cell r="D2392">
            <v>0</v>
          </cell>
        </row>
        <row r="2393">
          <cell r="A2393" t="str">
            <v>18.19.047</v>
          </cell>
          <cell r="B2393" t="str">
            <v>CABO DE COBRE (1 CONDUTOR), TEMPERA MOLE, ENCORDOAMENTO CLASSE 2,ISOLAMENTO DE PVC - FLAME RESISTANT - 70 C, 0,6/1 KV, COBERTURA DE PVC - ST1, FORENAX OU SIMILAR, S.M. - 2,5 MM2, INCLUSIVE INSTALACAO EM ELETRODUTO.</v>
          </cell>
          <cell r="C2393" t="str">
            <v>m</v>
          </cell>
          <cell r="D2393">
            <v>3.875</v>
          </cell>
          <cell r="E2393">
            <v>3.1</v>
          </cell>
          <cell r="F2393" t="str">
            <v>EMLURB</v>
          </cell>
        </row>
        <row r="2394">
          <cell r="A2394" t="str">
            <v/>
          </cell>
          <cell r="D2394">
            <v>0</v>
          </cell>
        </row>
        <row r="2395">
          <cell r="A2395" t="str">
            <v>18.19.048</v>
          </cell>
          <cell r="B2395" t="str">
            <v>CABO DE COBRE (1 CONDUTOR), TEMPERA MOLE, ENCORDOAMENTO CLASSE 2,ISOLAMENTO DE PVC - FLAME RESISTANT - 70 C, 0,6/1 KV, COBERTURA DE PVC - ST1, FORENAX OU SIMILAR, S.M. - 4 MM2, INCLUSIVE INSTALACAO EM ELETRODUTO.</v>
          </cell>
          <cell r="C2395" t="str">
            <v>m</v>
          </cell>
          <cell r="D2395">
            <v>4.3499999999999996</v>
          </cell>
          <cell r="E2395">
            <v>3.48</v>
          </cell>
          <cell r="F2395" t="str">
            <v>EMLURB</v>
          </cell>
        </row>
        <row r="2396">
          <cell r="A2396" t="str">
            <v/>
          </cell>
          <cell r="D2396">
            <v>0</v>
          </cell>
        </row>
        <row r="2397">
          <cell r="A2397" t="str">
            <v>18.19.049</v>
          </cell>
          <cell r="B2397" t="str">
            <v>CABO DE COBRE (1 CONDUTOR), TEMPERA MOLE, ENCORDOAMENTO CLASSE 2,ISOLAMENTO DE PVC - FLAME RESISTANT - 70 C, 0,6/1 KV, COBERTURA DE PVC - ST1, FORENAX OU SIMILAR, S.M. - 6 MM2, INCLUSIVE INSTALACAO EM ELETRODUTO.</v>
          </cell>
          <cell r="C2397" t="str">
            <v>m</v>
          </cell>
          <cell r="D2397">
            <v>5.5750000000000002</v>
          </cell>
          <cell r="E2397">
            <v>4.46</v>
          </cell>
          <cell r="F2397" t="str">
            <v>EMLURB</v>
          </cell>
        </row>
        <row r="2398">
          <cell r="A2398" t="str">
            <v/>
          </cell>
          <cell r="D2398">
            <v>0</v>
          </cell>
        </row>
        <row r="2399">
          <cell r="A2399" t="str">
            <v>18.19.050</v>
          </cell>
          <cell r="B2399" t="str">
            <v>CABO DE COBRE (1 CONDUTOR), TEMPERA MOLE, ENCORDOAMENTO CLASSE 2,ISOLAMENTO DE PVC - FLAME RESISTANT - 70 C, 0,6/1 KV, COBERTURA DE PVC - ST1, FORENAX OU SIMILAR, S.M. - 10 MM2, INCLUSIVE INSTALACAO EM ELETRODUTO.</v>
          </cell>
          <cell r="C2399" t="str">
            <v>m</v>
          </cell>
          <cell r="D2399">
            <v>7.9</v>
          </cell>
          <cell r="E2399">
            <v>6.32</v>
          </cell>
          <cell r="F2399" t="str">
            <v>EMLURB</v>
          </cell>
        </row>
        <row r="2400">
          <cell r="A2400" t="str">
            <v/>
          </cell>
          <cell r="D2400">
            <v>0</v>
          </cell>
        </row>
        <row r="2401">
          <cell r="A2401" t="str">
            <v>18.19.060</v>
          </cell>
          <cell r="B2401" t="str">
            <v>CABO DE COBRE (1 CONDUTOR), TEMPERA MOLE, ENCORDOAMENTO CLASSE 2,ISOLAMENTO DE PVC - FLAME RESISTANT - 70 C, 0,6/1 KV, COBERTURA DE PVC - ST1, FORENAX OU SIMILAR, S.M. - 16 MM2, INCLUSIVE INSTALACAO EM ELETRODUTO.</v>
          </cell>
          <cell r="C2401" t="str">
            <v>m</v>
          </cell>
          <cell r="D2401">
            <v>11.425000000000001</v>
          </cell>
          <cell r="E2401">
            <v>9.14</v>
          </cell>
          <cell r="F2401" t="str">
            <v>EMLURB</v>
          </cell>
        </row>
        <row r="2402">
          <cell r="A2402" t="str">
            <v/>
          </cell>
          <cell r="D2402">
            <v>0</v>
          </cell>
        </row>
        <row r="2403">
          <cell r="A2403" t="str">
            <v>18.19.070</v>
          </cell>
          <cell r="B2403" t="str">
            <v>CABO DE COBRE (1 CONDUTOR), TEMPERA MOLE, ENCORDOAMENTO CLASSE 2,ISOLAMENTO DE PVC - FLAME RESISTANT - 70 C, 0,6/1 KV, COBERTURA DE PVC - ST1, FORENAX OU SIMILAR, S.M. - 25 MM2, INCLUSIVE INSTALACAO EM ELETRODUTO.</v>
          </cell>
          <cell r="C2403" t="str">
            <v>m</v>
          </cell>
          <cell r="D2403">
            <v>16.725000000000001</v>
          </cell>
          <cell r="E2403">
            <v>13.38</v>
          </cell>
          <cell r="F2403" t="str">
            <v>EMLURB</v>
          </cell>
        </row>
        <row r="2404">
          <cell r="A2404" t="str">
            <v/>
          </cell>
          <cell r="D2404">
            <v>0</v>
          </cell>
        </row>
        <row r="2405">
          <cell r="A2405" t="str">
            <v>18.19.080</v>
          </cell>
          <cell r="B2405" t="str">
            <v>CABO DE COBRE (1 CONDUTOR), TEMPERA MOLE, ENCORDOAMENTO CLASSE 2,ISOLAMENTO DE PVC - FLAME RESISTANT - 70 C, 0,6/1 KV, COBERTURA DE PVC - ST1, FORENAX OU SIMILAR, S.M. - 35 MM2, INCLUSIVE INSTALACAO EM ELETRODUTO.</v>
          </cell>
          <cell r="C2405" t="str">
            <v>m</v>
          </cell>
          <cell r="D2405">
            <v>19.524999999999999</v>
          </cell>
          <cell r="E2405">
            <v>15.62</v>
          </cell>
          <cell r="F2405" t="str">
            <v>EMLURB</v>
          </cell>
        </row>
        <row r="2406">
          <cell r="A2406" t="str">
            <v/>
          </cell>
          <cell r="D2406">
            <v>0</v>
          </cell>
        </row>
        <row r="2407">
          <cell r="A2407" t="str">
            <v>18.19.090</v>
          </cell>
          <cell r="B2407" t="str">
            <v>FORNECIMENTO E INSTALAÇÃO DE CABO PARA REDE DE ALIMENTAÇÃO TRIFÁSICA DE # 95 MM².</v>
          </cell>
          <cell r="C2407" t="str">
            <v>m</v>
          </cell>
          <cell r="D2407">
            <v>65.7</v>
          </cell>
          <cell r="E2407">
            <v>52.56</v>
          </cell>
          <cell r="F2407" t="str">
            <v>SEDUC</v>
          </cell>
        </row>
        <row r="2408">
          <cell r="A2408" t="str">
            <v/>
          </cell>
          <cell r="D2408">
            <v>0</v>
          </cell>
        </row>
        <row r="2409">
          <cell r="A2409" t="str">
            <v>18.19.100</v>
          </cell>
          <cell r="B2409" t="str">
            <v>FORNECIMENTO E INSTALAÇÃO DE CABO PARA REDE DE ALIMENTAÇÃO TRIFÁSICA DE 70 MM2.</v>
          </cell>
          <cell r="C2409" t="str">
            <v>m</v>
          </cell>
          <cell r="D2409">
            <v>44.262499999999996</v>
          </cell>
          <cell r="E2409">
            <v>35.409999999999997</v>
          </cell>
          <cell r="F2409" t="str">
            <v>SEDUC</v>
          </cell>
        </row>
        <row r="2410">
          <cell r="A2410" t="str">
            <v/>
          </cell>
          <cell r="D2410">
            <v>0</v>
          </cell>
        </row>
        <row r="2411">
          <cell r="A2411" t="str">
            <v>18.19.120</v>
          </cell>
          <cell r="B2411" t="str">
            <v>FORNECIMENTO E INSTALAÇÃO DE CABO SINGELO 0,6/1KV, ENCORDOAMENTO CLASSE 2 (RÍGIDO) DE 50MM² EM ELETRODUTO.</v>
          </cell>
          <cell r="C2411" t="str">
            <v>m</v>
          </cell>
          <cell r="D2411">
            <v>28.774999999999999</v>
          </cell>
          <cell r="E2411">
            <v>23.02</v>
          </cell>
          <cell r="F2411" t="str">
            <v>SEDUC</v>
          </cell>
        </row>
        <row r="2412">
          <cell r="A2412" t="str">
            <v/>
          </cell>
          <cell r="D2412">
            <v>0</v>
          </cell>
        </row>
        <row r="2413">
          <cell r="A2413" t="str">
            <v>18.19.125</v>
          </cell>
          <cell r="B2413" t="str">
            <v>FORNECIMENTO E INSTALAÇÃO DE CABO SINGELO 0,6/1KV, ENCORDOAMENTO CLASSE 2 (RÍGIDO) DE 120MM² EM ELETRODUTO.</v>
          </cell>
          <cell r="C2413" t="str">
            <v>m</v>
          </cell>
          <cell r="D2413">
            <v>68.949999999999989</v>
          </cell>
          <cell r="E2413">
            <v>55.16</v>
          </cell>
          <cell r="F2413" t="str">
            <v>SEDUC</v>
          </cell>
        </row>
        <row r="2414">
          <cell r="A2414" t="str">
            <v/>
          </cell>
          <cell r="D2414">
            <v>0</v>
          </cell>
        </row>
        <row r="2415">
          <cell r="A2415" t="str">
            <v>18.19.126</v>
          </cell>
          <cell r="B2415" t="str">
            <v>FORNECIMENTO E INSTALAÇÃO DE CABO SINGELO, 1KV, ENCORDOAMENTO CLASSE 2 (RÍGIDO), TEMPERA MEIO MOLE DE 150MM2 FAB:FICAP OU SIMILAR EM ELETRODUTO</v>
          </cell>
          <cell r="C2415" t="str">
            <v>m</v>
          </cell>
          <cell r="D2415">
            <v>86.775000000000006</v>
          </cell>
          <cell r="E2415">
            <v>69.42</v>
          </cell>
          <cell r="F2415" t="str">
            <v>SEDUC</v>
          </cell>
        </row>
        <row r="2416">
          <cell r="A2416" t="str">
            <v/>
          </cell>
          <cell r="D2416">
            <v>0</v>
          </cell>
        </row>
        <row r="2417">
          <cell r="A2417" t="str">
            <v>18.19.127</v>
          </cell>
          <cell r="B2417" t="str">
            <v>FORNECIMENTO E INSTALAÇÃO DE CABO SINGELO 1KV, ENCORDOAMENTO CLASSE 2 (RÍGIDO), DE 240MM2 EM ELETRODUTO</v>
          </cell>
          <cell r="C2417" t="str">
            <v>m</v>
          </cell>
          <cell r="D2417">
            <v>132.13749999999999</v>
          </cell>
          <cell r="E2417">
            <v>105.71</v>
          </cell>
          <cell r="F2417" t="str">
            <v>SEDUC</v>
          </cell>
        </row>
        <row r="2418">
          <cell r="A2418" t="str">
            <v/>
          </cell>
          <cell r="D2418">
            <v>0</v>
          </cell>
        </row>
        <row r="2419">
          <cell r="A2419" t="str">
            <v>18.19.128</v>
          </cell>
          <cell r="B2419" t="str">
            <v>FORNECIMENTO E INSTALAÇÃO DE CABO DE COBRE NU PARA ATERRAMENTO, DIÂMETRO DE 10MM2</v>
          </cell>
          <cell r="C2419" t="str">
            <v>m</v>
          </cell>
          <cell r="D2419">
            <v>6.5874999999999995</v>
          </cell>
          <cell r="E2419">
            <v>5.27</v>
          </cell>
          <cell r="F2419" t="str">
            <v>SEDUC</v>
          </cell>
        </row>
        <row r="2420">
          <cell r="A2420" t="str">
            <v/>
          </cell>
          <cell r="D2420">
            <v>0</v>
          </cell>
        </row>
        <row r="2421">
          <cell r="A2421" t="str">
            <v>18.19.129</v>
          </cell>
          <cell r="B2421" t="str">
            <v>FORNECIMENTO E INSTALAÇÃO DE CABO DE COBRE NU, PARA ATERRAMENTO, DIÂMETRO DE 16MM²</v>
          </cell>
          <cell r="C2421" t="str">
            <v>m</v>
          </cell>
          <cell r="D2421">
            <v>11.375</v>
          </cell>
          <cell r="E2421">
            <v>9.1</v>
          </cell>
          <cell r="F2421" t="str">
            <v>SEDUC</v>
          </cell>
        </row>
        <row r="2422">
          <cell r="A2422" t="str">
            <v/>
          </cell>
          <cell r="D2422">
            <v>0</v>
          </cell>
        </row>
        <row r="2423">
          <cell r="A2423" t="str">
            <v>18.19.130</v>
          </cell>
          <cell r="B2423" t="str">
            <v>FORNECIMENTO E INSTALAÇÃO DE CABO DE COBRE NÚ PARA ATERRAMENTO, DIÂMETRO DE 25MM2.</v>
          </cell>
          <cell r="C2423" t="str">
            <v>m</v>
          </cell>
          <cell r="D2423">
            <v>15.387500000000001</v>
          </cell>
          <cell r="E2423">
            <v>12.31</v>
          </cell>
          <cell r="F2423" t="str">
            <v>SEDUC</v>
          </cell>
        </row>
        <row r="2424">
          <cell r="A2424" t="str">
            <v/>
          </cell>
          <cell r="D2424">
            <v>0</v>
          </cell>
        </row>
        <row r="2425">
          <cell r="A2425" t="str">
            <v>18.19.132</v>
          </cell>
          <cell r="B2425" t="str">
            <v>FORNECIMENTO E INSTALAÇÃO DE CABO DE COBRE NÚ PARA ATERRAMENTO, DIÂMETRO DE 35MM²</v>
          </cell>
          <cell r="C2425" t="str">
            <v>m</v>
          </cell>
          <cell r="D2425">
            <v>20.975000000000001</v>
          </cell>
          <cell r="E2425">
            <v>16.78</v>
          </cell>
          <cell r="F2425" t="str">
            <v>SEDUC</v>
          </cell>
        </row>
        <row r="2426">
          <cell r="A2426" t="str">
            <v/>
          </cell>
          <cell r="D2426">
            <v>0</v>
          </cell>
        </row>
        <row r="2427">
          <cell r="A2427" t="str">
            <v>18.19.133</v>
          </cell>
          <cell r="B2427" t="str">
            <v>FORNECIMENTO E INSTALAÇÃO DE CABO DE COBRE NÚ PARA ATERRAMENTO, DIAM. DE 50 MM².</v>
          </cell>
          <cell r="C2427" t="str">
            <v>m</v>
          </cell>
          <cell r="D2427">
            <v>22.025000000000002</v>
          </cell>
          <cell r="E2427">
            <v>17.62</v>
          </cell>
          <cell r="F2427" t="str">
            <v>SEDUC</v>
          </cell>
        </row>
        <row r="2428">
          <cell r="A2428" t="str">
            <v/>
          </cell>
          <cell r="D2428">
            <v>0</v>
          </cell>
        </row>
        <row r="2429">
          <cell r="A2429" t="str">
            <v>18.19.140</v>
          </cell>
          <cell r="B2429" t="str">
            <v>FORNECIMENTO E INSTALAÇÃO DE CABO PP 2X2,5MM²</v>
          </cell>
          <cell r="C2429" t="str">
            <v>m</v>
          </cell>
          <cell r="D2429">
            <v>8.5625</v>
          </cell>
          <cell r="E2429">
            <v>6.85</v>
          </cell>
          <cell r="F2429" t="str">
            <v>SEDUC</v>
          </cell>
        </row>
        <row r="2430">
          <cell r="A2430" t="str">
            <v/>
          </cell>
          <cell r="D2430">
            <v>0</v>
          </cell>
        </row>
        <row r="2431">
          <cell r="A2431" t="str">
            <v>18.19.141</v>
          </cell>
          <cell r="B2431" t="str">
            <v>FORNECIMENTO E INSTALAÇÃO DE CABO PP 3X2,5MM²</v>
          </cell>
          <cell r="C2431" t="str">
            <v>m</v>
          </cell>
          <cell r="D2431">
            <v>11.637500000000001</v>
          </cell>
          <cell r="E2431">
            <v>9.31</v>
          </cell>
          <cell r="F2431" t="str">
            <v>SEDUC</v>
          </cell>
        </row>
        <row r="2432">
          <cell r="A2432" t="str">
            <v/>
          </cell>
          <cell r="D2432">
            <v>0</v>
          </cell>
        </row>
        <row r="2433">
          <cell r="A2433" t="str">
            <v>18.19.142</v>
          </cell>
          <cell r="B2433" t="str">
            <v>FORNECIMENTO E INSTALAÇÃO DE CABO PP 3X4,0MM²</v>
          </cell>
          <cell r="C2433" t="str">
            <v>m</v>
          </cell>
          <cell r="D2433">
            <v>14.112499999999999</v>
          </cell>
          <cell r="E2433">
            <v>11.29</v>
          </cell>
          <cell r="F2433" t="str">
            <v>SEDUC</v>
          </cell>
        </row>
        <row r="2434">
          <cell r="A2434" t="str">
            <v/>
          </cell>
          <cell r="D2434">
            <v>0</v>
          </cell>
        </row>
        <row r="2435">
          <cell r="A2435" t="str">
            <v>18.19.150</v>
          </cell>
          <cell r="B2435" t="str">
            <v>FORNECIMENTO E INSTALAÇÃO DE CABO SINGELO 0,6/1KV, ENCORDOAMENTO CLASSE 5 (FLEXÍVEL) DE 16MM² EM ELETRODUTO</v>
          </cell>
          <cell r="C2435" t="str">
            <v>m</v>
          </cell>
          <cell r="D2435">
            <v>10.612500000000001</v>
          </cell>
          <cell r="E2435">
            <v>8.49</v>
          </cell>
          <cell r="F2435" t="str">
            <v>SEDUC</v>
          </cell>
        </row>
        <row r="2436">
          <cell r="A2436" t="str">
            <v/>
          </cell>
          <cell r="D2436">
            <v>0</v>
          </cell>
        </row>
        <row r="2437">
          <cell r="A2437" t="str">
            <v>18.19.151</v>
          </cell>
          <cell r="B2437" t="str">
            <v>FORNECIMENTO E INSTALAÇÃO DE CABO SINGELO 0,6/1KV, ENCORDOAMENTO CLASSE 5 (FLEXÍVEL) DE 50MM² EM ELETRODUTO</v>
          </cell>
          <cell r="C2437" t="str">
            <v>m</v>
          </cell>
          <cell r="D2437">
            <v>27.4375</v>
          </cell>
          <cell r="E2437">
            <v>21.95</v>
          </cell>
          <cell r="F2437" t="str">
            <v>SEDUC</v>
          </cell>
        </row>
        <row r="2438">
          <cell r="A2438" t="str">
            <v/>
          </cell>
          <cell r="D2438">
            <v>0</v>
          </cell>
        </row>
        <row r="2439">
          <cell r="A2439" t="str">
            <v>18.19.200</v>
          </cell>
          <cell r="B2439" t="str">
            <v>FORNECIMENTO E INSTALAÇÃO DE CABO TELEFÔNICO CCI-2 PARES</v>
          </cell>
          <cell r="C2439" t="str">
            <v>m</v>
          </cell>
          <cell r="D2439">
            <v>2.6750000000000003</v>
          </cell>
          <cell r="E2439">
            <v>2.14</v>
          </cell>
          <cell r="F2439" t="str">
            <v>SEDUC</v>
          </cell>
        </row>
        <row r="2440">
          <cell r="A2440" t="str">
            <v/>
          </cell>
          <cell r="D2440">
            <v>0</v>
          </cell>
        </row>
        <row r="2441">
          <cell r="A2441" t="str">
            <v>18.19.210</v>
          </cell>
          <cell r="B2441" t="str">
            <v>FORNECIMENTO E INSTALAÇÃO DE CABO TELEFÔNICO CCI-4 PARES.</v>
          </cell>
          <cell r="C2441" t="str">
            <v>m</v>
          </cell>
          <cell r="D2441">
            <v>3.2250000000000001</v>
          </cell>
          <cell r="E2441">
            <v>2.58</v>
          </cell>
          <cell r="F2441" t="str">
            <v>SEDUC</v>
          </cell>
        </row>
        <row r="2442">
          <cell r="A2442" t="str">
            <v/>
          </cell>
          <cell r="D2442">
            <v>0</v>
          </cell>
        </row>
        <row r="2443">
          <cell r="A2443" t="str">
            <v>18.19.220</v>
          </cell>
          <cell r="B2443" t="str">
            <v>FORNECIMENTO E INSTALAÇÃO DE CABO TELEFÔNICO CCI 50-10 PARES.</v>
          </cell>
          <cell r="C2443" t="str">
            <v>m</v>
          </cell>
          <cell r="D2443">
            <v>6.1375000000000002</v>
          </cell>
          <cell r="E2443">
            <v>4.91</v>
          </cell>
          <cell r="F2443" t="str">
            <v>SEDUC</v>
          </cell>
        </row>
        <row r="2444">
          <cell r="A2444" t="str">
            <v/>
          </cell>
          <cell r="D2444">
            <v>0</v>
          </cell>
        </row>
        <row r="2445">
          <cell r="A2445" t="str">
            <v>18.19.230</v>
          </cell>
          <cell r="B2445" t="str">
            <v>FORNECIMENTO E INSTALAÇÃO DE CABO TELEFÔNICO CCE 2 PARES</v>
          </cell>
          <cell r="C2445" t="str">
            <v>m</v>
          </cell>
          <cell r="D2445">
            <v>4.0625</v>
          </cell>
          <cell r="E2445">
            <v>3.25</v>
          </cell>
          <cell r="F2445" t="str">
            <v>SEDUC</v>
          </cell>
        </row>
        <row r="2446">
          <cell r="A2446" t="str">
            <v/>
          </cell>
          <cell r="D2446">
            <v>0</v>
          </cell>
        </row>
        <row r="2447">
          <cell r="A2447" t="str">
            <v>18.19.231</v>
          </cell>
          <cell r="B2447" t="str">
            <v>CABO TELEFONICO CTP - APL, DIAMETRO 0,50MM, COM 20 PARES</v>
          </cell>
          <cell r="C2447" t="str">
            <v>m</v>
          </cell>
          <cell r="D2447">
            <v>11.425000000000001</v>
          </cell>
          <cell r="E2447">
            <v>9.14</v>
          </cell>
          <cell r="F2447" t="str">
            <v>SEDUC</v>
          </cell>
        </row>
        <row r="2448">
          <cell r="A2448" t="str">
            <v/>
          </cell>
          <cell r="D2448">
            <v>0</v>
          </cell>
        </row>
        <row r="2449">
          <cell r="A2449" t="str">
            <v>18.20.010</v>
          </cell>
          <cell r="B2449" t="str">
            <v>DISJUNTOR MONOPOLAR TERMOMAGNETICO ATE 30A, 220V, PIAL OU SIMILAR, INCLUSIVE INSTALACAO EM QUADRO DE DISTRIBUICAO.</v>
          </cell>
          <cell r="C2449" t="str">
            <v>Un</v>
          </cell>
          <cell r="D2449">
            <v>11.799999999999999</v>
          </cell>
          <cell r="E2449">
            <v>9.44</v>
          </cell>
          <cell r="F2449" t="str">
            <v>EMLURB</v>
          </cell>
        </row>
        <row r="2450">
          <cell r="A2450" t="str">
            <v/>
          </cell>
          <cell r="D2450">
            <v>0</v>
          </cell>
        </row>
        <row r="2451">
          <cell r="A2451" t="str">
            <v>18.20.020</v>
          </cell>
          <cell r="B2451" t="str">
            <v>DISJUNTOR MONOPOLAR TERMOMAGNETICO DE 35 A 50A, 220V, PIAL OU SIMILAR, INCLUSIVE INSTALACAO EM QUADRO DE DISTRIBUICAO.</v>
          </cell>
          <cell r="C2451" t="str">
            <v>Un</v>
          </cell>
          <cell r="D2451">
            <v>15.4</v>
          </cell>
          <cell r="E2451">
            <v>12.32</v>
          </cell>
          <cell r="F2451" t="str">
            <v>EMLURB</v>
          </cell>
        </row>
        <row r="2452">
          <cell r="A2452" t="str">
            <v/>
          </cell>
          <cell r="D2452">
            <v>0</v>
          </cell>
        </row>
        <row r="2453">
          <cell r="A2453" t="str">
            <v>18.20.030</v>
          </cell>
          <cell r="B2453" t="str">
            <v>DISJUNTOR TRIPOLAR TERMOMAGNETICO ATE 50A, 380V, PIAL OU SIMILAR, INCLUSIVE INSTALACAO EM QUADRO DE DISTRIBUICAO.</v>
          </cell>
          <cell r="C2453" t="str">
            <v>Un</v>
          </cell>
          <cell r="D2453">
            <v>74.125</v>
          </cell>
          <cell r="E2453">
            <v>59.3</v>
          </cell>
          <cell r="F2453" t="str">
            <v>EMLURB</v>
          </cell>
        </row>
        <row r="2454">
          <cell r="A2454" t="str">
            <v/>
          </cell>
          <cell r="D2454">
            <v>0</v>
          </cell>
        </row>
        <row r="2455">
          <cell r="A2455" t="str">
            <v>18.20.040</v>
          </cell>
          <cell r="B2455" t="str">
            <v>DISJUNTOR TRIPOLAR TERMOMAGNETICO DE 60 A 100A, 380V, PIAL OU SIMILAR, INCLUSIVE INSTALACAO EM QUADRO DE DISTRIBUICAO.</v>
          </cell>
          <cell r="C2455" t="str">
            <v>Un</v>
          </cell>
          <cell r="D2455">
            <v>89.3</v>
          </cell>
          <cell r="E2455">
            <v>71.44</v>
          </cell>
          <cell r="F2455" t="str">
            <v>EMLURB</v>
          </cell>
        </row>
        <row r="2456">
          <cell r="A2456" t="str">
            <v/>
          </cell>
          <cell r="D2456">
            <v>0</v>
          </cell>
        </row>
        <row r="2457">
          <cell r="A2457" t="str">
            <v>18.20.050</v>
          </cell>
          <cell r="B2457" t="str">
            <v>DISJUNTOR TRIPOLAR TERMOMAGNETICO DE 120 A 150A 380V, PIAL OU SIMILAR, INCLUSIVE INSTALACAO EM QUADRO DE DISTRIBUICAO.</v>
          </cell>
          <cell r="C2457" t="str">
            <v>Un</v>
          </cell>
          <cell r="D2457">
            <v>289.3</v>
          </cell>
          <cell r="E2457">
            <v>231.44</v>
          </cell>
          <cell r="F2457" t="str">
            <v>EMLURB</v>
          </cell>
        </row>
        <row r="2458">
          <cell r="A2458" t="str">
            <v/>
          </cell>
          <cell r="D2458">
            <v>0</v>
          </cell>
        </row>
        <row r="2459">
          <cell r="A2459" t="str">
            <v>18.20.071</v>
          </cell>
          <cell r="B2459" t="str">
            <v>FORNECIMENTO E INSTALAÇÃO DE DISJUNTOR TERMOMAGNÉTICO TRIPOLAR DE 200A, EM CAIXA MOLDADA REF. - QHL3-200A-380V-10KA SIEMENS OU SIMILAR.</v>
          </cell>
          <cell r="C2459" t="str">
            <v>Un</v>
          </cell>
          <cell r="D2459">
            <v>489.26250000000005</v>
          </cell>
          <cell r="E2459">
            <v>391.41</v>
          </cell>
          <cell r="F2459" t="str">
            <v>SEDUC</v>
          </cell>
        </row>
        <row r="2460">
          <cell r="A2460" t="str">
            <v/>
          </cell>
          <cell r="D2460">
            <v>0</v>
          </cell>
        </row>
        <row r="2461">
          <cell r="A2461" t="str">
            <v>18.20.200</v>
          </cell>
          <cell r="B2461" t="str">
            <v>FORNECIMENTO E INSTALAÇÃO DE DISPOSITIVO DE PROTEÇÃO DR, TIPO AC, CORRENTE NOMINAL RESIDUAL 30mA, BIPOLAR, CORRENTE NOMINAL 25A, FAB.:SIEMENS OU SIMILAR.</v>
          </cell>
          <cell r="C2461" t="str">
            <v>Un</v>
          </cell>
          <cell r="D2461">
            <v>123.8125</v>
          </cell>
          <cell r="E2461">
            <v>99.05</v>
          </cell>
          <cell r="F2461" t="str">
            <v>SEDUC</v>
          </cell>
        </row>
        <row r="2462">
          <cell r="A2462" t="str">
            <v/>
          </cell>
          <cell r="D2462">
            <v>0</v>
          </cell>
        </row>
        <row r="2463">
          <cell r="A2463" t="str">
            <v>18.20.201</v>
          </cell>
          <cell r="B2463" t="str">
            <v>FORNECIMENTO E INSTALAÇÃO DE DISPOSITIVO DE PROTEÇÃO DR, TIPO AC, CORRENTE NOMINAL RESIDUAL 30mA, BIPOLAR, CORRENTE NOMINAL 40A, FAB.:SIEMENS OU SIMILAR.</v>
          </cell>
          <cell r="C2463" t="str">
            <v>Un</v>
          </cell>
          <cell r="D2463">
            <v>128.33750000000001</v>
          </cell>
          <cell r="E2463">
            <v>102.67</v>
          </cell>
          <cell r="F2463" t="str">
            <v>SEDUC</v>
          </cell>
        </row>
        <row r="2464">
          <cell r="A2464" t="str">
            <v/>
          </cell>
          <cell r="D2464">
            <v>0</v>
          </cell>
        </row>
        <row r="2465">
          <cell r="A2465" t="str">
            <v>18.20.202</v>
          </cell>
          <cell r="B2465" t="str">
            <v>FORNECIMENTO E INSTALAÇÃO DE DISPOSITIVO DE PROTEÇÃO DR, TIPO AC, CORRENTE NOMINAL RESIDUAL 30mA, BIPOLAR, CORRENTE NOMINAL 63A, FAB.:SIEMENS OU SIMILAR.</v>
          </cell>
          <cell r="C2465" t="str">
            <v>Un</v>
          </cell>
          <cell r="D2465">
            <v>205.9</v>
          </cell>
          <cell r="E2465">
            <v>164.72</v>
          </cell>
          <cell r="F2465" t="str">
            <v>SEDUC</v>
          </cell>
        </row>
        <row r="2466">
          <cell r="A2466" t="str">
            <v/>
          </cell>
          <cell r="D2466">
            <v>0</v>
          </cell>
        </row>
        <row r="2467">
          <cell r="A2467" t="str">
            <v>18.20.210</v>
          </cell>
          <cell r="B2467" t="str">
            <v>FORNECIMENTO E INSTALAÇÃO DE DISPOSITIVO DE PROTEÇÃO DR, TIPO AC, CORRENTE NOMINAL RESIDUAL 30mA, TETRAPOLAR, CORRENTE NOMINAL 25A, FAB.:SIEMENS OU SIMILAR.</v>
          </cell>
          <cell r="C2467" t="str">
            <v>Un</v>
          </cell>
          <cell r="D2467">
            <v>167.35</v>
          </cell>
          <cell r="E2467">
            <v>133.88</v>
          </cell>
          <cell r="F2467" t="str">
            <v>SEDUC</v>
          </cell>
        </row>
        <row r="2468">
          <cell r="A2468" t="str">
            <v/>
          </cell>
          <cell r="D2468">
            <v>0</v>
          </cell>
        </row>
        <row r="2469">
          <cell r="A2469" t="str">
            <v>18.20.211</v>
          </cell>
          <cell r="B2469" t="str">
            <v>FORNECIMENTO E INSTALAÇÃO DE DISPOSITIVO DE PROTEÇÃO DR, TIPO AC, CORRENTE NOMINAL RESIDUAL 30mA, TETRAPOLAR, CORRENTE NOMINAL 40A, FAB.:SIEMENS OU SIMILAR.</v>
          </cell>
          <cell r="C2469" t="str">
            <v>Un</v>
          </cell>
          <cell r="D2469">
            <v>170.79999999999998</v>
          </cell>
          <cell r="E2469">
            <v>136.63999999999999</v>
          </cell>
          <cell r="F2469" t="str">
            <v>SEDUC</v>
          </cell>
        </row>
        <row r="2470">
          <cell r="A2470" t="str">
            <v/>
          </cell>
          <cell r="D2470">
            <v>0</v>
          </cell>
        </row>
        <row r="2471">
          <cell r="A2471" t="str">
            <v>18.20.212</v>
          </cell>
          <cell r="B2471" t="str">
            <v>FORNECIMENTO E INSTALAÇÃO DE DISPOSITIVO DE PROTEÇÃO DR, TIPO AC, CORRENTE NOMINAL RESIDUAL 30mA, TETRAPOLAR, CORRENTE NOMINAL 63A, FAB.:SIEMENS OU SIMILAR.</v>
          </cell>
          <cell r="C2471" t="str">
            <v>Un</v>
          </cell>
          <cell r="D2471">
            <v>208.125</v>
          </cell>
          <cell r="E2471">
            <v>166.5</v>
          </cell>
          <cell r="F2471" t="str">
            <v>SEDUC</v>
          </cell>
        </row>
        <row r="2472">
          <cell r="A2472" t="str">
            <v/>
          </cell>
          <cell r="D2472">
            <v>0</v>
          </cell>
        </row>
        <row r="2473">
          <cell r="A2473" t="str">
            <v>18.21.060</v>
          </cell>
          <cell r="B2473" t="str">
            <v>QUADRO DE DISTRIBUICAO METALICO DE EMBUTIR, SEM BARRAMENTO, TIPO QCSP, GOMES OU SIMILAR, PARA ATE 3 CIRCUITOS MONOPOLARES, SEM PORTA, INCLUSIVE INSTALACAO.</v>
          </cell>
          <cell r="C2473" t="str">
            <v>Un</v>
          </cell>
          <cell r="D2473">
            <v>38.424999999999997</v>
          </cell>
          <cell r="E2473">
            <v>30.74</v>
          </cell>
          <cell r="F2473" t="str">
            <v>EMLURB</v>
          </cell>
        </row>
        <row r="2474">
          <cell r="A2474" t="str">
            <v/>
          </cell>
          <cell r="D2474">
            <v>0</v>
          </cell>
        </row>
        <row r="2475">
          <cell r="A2475" t="str">
            <v>18.21.070</v>
          </cell>
          <cell r="B2475" t="str">
            <v>QUADRO DE DISTRIBUICAO METALICO DE EMBUTIR, SEM BARRAMENTO, TIPO QCCP, GOMES OU SIMILAR, PARA ATE 3 CIRCUITOS MONOPOLARES, COM PORTA, INCLUSIVE INSTALACAO.</v>
          </cell>
          <cell r="C2475" t="str">
            <v>Un</v>
          </cell>
          <cell r="D2475">
            <v>41.725000000000001</v>
          </cell>
          <cell r="E2475">
            <v>33.380000000000003</v>
          </cell>
          <cell r="F2475" t="str">
            <v>EMLURB</v>
          </cell>
        </row>
        <row r="2476">
          <cell r="A2476" t="str">
            <v/>
          </cell>
          <cell r="D2476">
            <v>0</v>
          </cell>
        </row>
        <row r="2477">
          <cell r="A2477" t="str">
            <v>18.21.080</v>
          </cell>
          <cell r="B2477" t="str">
            <v>QUADRO DE DISTRIBUICAO METALICO DE EMBUTIR, SEM BARRAMENTO, TIPO QCCP, GOMES OU SIMILAR, PARA ATE 6 CIRCUITOS MONOPOLARES, COM PORTA, INCLUSIVE INSTALACAO.</v>
          </cell>
          <cell r="C2477" t="str">
            <v>Un</v>
          </cell>
          <cell r="D2477">
            <v>52.662500000000001</v>
          </cell>
          <cell r="E2477">
            <v>42.13</v>
          </cell>
          <cell r="F2477" t="str">
            <v>EMLURB</v>
          </cell>
        </row>
        <row r="2478">
          <cell r="A2478" t="str">
            <v/>
          </cell>
          <cell r="D2478">
            <v>0</v>
          </cell>
        </row>
        <row r="2479">
          <cell r="A2479" t="str">
            <v>18.21.090</v>
          </cell>
          <cell r="B2479" t="str">
            <v>QUADRO DE DISTRIBUICAO METALICO DE EMBUTIR, SEM BARRAMENTO, TIPO QCCP, GOMES OU SIMILAR, PARA ATE 12 CIRCUITOS MONOPOLARES, COM PORTA, INCLUSIVE INSTALACAO.</v>
          </cell>
          <cell r="C2479" t="str">
            <v>Un</v>
          </cell>
          <cell r="D2479">
            <v>68.600000000000009</v>
          </cell>
          <cell r="E2479">
            <v>54.88</v>
          </cell>
          <cell r="F2479" t="str">
            <v>EMLURB</v>
          </cell>
        </row>
        <row r="2480">
          <cell r="A2480" t="str">
            <v/>
          </cell>
          <cell r="D2480">
            <v>0</v>
          </cell>
        </row>
        <row r="2481">
          <cell r="A2481" t="str">
            <v>18.21.100</v>
          </cell>
          <cell r="B2481" t="str">
            <v>QUADRO DE DISTRIBUICAO METALICO DE EMBUTIR, C0M BARRAMENTO, TIPO QCCP, GOMES OU SIMILAR, PARA ATE 18 CIRCUITOS MONOPOLARES , E CHAVE GERAL, COM PORTA, INCLUSIVE INSTALACAO.</v>
          </cell>
          <cell r="C2481" t="str">
            <v>Un</v>
          </cell>
          <cell r="D2481">
            <v>136.64999999999998</v>
          </cell>
          <cell r="E2481">
            <v>109.32</v>
          </cell>
          <cell r="F2481" t="str">
            <v>EMLURB</v>
          </cell>
        </row>
        <row r="2482">
          <cell r="A2482" t="str">
            <v/>
          </cell>
          <cell r="D2482">
            <v>0</v>
          </cell>
        </row>
        <row r="2483">
          <cell r="A2483" t="str">
            <v>18.21.110</v>
          </cell>
          <cell r="B2483" t="str">
            <v>QUADRO DE DISTRIBUICAO EM RESINA TERMOPLASTICA DE EMBUTIR, COM PORTA, SEM BARRAMENTO PARA ATE 3 CIRCUITOS MONOPOLARES, REF. CDEC-3E, CEMAR OU SIMILAR, INCLUSIVE INSTALACAO.</v>
          </cell>
          <cell r="C2483" t="str">
            <v>Un</v>
          </cell>
          <cell r="D2483">
            <v>40.85</v>
          </cell>
          <cell r="E2483">
            <v>32.68</v>
          </cell>
          <cell r="F2483" t="str">
            <v>EMLURB</v>
          </cell>
        </row>
        <row r="2484">
          <cell r="A2484" t="str">
            <v/>
          </cell>
          <cell r="D2484">
            <v>0</v>
          </cell>
        </row>
        <row r="2485">
          <cell r="A2485" t="str">
            <v>18.21.120</v>
          </cell>
          <cell r="B2485" t="str">
            <v>QUADRO DE DISTRIBUICAO EM RESINA TERMOPLASTICA DE EMBUTIR,COM PORTA, SEM BARRAMENTO, PARA ATE 6 CIRCUITOS MONOPOLARES, REF. CDEC-6E, CEMAR OU SIMILAR, INCLUSIVE INSTALACAO.</v>
          </cell>
          <cell r="C2485" t="str">
            <v>Un</v>
          </cell>
          <cell r="D2485">
            <v>50.724999999999994</v>
          </cell>
          <cell r="E2485">
            <v>40.58</v>
          </cell>
          <cell r="F2485" t="str">
            <v>EMLURB</v>
          </cell>
        </row>
        <row r="2486">
          <cell r="A2486" t="str">
            <v/>
          </cell>
          <cell r="D2486">
            <v>0</v>
          </cell>
        </row>
        <row r="2487">
          <cell r="A2487" t="str">
            <v>18.21.130</v>
          </cell>
          <cell r="B2487" t="str">
            <v>QUADRO DE DISTRIBUICAO EM RESINA TERMOPLASTICA DE EMBUTIR, COM PORTA, SEM BARRAMENTO, PARA ATE 12 CIRCUITOS MONOPOLARES, REF. CDEC-12E, CEMAR OU SIMILAR, INCLUSIVE INSTALACAO.</v>
          </cell>
          <cell r="C2487" t="str">
            <v>Un</v>
          </cell>
          <cell r="D2487">
            <v>54.85</v>
          </cell>
          <cell r="E2487">
            <v>43.88</v>
          </cell>
          <cell r="F2487" t="str">
            <v>EMLURB</v>
          </cell>
        </row>
        <row r="2488">
          <cell r="A2488" t="str">
            <v/>
          </cell>
          <cell r="D2488">
            <v>0</v>
          </cell>
        </row>
        <row r="2489">
          <cell r="A2489" t="str">
            <v>18.21.140</v>
          </cell>
          <cell r="B2489" t="str">
            <v>QUADRO DE DISTRIBUICAO EM RESINA TERMOPLASTICA DE EMBUTIR, COM PORTA, SEM BARRAMENTO, PARA ATE 16 CIRCUITOS MONOPOLARES, REF. CDSC-16S, CEMAR OU SIMILAR, INCLUSIVE INSTALACAO.</v>
          </cell>
          <cell r="C2489" t="str">
            <v>Un</v>
          </cell>
          <cell r="D2489">
            <v>86.024999999999991</v>
          </cell>
          <cell r="E2489">
            <v>68.819999999999993</v>
          </cell>
          <cell r="F2489" t="str">
            <v>EMLURB</v>
          </cell>
        </row>
        <row r="2490">
          <cell r="A2490" t="str">
            <v/>
          </cell>
          <cell r="D2490">
            <v>0</v>
          </cell>
        </row>
        <row r="2491">
          <cell r="A2491" t="str">
            <v>18.21.150</v>
          </cell>
          <cell r="B2491" t="str">
            <v>QUADRO DE DISTRIBUICAO METALICO DE EMBUTIR,C/ PORTA, BARRAMENTO, CHAVE GERAL E PLACA DE NEUTRO PARA ATE 12 CIRCUITOS MONOPOLARES, REF. QDETN-12, CEMAR OU SIMILAR, INCLUSIVE INSTALACAO.</v>
          </cell>
          <cell r="C2491" t="str">
            <v>Un</v>
          </cell>
          <cell r="D2491">
            <v>176.85</v>
          </cell>
          <cell r="E2491">
            <v>141.47999999999999</v>
          </cell>
          <cell r="F2491" t="str">
            <v>EMLURB</v>
          </cell>
        </row>
        <row r="2492">
          <cell r="A2492" t="str">
            <v/>
          </cell>
          <cell r="D2492">
            <v>0</v>
          </cell>
        </row>
        <row r="2493">
          <cell r="A2493" t="str">
            <v>18.21.160</v>
          </cell>
          <cell r="B2493" t="str">
            <v>QUADRO DE DISTRIBUICAO METALICO DE EMBUTIR,C/ PORTA, BARRAMENTO, CHAVE GERAL E PLACA DE NEUTRO PARA ATE 20 CIRCUITOS MONOPOLARES, REF. QDETN-20, CEMAR OU SIMILAR, INCLUSIVE INSTALACAO.</v>
          </cell>
          <cell r="C2493" t="str">
            <v>Un</v>
          </cell>
          <cell r="D2493">
            <v>231.02499999999998</v>
          </cell>
          <cell r="E2493">
            <v>184.82</v>
          </cell>
          <cell r="F2493" t="str">
            <v>EMLURB</v>
          </cell>
        </row>
        <row r="2494">
          <cell r="A2494" t="str">
            <v/>
          </cell>
          <cell r="D2494">
            <v>0</v>
          </cell>
        </row>
        <row r="2495">
          <cell r="A2495" t="str">
            <v>18.21.170</v>
          </cell>
          <cell r="B2495" t="str">
            <v>QUADRO DE DISTRIBUICAO METALICO DE EMBUTIR,C/ PORTA, BARRAMENTO, CHAVE GERAL E PLACA DE NEUTRO PARA ATE 32 CIRCUITOS MONOPOLARES, REF. QDETN-32, CEMAR OU SIMILAR, INCLUSIVE INSTALACAO.</v>
          </cell>
          <cell r="C2495" t="str">
            <v>Un</v>
          </cell>
          <cell r="D2495">
            <v>364.45</v>
          </cell>
          <cell r="E2495">
            <v>291.56</v>
          </cell>
          <cell r="F2495" t="str">
            <v>EMLURB</v>
          </cell>
        </row>
        <row r="2496">
          <cell r="A2496" t="str">
            <v/>
          </cell>
          <cell r="D2496">
            <v>0</v>
          </cell>
        </row>
        <row r="2497">
          <cell r="A2497" t="str">
            <v>18.21.195</v>
          </cell>
          <cell r="B2497" t="str">
            <v>FORNEC.E INSTAL.QUADRO DIST. GERAL EM CHAPA DE AÇO, DE SOBREPOR, BARRAM. TRIFÁSICO, BARRA DE FASE E NEUTRO DE 120MM² E BARRA DE TERRA DE 70MM², INC.PINT.ELETROST., C/ CAPAC. DE 250A/35KA, INC.CONTRA-PORTA EM CHAPA METÁLICA, PARA 08 DISJ.TRIPOL.10KA, DIMEN</v>
          </cell>
          <cell r="C2497" t="str">
            <v>Un</v>
          </cell>
          <cell r="D2497">
            <v>3550.55</v>
          </cell>
          <cell r="E2497">
            <v>2840.44</v>
          </cell>
          <cell r="F2497" t="str">
            <v>SEDUC</v>
          </cell>
        </row>
        <row r="2498">
          <cell r="A2498" t="str">
            <v/>
          </cell>
          <cell r="D2498">
            <v>0</v>
          </cell>
        </row>
        <row r="2499">
          <cell r="A2499" t="str">
            <v>18.21.197</v>
          </cell>
          <cell r="B2499" t="str">
            <v>QUADRO DE DIST.GERAL EM CHAPA DE AÇO, SOBREPOR, BARRAMENTO TRIF., BARRA DE FASES E NEUTRO DE 90MM2 E BARRA DE TERRA DE 35MM2, INCL.PINTURA ELETROSTÁTICA, C/ CAPAC.P/DISJ.TRIF.130A/10KA, INCL.CONTRA-PORTA EM CHAPA METÁLICA, PREPARADA P/10 DISJ. TRIP.10KA,C</v>
          </cell>
          <cell r="C2499" t="str">
            <v>Un</v>
          </cell>
          <cell r="D2499">
            <v>2992.0875000000001</v>
          </cell>
          <cell r="E2499">
            <v>2393.67</v>
          </cell>
          <cell r="F2499" t="str">
            <v>SEDUC</v>
          </cell>
        </row>
        <row r="2500">
          <cell r="A2500" t="str">
            <v/>
          </cell>
          <cell r="D2500">
            <v>0</v>
          </cell>
        </row>
        <row r="2501">
          <cell r="A2501" t="str">
            <v>18.21.198</v>
          </cell>
          <cell r="B2501" t="str">
            <v>FORNECIMENTO E COLOCAÇÃO DE QUADRO DE DISTRIBUIÇÃO DE TELEFONE (0,40 X 0,40 X 0,12)M, TIPO EMBUTIR, PADRÃO TELEBRÁS, COM BLOCO BLI 10 PARES.</v>
          </cell>
          <cell r="C2501" t="str">
            <v>Un</v>
          </cell>
          <cell r="D2501">
            <v>96.15</v>
          </cell>
          <cell r="E2501">
            <v>76.92</v>
          </cell>
          <cell r="F2501" t="str">
            <v>SEDUC</v>
          </cell>
        </row>
        <row r="2502">
          <cell r="A2502" t="str">
            <v/>
          </cell>
          <cell r="D2502">
            <v>0</v>
          </cell>
        </row>
        <row r="2503">
          <cell r="A2503" t="str">
            <v>18.21.199</v>
          </cell>
          <cell r="B2503" t="str">
            <v>FORNECIMENTO E COLOCAÇÃO DE QUADRO DE DISTRIBUIÇÃO DE TELEFONE (0,40 X 0,40 X 0,12)M, TIPO SOBREPOR, PADRÃO TELEBRÁS, COM BLOCO BLI 10 PARES.</v>
          </cell>
          <cell r="C2503" t="str">
            <v>Un</v>
          </cell>
          <cell r="D2503">
            <v>100.8</v>
          </cell>
          <cell r="E2503">
            <v>80.64</v>
          </cell>
          <cell r="F2503" t="str">
            <v>SEDUC</v>
          </cell>
        </row>
        <row r="2504">
          <cell r="A2504" t="str">
            <v/>
          </cell>
          <cell r="D2504">
            <v>0</v>
          </cell>
        </row>
        <row r="2505">
          <cell r="A2505" t="str">
            <v>18.21.204</v>
          </cell>
          <cell r="B2505" t="str">
            <v>FORNECIMENTO E INSTALAÇÃO DE QUADRO DE DISTRIBUIÇÃO TRIFÁSICO, DE EMBUTIR,COM BARRAMENTO (100A) PARA 16 CIRCUITOS.</v>
          </cell>
          <cell r="C2505" t="str">
            <v>Un</v>
          </cell>
          <cell r="D2505">
            <v>240.61250000000001</v>
          </cell>
          <cell r="E2505">
            <v>192.49</v>
          </cell>
          <cell r="F2505" t="str">
            <v>SEDUC</v>
          </cell>
        </row>
        <row r="2506">
          <cell r="A2506" t="str">
            <v/>
          </cell>
          <cell r="D2506">
            <v>0</v>
          </cell>
        </row>
        <row r="2507">
          <cell r="A2507" t="str">
            <v>18.21.209</v>
          </cell>
          <cell r="B2507" t="str">
            <v>FORNECIMENTO E INSTALAÇÃO DE QUADRO DE DISTRIBUIÇÃO TRIFÁSICO, DE EMBUTIR,COM BARRAMENTO (100A) PARA 40 CIRCUITOS.</v>
          </cell>
          <cell r="C2507" t="str">
            <v>Un</v>
          </cell>
          <cell r="D2507">
            <v>428.67500000000001</v>
          </cell>
          <cell r="E2507">
            <v>342.94</v>
          </cell>
          <cell r="F2507" t="str">
            <v>SEDUC</v>
          </cell>
        </row>
        <row r="2508">
          <cell r="A2508" t="str">
            <v/>
          </cell>
          <cell r="D2508">
            <v>0</v>
          </cell>
        </row>
        <row r="2509">
          <cell r="A2509" t="str">
            <v>18.21.210</v>
          </cell>
          <cell r="B2509" t="str">
            <v>FORNECIMENTO E INSTALAÇÃO DE QUADRO DE DISTRIBUIÇÃO TRIFÁSICO, METÁLICO, DE EMBUTIR,COM BARRAMENTO, CHAVE GERAL E PLACA DE NEUTRO PARA ATÉ 50 CIRCUITOS MONOPOLARES, REF. QDETG-X56S 225A DIN - CÓDIGO 90.40.25 - CEMAR OU SIMILAR. NÃO INCLUINDO OS DISJUNTORE</v>
          </cell>
          <cell r="C2509" t="str">
            <v>Un</v>
          </cell>
          <cell r="D2509">
            <v>824.41249999999991</v>
          </cell>
          <cell r="E2509">
            <v>659.53</v>
          </cell>
          <cell r="F2509" t="str">
            <v>SEDUC</v>
          </cell>
        </row>
        <row r="2510">
          <cell r="A2510" t="str">
            <v/>
          </cell>
          <cell r="D2510">
            <v>0</v>
          </cell>
        </row>
        <row r="2511">
          <cell r="A2511" t="str">
            <v>18.21.211</v>
          </cell>
          <cell r="B2511" t="str">
            <v>FORNECIMENTO E INSTALAÇÃO DE QUADRO DE DISTRIBUIÇÃO TRIFÁSICO, METÁLICO, DE EMBUTIR, COM BARRAMENTO, CHAVE GERAL E PLACA DE NEUTRO PARA ATÉ 50 CIRCUITOS MONOPOLARES, REF. QDETG-50EX 225A UL - CÓDIGO 90.40.06 - CEMAR OU SIMILAR.NÃO INCLUINDO OS DISJUNTORES</v>
          </cell>
          <cell r="C2511" t="str">
            <v>Un</v>
          </cell>
          <cell r="D2511">
            <v>1014.7750000000001</v>
          </cell>
          <cell r="E2511">
            <v>811.82</v>
          </cell>
          <cell r="F2511" t="str">
            <v>SEDUC</v>
          </cell>
        </row>
        <row r="2512">
          <cell r="A2512" t="str">
            <v/>
          </cell>
          <cell r="D2512">
            <v>0</v>
          </cell>
        </row>
        <row r="2513">
          <cell r="A2513" t="str">
            <v>18.21.212</v>
          </cell>
          <cell r="B2513" t="str">
            <v>FORNECIMENTO E INSTALAÇÃO DE QUADRO DE DISTRIBUIÇÃO UNIVERSAL TRIFÁSICO, DE EMBUTIR,COM BARRAMENTO (150A), CHAVE GERAL E PLACA DE NEUTRO PARA ATÉ 24 CIRCUITOS MONOPOLARES,REF.QDETG II-24UL - CEMAR OU SIMILAR.NÃO INCLUINDO OS DISJUNTORES E/OU OUTROS DISPOS</v>
          </cell>
          <cell r="C2513" t="str">
            <v>Un</v>
          </cell>
          <cell r="D2513">
            <v>511.61250000000001</v>
          </cell>
          <cell r="E2513">
            <v>409.29</v>
          </cell>
          <cell r="F2513" t="str">
            <v>SEDUC</v>
          </cell>
        </row>
        <row r="2514">
          <cell r="A2514" t="str">
            <v/>
          </cell>
          <cell r="D2514">
            <v>0</v>
          </cell>
        </row>
        <row r="2515">
          <cell r="A2515" t="str">
            <v>18.21.213</v>
          </cell>
          <cell r="B2515" t="str">
            <v>FORNECIMENTO E INSTALAÇÃO DE QUADRO DE DISTRIBUIÇÃO UNIVERSAL TRIFÁSICO, DE EMBUTIR,COM BARRAMENTO (150A), CHAVE GERAL E PLACA DE NEUTRO PARA ATÉ 32 CIRCUITOS MONOPOLARES,REF.QDETG II-32UL - CEMAR OU SIMILAR.NÃO INCLUINDO OS DISJUNTORES E/OU OUTROS DISPOS</v>
          </cell>
          <cell r="C2515" t="str">
            <v>Un</v>
          </cell>
          <cell r="D2515">
            <v>589.27499999999998</v>
          </cell>
          <cell r="E2515">
            <v>471.42</v>
          </cell>
          <cell r="F2515" t="str">
            <v>SEDUC</v>
          </cell>
        </row>
        <row r="2516">
          <cell r="A2516" t="str">
            <v/>
          </cell>
          <cell r="D2516">
            <v>0</v>
          </cell>
        </row>
        <row r="2517">
          <cell r="A2517" t="str">
            <v>18.21.214</v>
          </cell>
          <cell r="B2517" t="str">
            <v>FORNECIMENTO E INSTALAÇÃO DE QUADRO DE DISTRIBUIÇÃO UNIVERSAL TRIFÁSICO, DE EMBUTIR,COM BARRAMENTO (225A), CHAVE GERAL E PLACA DE NEUTRO PARA ATÉ 40 CIRCUITOS MONOPOLARES,REF.QDETG - 40EX  - FAB.CEMAR OU SIMILAR.NÃO INCLUINDO OS DISJUNTORES E/OU OUTROS DI</v>
          </cell>
          <cell r="C2517" t="str">
            <v>Un</v>
          </cell>
          <cell r="D2517">
            <v>780.47500000000002</v>
          </cell>
          <cell r="E2517">
            <v>624.38</v>
          </cell>
          <cell r="F2517" t="str">
            <v>SEDUC</v>
          </cell>
        </row>
        <row r="2518">
          <cell r="A2518" t="str">
            <v/>
          </cell>
          <cell r="D2518">
            <v>0</v>
          </cell>
        </row>
        <row r="2519">
          <cell r="A2519" t="str">
            <v>18.21.220</v>
          </cell>
          <cell r="B2519" t="str">
            <v>FORNECIMENTO E INSTALAÇÃO DE QUADRO EM CHAPA DE AÇO Nº16 BWG NAS DIMENSÕES 0,80X0,60X0,20M, COM BARRAMENTOS DE FASES,NEUTRO E TERRA DE 1"X3/16", MONTADOS SOBRE ISOLADORES DE EPOXI 25X30MM E CONTENDO EM SEU INTERIOR DISJUNTOR GERAL E 125A/10KA E SEIS DISJU</v>
          </cell>
          <cell r="C2519" t="str">
            <v>Un</v>
          </cell>
          <cell r="D2519">
            <v>3388.6875</v>
          </cell>
          <cell r="E2519">
            <v>2710.95</v>
          </cell>
          <cell r="F2519" t="str">
            <v>SEDUC</v>
          </cell>
        </row>
        <row r="2520">
          <cell r="A2520" t="str">
            <v/>
          </cell>
          <cell r="D2520">
            <v>0</v>
          </cell>
        </row>
        <row r="2521">
          <cell r="A2521" t="str">
            <v>18.21.230</v>
          </cell>
          <cell r="B2521" t="str">
            <v>FORNECIMENTO E INSTALAÇÃO DE BARRA CHATA DE COBRE 3/8"X1/16" EM BARRAMENTO DE QUADRO ELÉTRICO</v>
          </cell>
          <cell r="C2521" t="str">
            <v>m</v>
          </cell>
          <cell r="D2521">
            <v>41.275000000000006</v>
          </cell>
          <cell r="E2521">
            <v>33.020000000000003</v>
          </cell>
          <cell r="F2521" t="str">
            <v>SEDUC</v>
          </cell>
        </row>
        <row r="2522">
          <cell r="A2522" t="str">
            <v/>
          </cell>
          <cell r="D2522">
            <v>0</v>
          </cell>
        </row>
        <row r="2523">
          <cell r="A2523" t="str">
            <v>18.22.010</v>
          </cell>
          <cell r="B2523" t="str">
            <v>PONTO DE LUZ EM TETO OU PAREDE, INCLUINDO CAIXA 4 X 4 POL. TIGREFLEX OU SIMILAR, TUBULACAO PVC RIGIDO E FIACAO, ATE O QUADRO DE DISTRIBUICAO.</v>
          </cell>
          <cell r="C2523" t="str">
            <v>Pt</v>
          </cell>
          <cell r="D2523">
            <v>60.887500000000003</v>
          </cell>
          <cell r="E2523">
            <v>48.71</v>
          </cell>
          <cell r="F2523" t="str">
            <v>EMLURB</v>
          </cell>
        </row>
        <row r="2524">
          <cell r="A2524" t="str">
            <v/>
          </cell>
          <cell r="D2524">
            <v>0</v>
          </cell>
        </row>
        <row r="2525">
          <cell r="A2525" t="str">
            <v>18.22.015</v>
          </cell>
          <cell r="B2525" t="str">
            <v>PONTO DE LUZ EM TETO OU PAREDE, INCLUINDO CAIXA 4" X 4" TIGREFLE OU SIMILAR E FIAÇÃO, ATÉ O QUADRO DE DISTRIBUIÇÃO ( SEM ELETRODUTO).</v>
          </cell>
          <cell r="C2525" t="str">
            <v>Pt</v>
          </cell>
          <cell r="D2525">
            <v>53.112500000000004</v>
          </cell>
          <cell r="E2525">
            <v>42.49</v>
          </cell>
          <cell r="F2525" t="str">
            <v>SEDUC</v>
          </cell>
        </row>
        <row r="2526">
          <cell r="A2526" t="str">
            <v/>
          </cell>
          <cell r="D2526">
            <v>0</v>
          </cell>
        </row>
        <row r="2527">
          <cell r="A2527" t="str">
            <v>18.22.020</v>
          </cell>
          <cell r="B2527" t="str">
            <v>PONTO DE INTERRUPTOR DE UMA SECCAO, PIAL OU SIMILAR,INCLUSIVE TUBULACAO PVC RIGIDO, FIACAO, CX. 4 X 2 POL. TIGREFLEX OU SIMILAR PLACA E DEMAIS ACESSORIOS, ATE O PONTO DE LUZ.</v>
          </cell>
          <cell r="C2527" t="str">
            <v>Pt</v>
          </cell>
          <cell r="D2527">
            <v>50.650000000000006</v>
          </cell>
          <cell r="E2527">
            <v>40.520000000000003</v>
          </cell>
          <cell r="F2527" t="str">
            <v>EMLURB</v>
          </cell>
        </row>
        <row r="2528">
          <cell r="A2528" t="str">
            <v/>
          </cell>
          <cell r="D2528">
            <v>0</v>
          </cell>
        </row>
        <row r="2529">
          <cell r="A2529" t="str">
            <v>18.22.030</v>
          </cell>
          <cell r="B2529" t="str">
            <v>PONTO DE INTERRUPTOR DE 2 SECCOES, PIAL OU SIMILAR, INCLUSIVE TUBULACAO PVC RIGIDO, FIACAO CAIXA 4 X 2 POL. TIGREFLEX OU SIMILAR, PLACA E DEMAIS ACESSORIOS, ATE O PONTO DE LUZ.</v>
          </cell>
          <cell r="C2529" t="str">
            <v>Pt</v>
          </cell>
          <cell r="D2529">
            <v>79.3125</v>
          </cell>
          <cell r="E2529">
            <v>63.45</v>
          </cell>
          <cell r="F2529" t="str">
            <v>EMLURB</v>
          </cell>
        </row>
        <row r="2530">
          <cell r="A2530" t="str">
            <v/>
          </cell>
          <cell r="D2530">
            <v>0</v>
          </cell>
        </row>
        <row r="2531">
          <cell r="A2531" t="str">
            <v>18.22.040</v>
          </cell>
          <cell r="B2531" t="str">
            <v>PONTO DE INTERRUPTOR DE 3 SECCOES, PIAL OU SIMILAR, INCLUSIVE TUBULACAO PVC RIGIDO, FIACAO CAIXA 4 X 2 POL. TIGREFLEX OU SIMILAR, PLACA E DEMAIS ACESSORIOS, ATE O PONTO DE LUZ.</v>
          </cell>
          <cell r="C2531" t="str">
            <v>Pt</v>
          </cell>
          <cell r="D2531">
            <v>98.737499999999997</v>
          </cell>
          <cell r="E2531">
            <v>78.989999999999995</v>
          </cell>
          <cell r="F2531" t="str">
            <v>EMLURB</v>
          </cell>
        </row>
        <row r="2532">
          <cell r="A2532" t="str">
            <v/>
          </cell>
          <cell r="D2532">
            <v>0</v>
          </cell>
        </row>
        <row r="2533">
          <cell r="A2533" t="str">
            <v>18.22.050</v>
          </cell>
          <cell r="B2533" t="str">
            <v>PONTO DE INTERRUPTOR THREE-WAY, PIAL OU SIMILAR, INCLUSIVE TUBULACAO PVC RIGIDO, FIACAO, CAIXA 4 X 2 POL. TIGREFLEX OU SIMILAR, PLACA E DEMAIS ACESSORIOS, ATE O PONTO DE LUZ.</v>
          </cell>
          <cell r="C2533" t="str">
            <v>Pt</v>
          </cell>
          <cell r="D2533">
            <v>157.21250000000001</v>
          </cell>
          <cell r="E2533">
            <v>125.77</v>
          </cell>
          <cell r="F2533" t="str">
            <v>EMLURB</v>
          </cell>
        </row>
        <row r="2534">
          <cell r="A2534" t="str">
            <v/>
          </cell>
          <cell r="D2534">
            <v>0</v>
          </cell>
        </row>
        <row r="2535">
          <cell r="A2535" t="str">
            <v>18.22.060</v>
          </cell>
          <cell r="B2535" t="str">
            <v>PONTO DE TOMADA UNIV.(2P+1 T) PIAL OU SIMILAR INCLUSIVE TUBULACAO PVC RIGIDO, FIACAO, CAIXA 4 X 2 POL. TIGREFLEX OU SIMILAR, PLACA E DEMAIS ACESSORIOS, ATE O PONTO DE LUZ OU QUADRO DE DISTRIBUICAO.</v>
          </cell>
          <cell r="C2535" t="str">
            <v>Pt</v>
          </cell>
          <cell r="D2535">
            <v>93.287499999999994</v>
          </cell>
          <cell r="E2535">
            <v>74.63</v>
          </cell>
          <cell r="F2535" t="str">
            <v>EMLURB</v>
          </cell>
        </row>
        <row r="2536">
          <cell r="A2536" t="str">
            <v/>
          </cell>
          <cell r="D2536">
            <v>0</v>
          </cell>
        </row>
        <row r="2537">
          <cell r="A2537" t="str">
            <v>18.22.070</v>
          </cell>
          <cell r="B2537" t="str">
            <v>PONTO DE TOMADA UNIVERSAL (2P+1 T),PIAL OU SIMILAR P/ 2000 W INCLUSIVE TUBULACAO PVC RIGIDO, FIACAO, CAIXA 4 X 2 POL.TIGREFLEX OU SIMILAR, PLACA E DEMAIS ACESSORIOS ATE O QUADRO DE DISTRIBUICAO.</v>
          </cell>
          <cell r="C2537" t="str">
            <v>Pt</v>
          </cell>
          <cell r="D2537">
            <v>148.625</v>
          </cell>
          <cell r="E2537">
            <v>118.9</v>
          </cell>
          <cell r="F2537" t="str">
            <v>EMLURB</v>
          </cell>
        </row>
        <row r="2538">
          <cell r="A2538" t="str">
            <v/>
          </cell>
          <cell r="D2538">
            <v>0</v>
          </cell>
        </row>
        <row r="2539">
          <cell r="A2539" t="str">
            <v>18.22.080</v>
          </cell>
          <cell r="B2539" t="str">
            <v>PONTO DE TOMADA P/AR CONDICIONADO C/CONJ. TIPO ARSTOP OU SIMILAR,EM CAIXA TIGREFLEX OU SIMILAR 4 X 4 POL.,C/PLACA, TOMADA TRIP. P/PINO CHATO E DISJ. TERMOMAG. DE 25A, INCLUSIVE TUBULACAO PVC RIGIDO, FIACAO, ATERRAMENTO E DEMAIS ACESS. ATE O QUADRO DE DIST</v>
          </cell>
          <cell r="C2539" t="str">
            <v>Pt</v>
          </cell>
          <cell r="D2539">
            <v>183.0625</v>
          </cell>
          <cell r="E2539">
            <v>146.44999999999999</v>
          </cell>
          <cell r="F2539" t="str">
            <v>EMLURB</v>
          </cell>
        </row>
        <row r="2540">
          <cell r="A2540" t="str">
            <v/>
          </cell>
          <cell r="D2540">
            <v>0</v>
          </cell>
        </row>
        <row r="2541">
          <cell r="A2541" t="str">
            <v>18.22.090</v>
          </cell>
          <cell r="B2541" t="str">
            <v>PONTO DE TOMADA PARA TELEFONE, PIAL OU SIMILAR, EM CAIXA TIGREFLEX OU SIMILAR DE 4 X 2 POL., INCLUSIVE PLACA, TUBULACAO EM PVC RIGIDO, FIACAO, CAIXAS DE PASSAGEM E DEMAIS ACESSORIOS, ATE A CAIXA DE DISTRIBUICAO DO PAVIMENTO.</v>
          </cell>
          <cell r="C2541" t="str">
            <v>Pt</v>
          </cell>
          <cell r="D2541">
            <v>88.125</v>
          </cell>
          <cell r="E2541">
            <v>70.5</v>
          </cell>
          <cell r="F2541" t="str">
            <v>EMLURB</v>
          </cell>
        </row>
        <row r="2542">
          <cell r="A2542" t="str">
            <v/>
          </cell>
          <cell r="D2542">
            <v>0</v>
          </cell>
        </row>
        <row r="2543">
          <cell r="A2543" t="str">
            <v>18.22.100</v>
          </cell>
          <cell r="B2543" t="str">
            <v>PONTO DE CAMPAINHA, INCLUSIVE CAIXA, CIGARRA, BOTAO, ESPELHO, TUBULACAO PVC RIGIDO, FIACAO E DEMAIS ACESSORIOS, ATE QUADRO DE DISTRIBUICAO.</v>
          </cell>
          <cell r="C2543" t="str">
            <v>Pt</v>
          </cell>
          <cell r="D2543">
            <v>139.82499999999999</v>
          </cell>
          <cell r="E2543">
            <v>111.86</v>
          </cell>
          <cell r="F2543" t="str">
            <v>EMLURB</v>
          </cell>
        </row>
        <row r="2544">
          <cell r="A2544" t="str">
            <v/>
          </cell>
          <cell r="D2544">
            <v>0</v>
          </cell>
        </row>
        <row r="2545">
          <cell r="A2545" t="str">
            <v>18.22.111</v>
          </cell>
          <cell r="B2545" t="str">
            <v>PONTO DE INTERRUPTOR DE UMA SEÇÃO COM TOMADA UNIVERSAL 2P, PIAL OU SIMILAR, INCLUSIVE TUBULAÇÃO DE PVC RÍGIDO, FIAÇÃO, CAIXA 4X2", TIGREFLEX OU SIMILAR, PLACA E DEMAIS ACESSÓRIOS, ATÉ O PONTO DE LUZ OU QUADRO DE DISTRIBUIÇÃO.</v>
          </cell>
          <cell r="C2545" t="str">
            <v>Pt</v>
          </cell>
          <cell r="D2545">
            <v>62.8125</v>
          </cell>
          <cell r="E2545">
            <v>50.25</v>
          </cell>
          <cell r="F2545" t="str">
            <v>SEDUC</v>
          </cell>
        </row>
        <row r="2546">
          <cell r="A2546" t="str">
            <v/>
          </cell>
          <cell r="D2546">
            <v>0</v>
          </cell>
        </row>
        <row r="2547">
          <cell r="A2547" t="str">
            <v>18.23.020</v>
          </cell>
          <cell r="B2547" t="str">
            <v>PONTO DE INTERRUPTOR C/  1 SEÇÃO SIMPLES, INSTALAÇÃO APARENTE EM CONDULETES "X" METÁLICOS, INCLUSIVE ELETRODUTOS DE PVC RÍGIDO ROSCÁVEL 3/4" C/ 3,00M, LUVAS E CURVAS LONGAS EM PVC, ABRAÇADEIRAS TIPO "D", BUCHAS E ARRUELAS DE ALUMÍNIO E FIO DE COBRE, TEMPE</v>
          </cell>
          <cell r="C2547" t="str">
            <v>Pt</v>
          </cell>
          <cell r="D2547">
            <v>89.537499999999994</v>
          </cell>
          <cell r="E2547">
            <v>71.63</v>
          </cell>
          <cell r="F2547" t="str">
            <v>SEDUC</v>
          </cell>
        </row>
        <row r="2548">
          <cell r="A2548" t="str">
            <v/>
          </cell>
          <cell r="D2548">
            <v>0</v>
          </cell>
        </row>
        <row r="2549">
          <cell r="A2549" t="str">
            <v>18.23.021</v>
          </cell>
          <cell r="B2549" t="str">
            <v xml:space="preserve">PONTO DE INTERRUPTOR COM 2 SEÇÕES SIMPLES,INSTALAÇÃO APARENTE EM CONDULETES METÁLICOS, INCLUSIVE ELETRODUTOS DE PVC RÍGIDO ROSCÁVEL 3/4" COM 6,00M, LUVAS E CURVAS LONGAS EM PVC, ABRAÇADEIRAS TIPO "D", BUCHAS E ARRUELAS DE ALUMÍNIO E FIO DE COBRE, TEMPERA </v>
          </cell>
          <cell r="C2549" t="str">
            <v>Pt</v>
          </cell>
          <cell r="D2549">
            <v>125.78749999999999</v>
          </cell>
          <cell r="E2549">
            <v>100.63</v>
          </cell>
          <cell r="F2549" t="str">
            <v>SEDUC</v>
          </cell>
        </row>
        <row r="2550">
          <cell r="A2550" t="str">
            <v/>
          </cell>
          <cell r="D2550">
            <v>0</v>
          </cell>
        </row>
        <row r="2551">
          <cell r="A2551" t="str">
            <v>18.23.022</v>
          </cell>
          <cell r="B2551" t="str">
            <v>PONTO DE INTERRUPTOR C/ 1 SEÇÃO SIMPLES C/ TOMADA 2P 10A/250V,INST. APARENTE EM CONDULETES METÁLICOS, INCL. ELETRODUTOS PVC RÍGIDO ROSCÁVEL 3/4" C/ 6,00M, LUVAS E CURVAS LONGAS EM PVC, ABRAÇADEIRAS TIPO "D", BUCHAS E ARRUELAS DE ALUMÍNIO E FIO DE COBRE,TE</v>
          </cell>
          <cell r="C2551" t="str">
            <v>Pt</v>
          </cell>
          <cell r="D2551">
            <v>133.9</v>
          </cell>
          <cell r="E2551">
            <v>107.12</v>
          </cell>
          <cell r="F2551" t="str">
            <v>SEDUC</v>
          </cell>
        </row>
        <row r="2552">
          <cell r="A2552" t="str">
            <v/>
          </cell>
          <cell r="D2552">
            <v>0</v>
          </cell>
        </row>
        <row r="2553">
          <cell r="A2553" t="str">
            <v>18.23.023</v>
          </cell>
          <cell r="B2553" t="str">
            <v>PONTO DE INTERRUPTOR C/2 SEÇÕES SIMPLES C/TOMADA 2P 10A/250V INSTAL. APARENTE, EM CONDULETES METÁLICOS, INCL.ELETRODUTO DE PVC RÍGIDO ROSCÁVEL 3/4" C/6,00M,LUVAS E CURVAS LONGAS EM PVC,ABRAÇADEIRAS TIPO "D",BUCHAS E ARRUELAS DE ALUMÍNIO E FIO DE COBRE, TE</v>
          </cell>
          <cell r="C2553" t="str">
            <v>Pt</v>
          </cell>
          <cell r="D2553">
            <v>153.42499999999998</v>
          </cell>
          <cell r="E2553">
            <v>122.74</v>
          </cell>
          <cell r="F2553" t="str">
            <v>SEDUC</v>
          </cell>
        </row>
        <row r="2554">
          <cell r="A2554" t="str">
            <v/>
          </cell>
          <cell r="D2554">
            <v>0</v>
          </cell>
        </row>
        <row r="2555">
          <cell r="A2555" t="str">
            <v>18.23.024</v>
          </cell>
          <cell r="B2555" t="str">
            <v>PONTO DE INTERRUPTOR C/3 SEÇÕES SIMPLES EM CONDULETES METÁLICOS, INCLUSIVE ELETRODUTOS DE PVC RÍGIDO ROSCÁVEL 3/4" COM 6,00M, LUVAS E CURVAS LONGAS EM PVC, ABRAÇADEIRAS TIPO "D", BUCHAS E ARRUELAS DE ALUMÍNIO, E FIO COBRE, TEMPERA MOLE, CLASSE 1, ISOLAMEN</v>
          </cell>
          <cell r="C2555" t="str">
            <v>Pt</v>
          </cell>
          <cell r="D2555">
            <v>137.78749999999999</v>
          </cell>
          <cell r="E2555">
            <v>110.23</v>
          </cell>
          <cell r="F2555" t="str">
            <v>SEDUC</v>
          </cell>
        </row>
        <row r="2556">
          <cell r="A2556" t="str">
            <v/>
          </cell>
          <cell r="D2556">
            <v>0</v>
          </cell>
        </row>
        <row r="2557">
          <cell r="A2557" t="str">
            <v>18.23.030</v>
          </cell>
          <cell r="B2557" t="str">
            <v xml:space="preserve">PONTO DE TOMADA UNIVERSAL 2P 10A/250V,INSTALAÇÃO APARENTE, EM CONDULETES METÁLICOS, INCLUSIVE ELETRODUTO DE PVC RÍGIDO ROSCÁVEL 3/4", LUVAS E CURVAS LONGAS EM PVC, ABRAÇADEIRAS TIPO "D" BUCHAS E ARRUELAS DE ALUMÍNIO, FIO DE COBRE, TEMPERA MOLE, CLASSE 1, </v>
          </cell>
          <cell r="C2557" t="str">
            <v>Pt</v>
          </cell>
          <cell r="D2557">
            <v>102.5625</v>
          </cell>
          <cell r="E2557">
            <v>82.05</v>
          </cell>
          <cell r="F2557" t="str">
            <v>SEDUC</v>
          </cell>
        </row>
        <row r="2558">
          <cell r="A2558" t="str">
            <v/>
          </cell>
          <cell r="D2558">
            <v>0</v>
          </cell>
        </row>
        <row r="2559">
          <cell r="A2559" t="str">
            <v>18.23.031</v>
          </cell>
          <cell r="B2559" t="str">
            <v>PONTO DE TOMADA 2P+T 10A/250V,INSTALAÇÃO APARENTE EM CONDULETES METÁLICOS, INCL. ELETRODUTO DE PVC RÍG.ROSCÁVEL 3/4" C/9,00M, LUVAS E CURVAS LONGAS EM PVC, ABRAÇADEIRAS TIPO "D" BUCHAS E ARRUELAS DE ALUMÍNIO E FIO COBRE, TEMPERA MOLE,CLASSE 1, ISOL.EM PVC</v>
          </cell>
          <cell r="C2559" t="str">
            <v>Pt</v>
          </cell>
          <cell r="D2559">
            <v>157.97499999999999</v>
          </cell>
          <cell r="E2559">
            <v>126.38</v>
          </cell>
          <cell r="F2559" t="str">
            <v>SEDUC</v>
          </cell>
        </row>
        <row r="2560">
          <cell r="A2560" t="str">
            <v/>
          </cell>
          <cell r="D2560">
            <v>0</v>
          </cell>
        </row>
        <row r="2561">
          <cell r="A2561" t="str">
            <v>18.23.032</v>
          </cell>
          <cell r="B2561" t="str">
            <v>PONTO DE TOMADA DE COMPUTADOR 2P+T 15A/250V, INST. APARENTE, EM CONDULETES METÁL., INCL. ELET.DE PVC RIG.ROSCÁVEL 3/4" C/9,00M, LUVAS E CURVAS LONGAS EM PVC, ABRAÇADEIRAS TIPO "D", BUCHAS E ARRUELAS DE ALUMÍNIO, FIO DE COBRE, TEMPERA MOLE, CLASSE 1, ISOL.</v>
          </cell>
          <cell r="C2561" t="str">
            <v>Pt</v>
          </cell>
          <cell r="D2561">
            <v>155.41249999999999</v>
          </cell>
          <cell r="E2561">
            <v>124.33</v>
          </cell>
          <cell r="F2561" t="str">
            <v>SEDUC</v>
          </cell>
        </row>
        <row r="2562">
          <cell r="A2562" t="str">
            <v/>
          </cell>
          <cell r="D2562">
            <v>0</v>
          </cell>
        </row>
        <row r="2563">
          <cell r="A2563" t="str">
            <v>18.23.040</v>
          </cell>
          <cell r="B2563" t="str">
            <v>PONTO DE TELEFONE,INSTALAÇÃO APARENTE, EM CONDULETES METÁLICOS, INCLUSIVE ELETRODUTOS DE PVC RÍGIDO ROSCÁVEL 3/4" COM 6,00M, LUVAS E CURVAS LONGAS EM PVC, ABRAÇADEIRAS TIPO "D" E CABO CCI-1.</v>
          </cell>
          <cell r="C2563" t="str">
            <v>Pt</v>
          </cell>
          <cell r="D2563">
            <v>90.512499999999989</v>
          </cell>
          <cell r="E2563">
            <v>72.41</v>
          </cell>
          <cell r="F2563" t="str">
            <v>SEDUC</v>
          </cell>
        </row>
        <row r="2564">
          <cell r="A2564" t="str">
            <v/>
          </cell>
          <cell r="D2564">
            <v>0</v>
          </cell>
        </row>
        <row r="2565">
          <cell r="A2565" t="str">
            <v>18.23.050</v>
          </cell>
          <cell r="B2565" t="str">
            <v>PONTO DE TOMADA DE AR CONDICIONADO ATÉ 2.400W, INSTAL. APARENTE, EM CONDULETES METAL.INCL. ELETRODUTOS DE PVC RÍG. ROSCÁVEL 3/4" COM 6,00M, LUVAS E CURVAS LONGAS EM PVC, ABRAÇADEIRAS TIPO "D", CONJ. ARSTOP 25A E FIO DE COBRE AF 0,6/1KV DE 4,00MM² (SEM HAS</v>
          </cell>
          <cell r="C2565" t="str">
            <v>Pt</v>
          </cell>
          <cell r="D2565">
            <v>190.51249999999999</v>
          </cell>
          <cell r="E2565">
            <v>152.41</v>
          </cell>
          <cell r="F2565" t="str">
            <v>SEDUC</v>
          </cell>
        </row>
        <row r="2566">
          <cell r="A2566" t="str">
            <v/>
          </cell>
          <cell r="D2566">
            <v>0</v>
          </cell>
        </row>
        <row r="2567">
          <cell r="A2567" t="str">
            <v>18.23.051</v>
          </cell>
          <cell r="B2567" t="str">
            <v>PONTO DE TOMADA DE AR CONDICIONADO ATÉ 2.400w, INST. APARENTE EM CONDULETES METAL.INCL.ELETRODUTOS DE PVC RÍG. ROSCÁVEL 3/4" COM 6,00M,LUVAS E CURVAS EM PVC, ABRAÇADEIRAS TIPO "D" FIO COBRE AF0,6/1KV DE 4,00MM² ( SEM HASTE DE ATERRAMENTO E CONJUNTO ARSTOP</v>
          </cell>
          <cell r="C2567" t="str">
            <v>Pt</v>
          </cell>
          <cell r="D2567">
            <v>158.6</v>
          </cell>
          <cell r="E2567">
            <v>126.88</v>
          </cell>
          <cell r="F2567" t="str">
            <v>SEDUC</v>
          </cell>
        </row>
        <row r="2568">
          <cell r="A2568" t="str">
            <v/>
          </cell>
          <cell r="D2568">
            <v>0</v>
          </cell>
        </row>
        <row r="2569">
          <cell r="A2569" t="str">
            <v>18.23.060</v>
          </cell>
          <cell r="B2569" t="str">
            <v>PONTO DE LÓGICA SECO, EM CONDULETES METÁLICOS, INCLUSIVE ELETRODUTOS DE PVC RÍGIDO ROSCÁVEL 3/4" COM 9,00M, LUVAS E CURVAS EM PVC, ABRAÇADEIRAS TIPO "D", BUCHAS E ARRUELAS DE ALUMÍNIO (INSTALAÇÃO APARENTE)</v>
          </cell>
          <cell r="C2569" t="str">
            <v>Pt</v>
          </cell>
          <cell r="D2569">
            <v>88.85</v>
          </cell>
          <cell r="E2569">
            <v>71.08</v>
          </cell>
          <cell r="F2569" t="str">
            <v>SEDUC</v>
          </cell>
        </row>
        <row r="2570">
          <cell r="A2570" t="str">
            <v/>
          </cell>
          <cell r="D2570">
            <v>0</v>
          </cell>
        </row>
        <row r="2571">
          <cell r="A2571" t="str">
            <v>18.23.070</v>
          </cell>
          <cell r="B2571" t="str">
            <v>DESLOCAMENTO DE PONTO DE INTERRUPTOR OU TOMADA APARENTE. CONSIDERADA A RETIRADA E REINSTALAÇÃO COM APROVEITAMENTO DO MATERIAL: ELETRODUTO DE PVC RÍGIDO, LUVAS E CURVAS LONGAS DE PVC,ABARÇADEIRA TIPO "D", BUCHAS E ARRUELAS DE ALUMÍNIO, CONDULETE METÁLICO E</v>
          </cell>
          <cell r="C2571" t="str">
            <v>Un</v>
          </cell>
          <cell r="D2571">
            <v>66.900000000000006</v>
          </cell>
          <cell r="E2571">
            <v>53.52</v>
          </cell>
          <cell r="F2571" t="str">
            <v>SEDUC</v>
          </cell>
        </row>
        <row r="2572">
          <cell r="A2572" t="str">
            <v/>
          </cell>
          <cell r="D2572">
            <v>0</v>
          </cell>
        </row>
        <row r="2573">
          <cell r="A2573" t="str">
            <v>18.23.080</v>
          </cell>
          <cell r="B2573" t="str">
            <v>PONTO DE INTERRUPTOR DE DUAS SEÇÕES COM TOMADA UNIVERSAL (2P), LINHA PRATIS PIAL OU SIMILAR, INCLUSIVE TUBULAÇÃO EM ELETRODUTO DE PVC RÍGIDO ROSCÁVEL 3/4" , FIO COBRE, TEMPERA MOLE, CLASSE 1, ISOLAMENTO EM PVC DE 2,5MM2, CAIXA 4"X2"  FAB.TIGREFLEX OU SIMI</v>
          </cell>
          <cell r="C2573" t="str">
            <v>Pt</v>
          </cell>
          <cell r="D2573">
            <v>86.237499999999997</v>
          </cell>
          <cell r="E2573">
            <v>68.989999999999995</v>
          </cell>
          <cell r="F2573" t="str">
            <v>SEDUC</v>
          </cell>
        </row>
        <row r="2574">
          <cell r="A2574" t="str">
            <v/>
          </cell>
          <cell r="D2574">
            <v>0</v>
          </cell>
        </row>
        <row r="2575">
          <cell r="A2575" t="str">
            <v>18.24.010</v>
          </cell>
          <cell r="B2575" t="str">
            <v>CAIXA DE PASSAGEM SUBTERRANEA COM DIMENSOES INTERNAS 0,40 X 0,40 M, ALTURA 0,60 M, SOBRE CAMADA DE BRITA COM 0.10 M DE ESPESSURA, PAREDES EM ALVENARIA E LAJE DE TAMPA EM CONCRETO ARMADO, INCLUSIVE ESCAVACAO, REMOCAO E REATERRO.</v>
          </cell>
          <cell r="C2575" t="str">
            <v>Un</v>
          </cell>
          <cell r="D2575">
            <v>65.375</v>
          </cell>
          <cell r="E2575">
            <v>52.3</v>
          </cell>
          <cell r="F2575" t="str">
            <v>EMLURB</v>
          </cell>
        </row>
        <row r="2576">
          <cell r="A2576" t="str">
            <v/>
          </cell>
          <cell r="D2576">
            <v>0</v>
          </cell>
        </row>
        <row r="2577">
          <cell r="A2577" t="str">
            <v>18.24.020</v>
          </cell>
          <cell r="B2577" t="str">
            <v>CAIXA DE PASSAGEM SUBTERRANEA PARA ENTRADA DE REDE TELEFONICA,TIPO R1 (ATE 35 PONTOS), COM DIMENSOES INTERNAS 0,60 X 0,35 M, ALTURA 0,50 M,PAREDES EM ALVENARIA, LAJE DE TAMPA E FUNDO EM CONCRETO,INCLUSIVE ESCAVACAO, REMOCAO E REATERRO.</v>
          </cell>
          <cell r="C2577" t="str">
            <v>Un</v>
          </cell>
          <cell r="D2577">
            <v>72.512500000000003</v>
          </cell>
          <cell r="E2577">
            <v>58.01</v>
          </cell>
          <cell r="F2577" t="str">
            <v>EMLURB</v>
          </cell>
        </row>
        <row r="2578">
          <cell r="A2578" t="str">
            <v/>
          </cell>
          <cell r="D2578">
            <v>0</v>
          </cell>
        </row>
        <row r="2579">
          <cell r="A2579" t="str">
            <v>18.24.040</v>
          </cell>
          <cell r="B2579" t="str">
            <v>FORNECIMENTO E EXECUÇÃO CAIXA DE PASSAGEM ELÉTRICA, DIMEN. INTERNAS:80X80X100CM,EM ALVEN.1/2 VEZ REVESTIDA INTERNA E EXTERNAMENTE C/CHAPISCO 1:3(C:A) E MASSA ÚNICA 1:4:4 (CIMENTO,SAIBRO E AREIA), C/FUNDO FALSO EM BRITA ESP:10CM E TAMPA DE CONC.ARMADO FCK:</v>
          </cell>
          <cell r="C2579" t="str">
            <v>Un</v>
          </cell>
          <cell r="D2579">
            <v>458.63750000000005</v>
          </cell>
          <cell r="E2579">
            <v>366.91</v>
          </cell>
          <cell r="F2579" t="str">
            <v>SEDUC</v>
          </cell>
        </row>
        <row r="2580">
          <cell r="A2580" t="str">
            <v/>
          </cell>
          <cell r="D2580">
            <v>0</v>
          </cell>
        </row>
        <row r="2581">
          <cell r="A2581" t="str">
            <v>18.24.049</v>
          </cell>
          <cell r="B2581" t="str">
            <v>FORNECIMENTO E EXECUÇÃO DE CAIXA DE PASSAGEM ELÉTRICA, DIMENSÕES INTERNAS  30 X 30 X 60CM, EM ALVENARIA, REVESTIDA, COM FUNDO FALSO EM BRITA E TAMPA DE CONCRETO ARMADO COM REFORÇO DE CANTONEIRA EM FERRO DE 3/4"X1/8" NAS BORDAS.INCLUSIVE ESCAVAÇÃO, REATERR</v>
          </cell>
          <cell r="C2581" t="str">
            <v>Un</v>
          </cell>
          <cell r="D2581">
            <v>205.07499999999999</v>
          </cell>
          <cell r="E2581">
            <v>164.06</v>
          </cell>
          <cell r="F2581" t="str">
            <v>SEDUC</v>
          </cell>
        </row>
        <row r="2582">
          <cell r="A2582" t="str">
            <v/>
          </cell>
          <cell r="D2582">
            <v>0</v>
          </cell>
        </row>
        <row r="2583">
          <cell r="A2583" t="str">
            <v>18.24.050</v>
          </cell>
          <cell r="B2583" t="str">
            <v>FORNECIMENTO E EXECUÇÃO DE CAIXA DE PASSAGEM ELÉTRICA, DIMENSÕES INTERNAS  40 X 40 X 60CM, EM ALVENARIA, REVESTIDA, COM FUNDO FALSO EM BRITA E TAMPA DE CONCRETO ARMADO COM REFORÇO DE CANTONEIRA EM FERRO DE 3/4"X1/8" NAS BORDAS.INCLUSIVE ESCAVAÇÃO, REATERR</v>
          </cell>
          <cell r="C2583" t="str">
            <v>Un</v>
          </cell>
          <cell r="D2583">
            <v>219.8</v>
          </cell>
          <cell r="E2583">
            <v>175.84</v>
          </cell>
          <cell r="F2583" t="str">
            <v>SEDUC</v>
          </cell>
        </row>
        <row r="2584">
          <cell r="A2584" t="str">
            <v/>
          </cell>
          <cell r="D2584">
            <v>0</v>
          </cell>
        </row>
        <row r="2585">
          <cell r="A2585" t="str">
            <v>18.24.060</v>
          </cell>
          <cell r="B2585" t="str">
            <v>FORNEC. E EXECUÇÃO CAIXA PASSAGEM ELÉT. DIMEN.INTER. :50X50X60CM,EM ALVEN.1/2 VEZ REVEST.INTERNA E EXTERN. C/CHAPISCO 1:3(C:A) E MASSA ÚNICA 1:4:4 (CIMENTO,SAIBRO E AREIA), C/FUNDO EM BRITA ESP:10CM E TAMPA CONC.ARM.FCK:20MPA.C/CANTON.DE FERRO "L" DE 3/4"</v>
          </cell>
          <cell r="C2585" t="str">
            <v>Un</v>
          </cell>
          <cell r="D2585">
            <v>261.64999999999998</v>
          </cell>
          <cell r="E2585">
            <v>209.32</v>
          </cell>
          <cell r="F2585" t="str">
            <v>SEDUC</v>
          </cell>
        </row>
        <row r="2586">
          <cell r="A2586" t="str">
            <v/>
          </cell>
          <cell r="D2586">
            <v>0</v>
          </cell>
        </row>
        <row r="2587">
          <cell r="A2587" t="str">
            <v>18.24.070</v>
          </cell>
          <cell r="B2587" t="str">
            <v>FORNECIMENTO E EXECUÇÃO CAIXA DE PASSAGEM ELÉTRICA, DIMEN. INTERNAS:100X100X100CM,EM ALVEN.1/2 VEZ REVESTIDA INTERNA E EXTERNAMENTE C/CHAPISCO 1:3(C:A) E MASSA ÚNICA 1:4:4 (CIMENTO,SAIBRO E AREIA), C/FUNDO FALSO EMBRITA ESP:10CM E TAMPA CONC.ARMADO FCK:20</v>
          </cell>
          <cell r="C2587" t="str">
            <v>Un</v>
          </cell>
          <cell r="D2587">
            <v>570.33749999999998</v>
          </cell>
          <cell r="E2587">
            <v>456.27</v>
          </cell>
          <cell r="F2587" t="str">
            <v>SEDUC</v>
          </cell>
        </row>
        <row r="2588">
          <cell r="A2588" t="str">
            <v/>
          </cell>
          <cell r="D2588">
            <v>0</v>
          </cell>
        </row>
        <row r="2589">
          <cell r="A2589" t="str">
            <v>18.24.080</v>
          </cell>
          <cell r="B2589" t="str">
            <v>CAIXA DE PASSAGEM EM CHAPA DE AÇO COM TAMPA PARAFUSADA, DIMENSÕES 150 X 150 X 80MM</v>
          </cell>
          <cell r="C2589" t="str">
            <v>Un</v>
          </cell>
          <cell r="D2589">
            <v>24.987499999999997</v>
          </cell>
          <cell r="E2589">
            <v>19.989999999999998</v>
          </cell>
          <cell r="F2589" t="str">
            <v>SEDUC</v>
          </cell>
        </row>
        <row r="2590">
          <cell r="A2590" t="str">
            <v/>
          </cell>
          <cell r="D2590">
            <v>0</v>
          </cell>
        </row>
        <row r="2591">
          <cell r="A2591" t="str">
            <v>18.24.090</v>
          </cell>
          <cell r="B2591" t="str">
            <v>CAIXA DE PASSAGEM EM CHAPA DE AÇO COM TAMPA PARAFUSADA, DIMENSÕES 500 X 500 X 150MM.</v>
          </cell>
          <cell r="C2591" t="str">
            <v>Un</v>
          </cell>
          <cell r="D2591">
            <v>139.73750000000001</v>
          </cell>
          <cell r="E2591">
            <v>111.79</v>
          </cell>
          <cell r="F2591" t="str">
            <v>SEDUC</v>
          </cell>
        </row>
        <row r="2592">
          <cell r="A2592" t="str">
            <v/>
          </cell>
          <cell r="D2592">
            <v>0</v>
          </cell>
        </row>
        <row r="2593">
          <cell r="A2593" t="str">
            <v>18.24.100</v>
          </cell>
          <cell r="B2593" t="str">
            <v>FORNECIMENTO E EXECUÇÃO DE TAMPA EM CONCRETO NAS DIMENSÕES: 60X60X5CM PARA CAIXA DE PASSAGEM ELÉTRICA, COM REFORÇO DE CANTONEIRA EM FERRO 2"X2"X3/16" NAS BORDAS DA MESMA.INCLUSO MOLDURA EM CANTONEIRA DE FERRO DE 2 1/2"X2 1/2"X 3/16" FIXADA NA CAIXA DE PAS</v>
          </cell>
          <cell r="C2593" t="str">
            <v>Un</v>
          </cell>
          <cell r="D2593">
            <v>235.28749999999999</v>
          </cell>
          <cell r="E2593">
            <v>188.23</v>
          </cell>
          <cell r="F2593" t="str">
            <v>SEDUC</v>
          </cell>
        </row>
        <row r="2594">
          <cell r="A2594" t="str">
            <v/>
          </cell>
          <cell r="D2594">
            <v>0</v>
          </cell>
        </row>
        <row r="2595">
          <cell r="A2595" t="str">
            <v>18.25.020</v>
          </cell>
          <cell r="B2595" t="str">
            <v>LUMINARIA TIPO SOBREPOR,ABERTA, PARA 2 LAMPADAS FLUORES. DE 20W,REF. TMS-500 PHILLIPS OU SIM., INCLUSIVE REATOR ALTO FATOR DE POTENCIA LAMPADAS, DEMAIS ACESSORIOS E INSTALACAO.</v>
          </cell>
          <cell r="C2595" t="str">
            <v>Cj</v>
          </cell>
          <cell r="D2595">
            <v>97.337500000000006</v>
          </cell>
          <cell r="E2595">
            <v>77.87</v>
          </cell>
          <cell r="F2595" t="str">
            <v>EMLURB</v>
          </cell>
        </row>
        <row r="2596">
          <cell r="A2596" t="str">
            <v/>
          </cell>
          <cell r="D2596">
            <v>0</v>
          </cell>
        </row>
        <row r="2597">
          <cell r="A2597" t="str">
            <v>18.25.026</v>
          </cell>
          <cell r="B2597" t="str">
            <v>FORN. E INST. DE LUMINÁRIA DE EMBUTIR COM REFLETOR DE ALUMÍNIO, ALETAS PLANAS BRANCAS PARA 2 LÂMPADAS PL-C LUZ DO DIA DE 26W, PHILLPS OU SIMILAR REF.FBN 260, INCLUSIVE REATOR DE PARTIDA RÁPIDA, LÂMPADAS E ACESSÓRIOS.</v>
          </cell>
          <cell r="C2597" t="str">
            <v>Cj</v>
          </cell>
          <cell r="D2597">
            <v>173.78749999999999</v>
          </cell>
          <cell r="E2597">
            <v>139.03</v>
          </cell>
          <cell r="F2597" t="str">
            <v>SEDUC</v>
          </cell>
        </row>
        <row r="2598">
          <cell r="A2598" t="str">
            <v/>
          </cell>
          <cell r="D2598">
            <v>0</v>
          </cell>
        </row>
        <row r="2599">
          <cell r="A2599" t="str">
            <v>18.25.030</v>
          </cell>
          <cell r="B2599" t="str">
            <v>LUMINARIA TIPO SOBREPOR, ABERTA, PARA 1 LAMPADA FLUORES. DE 40 W,REF. TMS-500 PHILLIPS OU SIM., INCLUSIVE REATOR ALTO FATOR DE POTENCIA LAMPADA, DEMAIS ACESSORIOS E INSTALACAO.</v>
          </cell>
          <cell r="C2599" t="str">
            <v>Cj</v>
          </cell>
          <cell r="D2599">
            <v>78.174999999999997</v>
          </cell>
          <cell r="E2599">
            <v>62.54</v>
          </cell>
          <cell r="F2599" t="str">
            <v>EMLURB</v>
          </cell>
        </row>
        <row r="2600">
          <cell r="A2600" t="str">
            <v/>
          </cell>
          <cell r="D2600">
            <v>0</v>
          </cell>
        </row>
        <row r="2601">
          <cell r="A2601" t="str">
            <v>18.25.040</v>
          </cell>
          <cell r="B2601" t="str">
            <v>LUMINARIA TIPO SOBREPOR,ABERTA,PARA 02 LAMPADAS FLUORES. DE 40W,REF. TMS-500 PHILLIPS OU SIM., INCLUSIVE REATOR ALTO FATOR DE POTENCIA LAMPADAS, DEMAIS ACESSORIOS E INSTALACAO.</v>
          </cell>
          <cell r="C2601" t="str">
            <v>Cj</v>
          </cell>
          <cell r="D2601">
            <v>137.30000000000001</v>
          </cell>
          <cell r="E2601">
            <v>109.84</v>
          </cell>
          <cell r="F2601" t="str">
            <v>EMLURB</v>
          </cell>
        </row>
        <row r="2602">
          <cell r="A2602" t="str">
            <v/>
          </cell>
          <cell r="D2602">
            <v>0</v>
          </cell>
        </row>
        <row r="2603">
          <cell r="A2603" t="str">
            <v>18.25.045</v>
          </cell>
          <cell r="B2603" t="str">
            <v>Luminária de embutir retangular em chapa c/ pintura epoxi branca e fundo branco p/ 3 lâmpadas  PAR 30 75w fab. Stillux ou similar.</v>
          </cell>
          <cell r="C2603" t="str">
            <v>Un</v>
          </cell>
          <cell r="D2603">
            <v>406.51249999999999</v>
          </cell>
          <cell r="E2603">
            <v>325.20999999999998</v>
          </cell>
          <cell r="F2603" t="str">
            <v>SEE</v>
          </cell>
        </row>
        <row r="2604">
          <cell r="A2604" t="str">
            <v/>
          </cell>
          <cell r="D2604">
            <v>0</v>
          </cell>
        </row>
        <row r="2605">
          <cell r="A2605" t="str">
            <v>18.25.050</v>
          </cell>
          <cell r="B2605" t="str">
            <v>LUMINARIA TIPO SOBREPOR, ABERTA,PARA 1 LAMPADA FLUORES. DE 20 W,REF. 211-R A. B. LEAO OU SIM., INCLUSIVE REATOR ALTO FATOR DE POTENCIA LAMPADA, DEMAIS ACESSORIOS E INSTALACAO.</v>
          </cell>
          <cell r="C2605" t="str">
            <v>Cj</v>
          </cell>
          <cell r="D2605">
            <v>65.362499999999997</v>
          </cell>
          <cell r="E2605">
            <v>52.29</v>
          </cell>
          <cell r="F2605" t="str">
            <v>EMLURB</v>
          </cell>
        </row>
        <row r="2606">
          <cell r="A2606" t="str">
            <v/>
          </cell>
          <cell r="D2606">
            <v>0</v>
          </cell>
        </row>
        <row r="2607">
          <cell r="A2607" t="str">
            <v>18.25.055</v>
          </cell>
          <cell r="B2607" t="str">
            <v>Projetor externo em alumínio fundido p/ lâmpada AR111 facho 24" fab. Stillux ou similar.</v>
          </cell>
          <cell r="C2607" t="str">
            <v>Un</v>
          </cell>
          <cell r="D2607">
            <v>138.5</v>
          </cell>
          <cell r="E2607">
            <v>110.8</v>
          </cell>
          <cell r="F2607" t="str">
            <v>SEE</v>
          </cell>
        </row>
        <row r="2608">
          <cell r="A2608" t="str">
            <v/>
          </cell>
          <cell r="D2608">
            <v>0</v>
          </cell>
        </row>
        <row r="2609">
          <cell r="A2609" t="str">
            <v>18.25.060</v>
          </cell>
          <cell r="B2609" t="str">
            <v>LUMINARIA TIPO SOBREPOR,ABERTA,PARA 02 LAMPADAS FLUORES. DE 20W, REF.211-R A.B. LEAO OU SIM., INCLUSIVE REATOR ALTO FATOR DE POTENCIA LAMPADAS, DEMAIS ACESSORIOS E INSTALACAO.</v>
          </cell>
          <cell r="C2609" t="str">
            <v>Cj</v>
          </cell>
          <cell r="D2609">
            <v>89.962500000000006</v>
          </cell>
          <cell r="E2609">
            <v>71.97</v>
          </cell>
          <cell r="F2609" t="str">
            <v>EMLURB</v>
          </cell>
        </row>
        <row r="2610">
          <cell r="A2610" t="str">
            <v/>
          </cell>
          <cell r="D2610">
            <v>0</v>
          </cell>
        </row>
        <row r="2611">
          <cell r="A2611" t="str">
            <v>18.25.065</v>
          </cell>
          <cell r="B2611" t="str">
            <v>Luminária de embutir circular tipo balizador p/ uso interno em led c/12 leds cor branco quente fab. Utilluz ou similar.</v>
          </cell>
          <cell r="C2611" t="str">
            <v>Un</v>
          </cell>
          <cell r="D2611">
            <v>435.02499999999998</v>
          </cell>
          <cell r="E2611">
            <v>348.02</v>
          </cell>
          <cell r="F2611" t="str">
            <v>SEE</v>
          </cell>
        </row>
        <row r="2612">
          <cell r="A2612" t="str">
            <v/>
          </cell>
          <cell r="D2612">
            <v>0</v>
          </cell>
        </row>
        <row r="2613">
          <cell r="A2613" t="str">
            <v>18.25.070</v>
          </cell>
          <cell r="B2613" t="str">
            <v>LUMINARIA TIPO SOBREPOR, ABERTA, PARA 01 LAMPADA FLUORES. DE 40 W,REF. 211-R A.B. LEAO OU SIM., INCLUSIVE REATOR ALTO FATOR DE POTENCIA LAMPADA, DEMAIS ACESSORIOS E INSTALACAO.</v>
          </cell>
          <cell r="C2613" t="str">
            <v>Cj</v>
          </cell>
          <cell r="D2613">
            <v>68.674999999999997</v>
          </cell>
          <cell r="E2613">
            <v>54.94</v>
          </cell>
          <cell r="F2613" t="str">
            <v>EMLURB</v>
          </cell>
        </row>
        <row r="2614">
          <cell r="A2614" t="str">
            <v/>
          </cell>
          <cell r="D2614">
            <v>0</v>
          </cell>
        </row>
        <row r="2615">
          <cell r="A2615" t="str">
            <v>18.25.071</v>
          </cell>
          <cell r="B2615" t="str">
            <v>LUMINÁRIA DE EMBUTIR RETANGULAR C/ ALETAS E REFLETOR EM ALUMÍNIO P/ 2X 14W C/ REATOR ELETRÔNICO DE 14W AFP E LÂMPADAS DE 14W FAB. STILLUX OU SIMILAR.</v>
          </cell>
          <cell r="C2615" t="str">
            <v>Un</v>
          </cell>
          <cell r="D2615">
            <v>262.71249999999998</v>
          </cell>
          <cell r="E2615">
            <v>210.17</v>
          </cell>
          <cell r="F2615" t="str">
            <v>SEE</v>
          </cell>
        </row>
        <row r="2616">
          <cell r="A2616" t="str">
            <v/>
          </cell>
          <cell r="D2616">
            <v>0</v>
          </cell>
        </row>
        <row r="2617">
          <cell r="A2617" t="str">
            <v>18.25.072</v>
          </cell>
          <cell r="B2617" t="str">
            <v>LUMINÁRIA DE EMBUTIR CIRCULAR C/ REFLETOR EM ALUMÍNIO E VIDRO JATEADO CENTRAL P/ 2 X 15W C/ REATOR INTEGRADO FAB. STILLUX OU SIMILAR.</v>
          </cell>
          <cell r="C2617" t="str">
            <v>Un</v>
          </cell>
          <cell r="D2617">
            <v>111.36250000000001</v>
          </cell>
          <cell r="E2617">
            <v>89.09</v>
          </cell>
          <cell r="F2617" t="str">
            <v>SEE</v>
          </cell>
        </row>
        <row r="2618">
          <cell r="A2618" t="str">
            <v/>
          </cell>
          <cell r="D2618">
            <v>0</v>
          </cell>
        </row>
        <row r="2619">
          <cell r="A2619" t="str">
            <v>18.25.073</v>
          </cell>
          <cell r="B2619" t="str">
            <v>LUMINÁRIA DE EMBUTIR CIRCULAR C/ REFLETOR EM ALUMÍNIO E VIDRO JATEADO CENTRAL P/ 1 X15WCOM REATOR INTEGRADO FAB. STILLUX OU SIMILAR.</v>
          </cell>
          <cell r="C2619" t="str">
            <v>Un</v>
          </cell>
          <cell r="D2619">
            <v>98.025000000000006</v>
          </cell>
          <cell r="E2619">
            <v>78.42</v>
          </cell>
          <cell r="F2619" t="str">
            <v>SEE</v>
          </cell>
        </row>
        <row r="2620">
          <cell r="A2620" t="str">
            <v/>
          </cell>
          <cell r="D2620">
            <v>0</v>
          </cell>
        </row>
        <row r="2621">
          <cell r="A2621" t="str">
            <v>18.25.074</v>
          </cell>
          <cell r="B2621" t="str">
            <v>LUMINÁRIA DE EMBUTIR EM LED MODELO DICROLED COM UM LED DE 5W DIRECIONÁVEL FAB. UTILUZ OU SIMILAR.</v>
          </cell>
          <cell r="C2621" t="str">
            <v>Un</v>
          </cell>
          <cell r="D2621">
            <v>163.44999999999999</v>
          </cell>
          <cell r="E2621">
            <v>130.76</v>
          </cell>
          <cell r="F2621" t="str">
            <v>SEE</v>
          </cell>
        </row>
        <row r="2622">
          <cell r="A2622" t="str">
            <v/>
          </cell>
          <cell r="D2622">
            <v>0</v>
          </cell>
        </row>
        <row r="2623">
          <cell r="A2623" t="str">
            <v>18.25.075</v>
          </cell>
          <cell r="B2623" t="str">
            <v>LUMINÁRIA DE EMBUTIR RETANGULAR C/ REFLETOR EM ALUMÍNIO P/ 2 X 14W  C/ REATOR ELETRÔNICO DE 14W AFP E LÂMPADA DE 14W FAB. STILLUX OU SIMILAR.</v>
          </cell>
          <cell r="C2623" t="str">
            <v>Un</v>
          </cell>
          <cell r="D2623">
            <v>398.6</v>
          </cell>
          <cell r="E2623">
            <v>318.88</v>
          </cell>
          <cell r="F2623" t="str">
            <v>SEE</v>
          </cell>
        </row>
        <row r="2624">
          <cell r="A2624" t="str">
            <v/>
          </cell>
          <cell r="D2624">
            <v>0</v>
          </cell>
        </row>
        <row r="2625">
          <cell r="A2625" t="str">
            <v>18.25.076</v>
          </cell>
          <cell r="B2625" t="str">
            <v>LUMINÁRIA DE EMBUTIR CIRCULAR C/ REFLETOR EM ALUMÍNIO E VIDRO TRANSPARENTE DIRECIONÁVEL P/ 2 X 20W COM REATOR INTEGRADO FAB. LUMALUX OU SIMILAR.</v>
          </cell>
          <cell r="C2625" t="str">
            <v>Un</v>
          </cell>
          <cell r="D2625">
            <v>218.52499999999998</v>
          </cell>
          <cell r="E2625">
            <v>174.82</v>
          </cell>
          <cell r="F2625" t="str">
            <v>SEE</v>
          </cell>
        </row>
        <row r="2626">
          <cell r="A2626" t="str">
            <v/>
          </cell>
          <cell r="D2626">
            <v>0</v>
          </cell>
        </row>
        <row r="2627">
          <cell r="A2627" t="str">
            <v>18.25.077</v>
          </cell>
          <cell r="B2627" t="str">
            <v>LUMINÁRIA DE EMBUTIR RETANGULAR TIPO BALIZADOR P/ USO EXTERNO P/ 1X 15W FAB. LUMALUX OU SIMILAR.</v>
          </cell>
          <cell r="C2627" t="str">
            <v>Un</v>
          </cell>
          <cell r="D2627">
            <v>97.087500000000006</v>
          </cell>
          <cell r="E2627">
            <v>77.67</v>
          </cell>
          <cell r="F2627" t="str">
            <v>SEE</v>
          </cell>
        </row>
        <row r="2628">
          <cell r="A2628" t="str">
            <v/>
          </cell>
          <cell r="D2628">
            <v>0</v>
          </cell>
        </row>
        <row r="2629">
          <cell r="A2629" t="str">
            <v>18.25.078</v>
          </cell>
          <cell r="B2629" t="str">
            <v>LÂMPADA TUBULAR T5  1X 28W P/ UTILIZAR NA SANCA E REATOR P/  1X 28W.</v>
          </cell>
          <cell r="C2629" t="str">
            <v>Un</v>
          </cell>
          <cell r="D2629">
            <v>131.64999999999998</v>
          </cell>
          <cell r="E2629">
            <v>105.32</v>
          </cell>
          <cell r="F2629" t="str">
            <v>SEE</v>
          </cell>
        </row>
        <row r="2630">
          <cell r="A2630" t="str">
            <v/>
          </cell>
          <cell r="D2630">
            <v>0</v>
          </cell>
        </row>
        <row r="2631">
          <cell r="A2631" t="str">
            <v>18.25.079</v>
          </cell>
          <cell r="B2631" t="str">
            <v>LUMINÁRIA DE SOBREPOR TIPO ARANDELA P/  1X20W COM ILUMINAÇÃO INDIRETA COM REATOR INTEGRADO FAB. STILLUX OU SIMILAR.</v>
          </cell>
          <cell r="C2631" t="str">
            <v>Un</v>
          </cell>
          <cell r="D2631">
            <v>209</v>
          </cell>
          <cell r="E2631">
            <v>167.2</v>
          </cell>
          <cell r="F2631" t="str">
            <v>SEE</v>
          </cell>
        </row>
        <row r="2632">
          <cell r="A2632" t="str">
            <v/>
          </cell>
          <cell r="D2632">
            <v>0</v>
          </cell>
        </row>
        <row r="2633">
          <cell r="A2633" t="str">
            <v>18.25.080</v>
          </cell>
          <cell r="B2633" t="str">
            <v>LUMINARIA TIPO SOBREPOR, ABERTA, PARA 02 LAMPADAS FLUORES. DE 40 W, REF. 211-R A. B. LEAO OU SIM., INCLUSIVE REATOR ALTO FATOR DE POTEN CIA, LAMPADAS, DEMAIS ACESSORIOS E INSTALACAO.</v>
          </cell>
          <cell r="C2633" t="str">
            <v>Cj</v>
          </cell>
          <cell r="D2633">
            <v>103.17500000000001</v>
          </cell>
          <cell r="E2633">
            <v>82.54</v>
          </cell>
          <cell r="F2633" t="str">
            <v>EMLURB</v>
          </cell>
        </row>
        <row r="2634">
          <cell r="A2634" t="str">
            <v/>
          </cell>
          <cell r="D2634">
            <v>0</v>
          </cell>
        </row>
        <row r="2635">
          <cell r="A2635" t="str">
            <v>18.25.085</v>
          </cell>
          <cell r="B2635" t="str">
            <v>FORNECIMENTO E INSTALAÇÃO DE LUMINÁRIA TIPO CALHA DE SOBREPOR, ABERTA, PARA 3 LÂMPADAS FLUORESCENTES DE 40W, REF.: 211, FAB: A B LEÃO OU SIMILAR, COM REATOR DE PARTIDA RÁPIDA E ALTO FATOR DE POTÊNCIA COM SUPORTE ANTI-VIBRATÓRIO, LÂMPADAS E ACESSÓRIOS.</v>
          </cell>
          <cell r="C2635" t="str">
            <v>Cj</v>
          </cell>
          <cell r="D2635">
            <v>195.21249999999998</v>
          </cell>
          <cell r="E2635">
            <v>156.16999999999999</v>
          </cell>
          <cell r="F2635" t="str">
            <v>SEDUC</v>
          </cell>
        </row>
        <row r="2636">
          <cell r="A2636" t="str">
            <v/>
          </cell>
          <cell r="D2636">
            <v>0</v>
          </cell>
        </row>
        <row r="2637">
          <cell r="A2637" t="str">
            <v>18.25.088</v>
          </cell>
          <cell r="B2637" t="str">
            <v>FORN.E INST. DE LUM.FLUORESCENTE DE EMBUTIR QUADRADA EM AÇO TRATADO E PINTADO POR PROCESSO ELETROSTÁTICO. REFLETOR INT. PARABÓLICO EM ALUM. ALTO BRILHO E ALETAS ANTI-OFUSCAMENTO PLANAS BRANCAS P/04 LÂMP.FLUOR. DE 16W, INTERPAM OU SIM., REF. 014316, INCL.R</v>
          </cell>
          <cell r="C2637" t="str">
            <v>Cj</v>
          </cell>
          <cell r="D2637">
            <v>262.6875</v>
          </cell>
          <cell r="E2637">
            <v>210.15</v>
          </cell>
          <cell r="F2637" t="str">
            <v>SEDUC</v>
          </cell>
        </row>
        <row r="2638">
          <cell r="A2638" t="str">
            <v/>
          </cell>
          <cell r="D2638">
            <v>0</v>
          </cell>
        </row>
        <row r="2639">
          <cell r="A2639" t="str">
            <v>18.25.090</v>
          </cell>
          <cell r="B2639" t="str">
            <v>LUMINARIA TIPO DROPS EM GLOBO DE VIDRO LEITOSO, REF. 515 A. B. LEAO, OU SIMILAR,COMPLETA, INCLUSIVE LAMPADA E INSTALACAO.</v>
          </cell>
          <cell r="C2639" t="str">
            <v>Cj</v>
          </cell>
          <cell r="D2639">
            <v>44.5625</v>
          </cell>
          <cell r="E2639">
            <v>35.65</v>
          </cell>
          <cell r="F2639" t="str">
            <v>EMLURB</v>
          </cell>
        </row>
        <row r="2640">
          <cell r="A2640" t="str">
            <v/>
          </cell>
          <cell r="D2640">
            <v>0</v>
          </cell>
        </row>
        <row r="2641">
          <cell r="A2641" t="str">
            <v>18.25.100</v>
          </cell>
          <cell r="B2641" t="str">
            <v>LUMINARIA TIPO BEDD (PRATO), REF. 805 A. B. LEAO OU SIMILAR, COM PENDENTE E SUPORTE, INCLUSIVE LAMPADA E INSTALACAO.</v>
          </cell>
          <cell r="C2641" t="str">
            <v>Cj</v>
          </cell>
          <cell r="D2641">
            <v>57.0625</v>
          </cell>
          <cell r="E2641">
            <v>45.65</v>
          </cell>
          <cell r="F2641" t="str">
            <v>EMLURB</v>
          </cell>
        </row>
        <row r="2642">
          <cell r="A2642" t="str">
            <v/>
          </cell>
          <cell r="D2642">
            <v>0</v>
          </cell>
        </row>
        <row r="2643">
          <cell r="A2643" t="str">
            <v>18.25.110</v>
          </cell>
          <cell r="B2643" t="str">
            <v>LUMINARIA TIPO ARANDELA, REF. 403 A. B. LEAO OU SIMILAR, COMPLETA,INCLUSIVE LAMPADA E INSTALACAO.</v>
          </cell>
          <cell r="C2643" t="str">
            <v>Cj</v>
          </cell>
          <cell r="D2643">
            <v>69.1875</v>
          </cell>
          <cell r="E2643">
            <v>55.35</v>
          </cell>
          <cell r="F2643" t="str">
            <v>EMLURB</v>
          </cell>
        </row>
        <row r="2644">
          <cell r="A2644" t="str">
            <v/>
          </cell>
          <cell r="D2644">
            <v>0</v>
          </cell>
        </row>
        <row r="2645">
          <cell r="A2645" t="str">
            <v>18.25.130</v>
          </cell>
          <cell r="B2645" t="str">
            <v>LUMINARIA TIPO SPOT, REF. 401-P A. B. LEAO OU SIMILAR, COMPLETA,INCLUSIVE LAMPADA E INSTALACAO.</v>
          </cell>
          <cell r="C2645" t="str">
            <v>Cj</v>
          </cell>
          <cell r="D2645">
            <v>31.6875</v>
          </cell>
          <cell r="E2645">
            <v>25.35</v>
          </cell>
          <cell r="F2645" t="str">
            <v>EMLURB</v>
          </cell>
        </row>
        <row r="2646">
          <cell r="A2646" t="str">
            <v/>
          </cell>
          <cell r="D2646">
            <v>0</v>
          </cell>
        </row>
        <row r="2647">
          <cell r="A2647" t="str">
            <v>18.25.140</v>
          </cell>
          <cell r="B2647" t="str">
            <v>REFLETOR EXTERNO REF. 408/E A.B.LEAO OU SIMILAR, COMPLETO,INCLUSIVE LAMPADA E INSTALACAO.</v>
          </cell>
          <cell r="C2647" t="str">
            <v>Cj</v>
          </cell>
          <cell r="D2647">
            <v>57.0625</v>
          </cell>
          <cell r="E2647">
            <v>45.65</v>
          </cell>
          <cell r="F2647" t="str">
            <v>EMLURB</v>
          </cell>
        </row>
        <row r="2648">
          <cell r="A2648" t="str">
            <v/>
          </cell>
          <cell r="D2648">
            <v>0</v>
          </cell>
        </row>
        <row r="2649">
          <cell r="A2649" t="str">
            <v>18.25.141</v>
          </cell>
          <cell r="B2649" t="str">
            <v>FORNECIMENTO E INSTALAÇÃO DE REFLETOR EXTERNO PARA LÂMPADA HALÓGENA DE 500W, ALUMÍNIO FUNDIDO, COM VIDRO TEMPERADO, DIMENSÕES DE 20X15CM, REF. 408/EF - A.B. LEÃO OU SIMILAR.</v>
          </cell>
          <cell r="C2649" t="str">
            <v>Un</v>
          </cell>
          <cell r="D2649">
            <v>51.012500000000003</v>
          </cell>
          <cell r="E2649">
            <v>40.81</v>
          </cell>
          <cell r="F2649" t="str">
            <v>SEDUC</v>
          </cell>
        </row>
        <row r="2650">
          <cell r="A2650" t="str">
            <v/>
          </cell>
          <cell r="D2650">
            <v>0</v>
          </cell>
        </row>
        <row r="2651">
          <cell r="A2651" t="str">
            <v>18.25.170</v>
          </cell>
          <cell r="B2651" t="str">
            <v>LUMINARIA PARA LAMPADA A VAPOR DE MERCURIO DE 125 W, REF. ABL 50/F A. B. LEAO OU SIMILAR, COMPLETA, INCLUSIVE BRACO, LAMPADA, REATOR ALTO FATOR DE POTENCIA E INSTALACAO.</v>
          </cell>
          <cell r="C2651" t="str">
            <v>Cj</v>
          </cell>
          <cell r="D2651">
            <v>458.16249999999997</v>
          </cell>
          <cell r="E2651">
            <v>366.53</v>
          </cell>
          <cell r="F2651" t="str">
            <v>EMLURB</v>
          </cell>
        </row>
        <row r="2652">
          <cell r="A2652" t="str">
            <v/>
          </cell>
          <cell r="D2652">
            <v>0</v>
          </cell>
        </row>
        <row r="2653">
          <cell r="A2653" t="str">
            <v>18.25.180</v>
          </cell>
          <cell r="B2653" t="str">
            <v>LUMINARIA PARA LAMPADA A VAPOR DE MERCURIO DE 250 W, REF. ABL 50/F A. B. LEAO OU SIMILAR, COMPLETA, INCLUSIVE BRACO, LAMPADA,REATOR ALTO FATOR DE POTENCIA E INSTALACAO.</v>
          </cell>
          <cell r="C2653" t="str">
            <v>Cj</v>
          </cell>
          <cell r="D2653">
            <v>500.375</v>
          </cell>
          <cell r="E2653">
            <v>400.3</v>
          </cell>
          <cell r="F2653" t="str">
            <v>EMLURB</v>
          </cell>
        </row>
        <row r="2654">
          <cell r="A2654" t="str">
            <v/>
          </cell>
          <cell r="D2654">
            <v>0</v>
          </cell>
        </row>
        <row r="2655">
          <cell r="A2655" t="str">
            <v>18.25.190</v>
          </cell>
          <cell r="B2655" t="str">
            <v>LUMINARIA PARA LAMPADA A VAPOR DE MERCURIO DE 125 W, REF. ABL 50 A.B. LEAO OU SIMILAR, COMPLETA, INCLUSIVE BRACO, LAMPADA, REATOR ALTO FATOR DE POTENCIA E INSTALACAO.</v>
          </cell>
          <cell r="C2655" t="str">
            <v>Cj</v>
          </cell>
          <cell r="D2655">
            <v>448.16249999999997</v>
          </cell>
          <cell r="E2655">
            <v>358.53</v>
          </cell>
          <cell r="F2655" t="str">
            <v>EMLURB</v>
          </cell>
        </row>
        <row r="2656">
          <cell r="A2656" t="str">
            <v/>
          </cell>
          <cell r="D2656">
            <v>0</v>
          </cell>
        </row>
        <row r="2657">
          <cell r="A2657" t="str">
            <v>18.25.200</v>
          </cell>
          <cell r="B2657" t="str">
            <v>LUMINARIA PARA LAMPADA A VAPOR DE MERCURIO DE 250 W, REF. ABL 50 A.B. LEAO OU SIMILAR, COMPLETA, INCLUSIVE BRACO, LAMPADA, REATOR ALTO FATOR DE POTENCIA E INSTALACAO.</v>
          </cell>
          <cell r="C2657" t="str">
            <v>Cj</v>
          </cell>
          <cell r="D2657">
            <v>490.375</v>
          </cell>
          <cell r="E2657">
            <v>392.3</v>
          </cell>
          <cell r="F2657" t="str">
            <v>EMLURB</v>
          </cell>
        </row>
        <row r="2658">
          <cell r="A2658" t="str">
            <v/>
          </cell>
          <cell r="D2658">
            <v>0</v>
          </cell>
        </row>
        <row r="2659">
          <cell r="A2659" t="str">
            <v>18.25.210</v>
          </cell>
          <cell r="B2659" t="str">
            <v>LUMINARIA PARA LAMPADA A VAPOR DE MERCURIO DE 400 W, REF. ABL 50F/400 A. B.LEAO OU SIMILAR, COMPLETA, INCLUSIVE BRACO, LAMPADA, REATOR ALTO FATOR DE POTENCIA E INSTALACAO.</v>
          </cell>
          <cell r="C2659" t="str">
            <v>Un</v>
          </cell>
          <cell r="D2659">
            <v>618.125</v>
          </cell>
          <cell r="E2659">
            <v>494.5</v>
          </cell>
          <cell r="F2659" t="str">
            <v>EMLURB</v>
          </cell>
        </row>
        <row r="2660">
          <cell r="A2660" t="str">
            <v/>
          </cell>
          <cell r="D2660">
            <v>0</v>
          </cell>
        </row>
        <row r="2661">
          <cell r="A2661" t="str">
            <v>18.25.220</v>
          </cell>
          <cell r="B2661" t="str">
            <v>FORNEC.DE CONJ.C/ LUMINARIA FECHADA P/LAMP.VS 70 W C/ DIFUSOR EM POLICARBONATO,SOQUETE E-27 SUPORTE DE ALUM. FUNDIDO REF.1 PLP 1000,POLIMETAL OU SIM.,INCLUSIVE REATOR UE VS 70WX220V (ACOPLADO),LAMP.,BRACO RETO 3/4 POL.X1M C/PARAFUSO P/FIX.EM POSTE,FIO 1,5</v>
          </cell>
          <cell r="C2661" t="str">
            <v>Un</v>
          </cell>
          <cell r="D2661">
            <v>410.01249999999999</v>
          </cell>
          <cell r="E2661">
            <v>328.01</v>
          </cell>
          <cell r="F2661" t="str">
            <v>EMLURB</v>
          </cell>
        </row>
        <row r="2662">
          <cell r="A2662" t="str">
            <v/>
          </cell>
          <cell r="D2662">
            <v>0</v>
          </cell>
        </row>
        <row r="2663">
          <cell r="A2663" t="str">
            <v>18.25.230</v>
          </cell>
          <cell r="B2663" t="str">
            <v>FORNEC.DE CONJ.C/ LUMINARIA FECHADA P/LAMP.VS 150 W C/DIFUSOR EM POLICARBONATO,SOQUETE E-40 SUPORTE EM ALUM. FUNDIDO REF.1 PLP 1000,POLIMETAL OU SIM.,INCLUSIVE REATOR UE VS 150WX220V (ACOPLADO),LAMP.,BRACO RETO 1 1/4 POL.X 3M C/ PARAF.P/FIX.EM POSTE,FIO 1</v>
          </cell>
          <cell r="C2663" t="str">
            <v>Un</v>
          </cell>
          <cell r="D2663">
            <v>539.86249999999995</v>
          </cell>
          <cell r="E2663">
            <v>431.89</v>
          </cell>
          <cell r="F2663" t="str">
            <v>EMLURB</v>
          </cell>
        </row>
        <row r="2664">
          <cell r="A2664" t="str">
            <v/>
          </cell>
          <cell r="D2664">
            <v>0</v>
          </cell>
        </row>
        <row r="2665">
          <cell r="A2665" t="str">
            <v>18.25.240</v>
          </cell>
          <cell r="B2665" t="str">
            <v>FORNEC.DE CONJ.C/ LUMINARIA FECHADA P/LAMP.VS 250 W C/DIFUSOR EM POLICARBONATO,SOQUETE E-40 SUPORTE EM ALUM. FUNDIDO REF.1 PLP 1000,POLIMETAL OU SIM.,INCLUSIVE REATOR UE VS 250W X220V (ACOPLADO),LAMP.,BRACO RETO DE 1 1/2 POL.X 3M C/PARAF.P/ FIX. POSTE,FIO</v>
          </cell>
          <cell r="C2665" t="str">
            <v>Un</v>
          </cell>
          <cell r="D2665">
            <v>604.02500000000009</v>
          </cell>
          <cell r="E2665">
            <v>483.22</v>
          </cell>
          <cell r="F2665" t="str">
            <v>EMLURB</v>
          </cell>
        </row>
        <row r="2666">
          <cell r="A2666" t="str">
            <v/>
          </cell>
          <cell r="D2666">
            <v>0</v>
          </cell>
        </row>
        <row r="2667">
          <cell r="A2667" t="str">
            <v>18.25.300</v>
          </cell>
          <cell r="B2667" t="str">
            <v>FORNECIMENTO E INSTALACAO DE LUMINARIA TIPO PETALA COM DIFUSOR EM POLICARBONATO PARA LAMPADA VS 250 W, SERIE IVA INDALUX OU SIMILAR, COM LAMPADA, REATOR, IGNITOR E CAPACITOR EM POSTES ATE 23 M.</v>
          </cell>
          <cell r="C2667" t="str">
            <v>Un</v>
          </cell>
          <cell r="D2667">
            <v>836.82500000000005</v>
          </cell>
          <cell r="E2667">
            <v>669.46</v>
          </cell>
          <cell r="F2667" t="str">
            <v>EMLURB</v>
          </cell>
        </row>
        <row r="2668">
          <cell r="A2668" t="str">
            <v/>
          </cell>
          <cell r="D2668">
            <v>0</v>
          </cell>
        </row>
        <row r="2669">
          <cell r="A2669" t="str">
            <v>18.25.310</v>
          </cell>
          <cell r="B2669" t="str">
            <v>FORNECIMENTO DE LUMINARIA TIPO PETALA COM DIFUSOR EM POLICARBONATO PARA LAMPADA V.MET. DE 250 W, SERIE IVA, INDALUX OU SIMILAR, INCLUSIVE LAMPADA, REATOR, IGNITOR, CAPACITOR E INSTALACAO EM POSTES DE ATE 17 M.</v>
          </cell>
          <cell r="C2669" t="str">
            <v>Un</v>
          </cell>
          <cell r="D2669">
            <v>895.26250000000005</v>
          </cell>
          <cell r="E2669">
            <v>716.21</v>
          </cell>
          <cell r="F2669" t="str">
            <v>EMLURB</v>
          </cell>
        </row>
        <row r="2670">
          <cell r="A2670" t="str">
            <v/>
          </cell>
          <cell r="D2670">
            <v>0</v>
          </cell>
        </row>
        <row r="2671">
          <cell r="A2671" t="str">
            <v>18.25.400</v>
          </cell>
          <cell r="B2671" t="str">
            <v>FORNECIMENTO DE LUMINARIA FECHADA,TIPO PETALA COM DIFUSOR EM POLICARBONATO PARA LAMPADA VS DE 400W,MODELO VIENTO IVH,INDALUX OU SIMILAR, INCLUSIVE LAMPADA, REATOR, IGNITOR, CAPACITOR E INSTALACAO.</v>
          </cell>
          <cell r="C2671" t="str">
            <v>Un</v>
          </cell>
          <cell r="D2671">
            <v>1362.6750000000002</v>
          </cell>
          <cell r="E2671">
            <v>1090.1400000000001</v>
          </cell>
          <cell r="F2671" t="str">
            <v>EMLURB</v>
          </cell>
        </row>
        <row r="2672">
          <cell r="A2672" t="str">
            <v/>
          </cell>
          <cell r="D2672">
            <v>0</v>
          </cell>
        </row>
        <row r="2673">
          <cell r="A2673" t="str">
            <v>18.25.410</v>
          </cell>
          <cell r="B2673" t="str">
            <v>FORNECIMENTO DE LUMINARIA FECHADA,TIPO PETALA COM DIFUSOR EM POLICARBONATO PARA LAMPADA V.MET. DE 400 W, MODELO VIENTO IVH,INDALUX OU SIMILAR, INCLUSIVE LAMPADA, REATOR, IGNITOR, CAPACITOR E INSTALACAO.</v>
          </cell>
          <cell r="C2673" t="str">
            <v>Un</v>
          </cell>
          <cell r="D2673">
            <v>1421.4250000000002</v>
          </cell>
          <cell r="E2673">
            <v>1137.1400000000001</v>
          </cell>
          <cell r="F2673" t="str">
            <v>EMLURB</v>
          </cell>
        </row>
        <row r="2674">
          <cell r="A2674" t="str">
            <v/>
          </cell>
          <cell r="D2674">
            <v>0</v>
          </cell>
        </row>
        <row r="2675">
          <cell r="A2675" t="str">
            <v>18.25.500</v>
          </cell>
          <cell r="B2675" t="str">
            <v>FORNECIMENTO DE LUMINARIA TIPO PETALA COM DIFUSOR EM POLICARBONATO PARA LAMPADA VS DE 250 W, MODELO STAR PC,FAELLUCE OU SIMILAR COM LAMPADA VS 250 W, REATOR, IGNITOR, CAPACITOR E INSTALACAO EM POSTES DE ATE 14 M.</v>
          </cell>
          <cell r="C2675" t="str">
            <v>Un</v>
          </cell>
          <cell r="D2675">
            <v>813.375</v>
          </cell>
          <cell r="E2675">
            <v>650.70000000000005</v>
          </cell>
          <cell r="F2675" t="str">
            <v>EMLURB</v>
          </cell>
        </row>
        <row r="2676">
          <cell r="A2676" t="str">
            <v/>
          </cell>
          <cell r="D2676">
            <v>0</v>
          </cell>
        </row>
        <row r="2677">
          <cell r="A2677" t="str">
            <v>18.25.510</v>
          </cell>
          <cell r="B2677" t="str">
            <v>FORNECIMENTO DE LUMINARIA TIPO PETALA COM DIFUSOR EM POLICARBONATO PARA LAMPADA V.MET. DE 250 W, MODELO STAR PC,FAELLUCE OU SIMILAR COM LAMPADA V.MET. 250 W, REATOR, IGNITOR, CAPACITOR E INSTALACAO EM POSTES DE ATE 14 M.</v>
          </cell>
          <cell r="C2677" t="str">
            <v>Un</v>
          </cell>
          <cell r="D2677">
            <v>871.8125</v>
          </cell>
          <cell r="E2677">
            <v>697.45</v>
          </cell>
          <cell r="F2677" t="str">
            <v>EMLURB</v>
          </cell>
        </row>
        <row r="2678">
          <cell r="A2678" t="str">
            <v/>
          </cell>
          <cell r="D2678">
            <v>0</v>
          </cell>
        </row>
        <row r="2679">
          <cell r="A2679" t="str">
            <v>18.25.600</v>
          </cell>
          <cell r="B2679" t="str">
            <v>FORNECIMENTO DE LUMINARIA TIPO PETALA COM DIFUSOR EM POLICARBONATO PARA LAMPADA VS DE 400 W,MODELO MIRA VTP (VIDRO PLANO), FAELLUCE OU SIMILAR, INCLUSIVE LAMPADA,REATOR, IGNITOR, CAPACITOR E INSTALACAO EM POSTES DE ATE 17 M.</v>
          </cell>
          <cell r="C2679" t="str">
            <v>Un</v>
          </cell>
          <cell r="D2679">
            <v>1085.375</v>
          </cell>
          <cell r="E2679">
            <v>868.3</v>
          </cell>
          <cell r="F2679" t="str">
            <v>EMLURB</v>
          </cell>
        </row>
        <row r="2680">
          <cell r="A2680" t="str">
            <v/>
          </cell>
          <cell r="D2680">
            <v>0</v>
          </cell>
        </row>
        <row r="2681">
          <cell r="A2681" t="str">
            <v>18.25.610</v>
          </cell>
          <cell r="B2681" t="str">
            <v>FORNECIMENTO DE LUMINARIA TIPO PETALA COM DIFUSOR EM POLICARBONATO PARA LAMPADA V.MET. DE 400 W,MODELO MIRA VTP, (VIDRO PLANO),FAELLUCE OU SIMILAR, INCLUSIVE LAMPADA, REATOR, IGNITOR, CAPACITOR E INSTALACAO EM POSTES DE ATE 17 M.</v>
          </cell>
          <cell r="C2681" t="str">
            <v>Un</v>
          </cell>
          <cell r="D2681">
            <v>1144.125</v>
          </cell>
          <cell r="E2681">
            <v>915.3</v>
          </cell>
          <cell r="F2681" t="str">
            <v>EMLURB</v>
          </cell>
        </row>
        <row r="2682">
          <cell r="A2682" t="str">
            <v/>
          </cell>
          <cell r="D2682">
            <v>0</v>
          </cell>
        </row>
        <row r="2683">
          <cell r="A2683" t="str">
            <v>18.25.620</v>
          </cell>
          <cell r="B2683" t="str">
            <v>FORNECIMENTO E INSTALAÇÃO  DE LUMINÁRIA DE EMERGÊNCIA COM 2 LÂMPADAS DE 8 WATTS BIVOLT, COM BATERIA INTERNA</v>
          </cell>
          <cell r="C2683" t="str">
            <v>Un</v>
          </cell>
          <cell r="D2683">
            <v>47.737499999999997</v>
          </cell>
          <cell r="E2683">
            <v>38.19</v>
          </cell>
          <cell r="F2683" t="str">
            <v>SEDUC</v>
          </cell>
        </row>
        <row r="2684">
          <cell r="A2684" t="str">
            <v/>
          </cell>
          <cell r="D2684">
            <v>0</v>
          </cell>
        </row>
        <row r="2685">
          <cell r="A2685" t="str">
            <v>18.25.700</v>
          </cell>
          <cell r="B2685" t="str">
            <v>FORNECIMENTO DE LAMPIAO, MODELO RECIFE ANTIGO EM ALUMINIO FUNDIDO COM DIFUSOR EM POLICARBONATO COM TRATAMENTO EM UV, TRANSPARENTE OU LEITOSO, COM SUPORTE E-40, EDESA OU SIMILAR, INCLUSIVE INSTALACAO.</v>
          </cell>
          <cell r="C2685" t="str">
            <v>Un</v>
          </cell>
          <cell r="D2685">
            <v>311.25</v>
          </cell>
          <cell r="E2685">
            <v>249</v>
          </cell>
          <cell r="F2685" t="str">
            <v>EMLURB</v>
          </cell>
        </row>
        <row r="2686">
          <cell r="A2686" t="str">
            <v/>
          </cell>
          <cell r="D2686">
            <v>0</v>
          </cell>
        </row>
        <row r="2687">
          <cell r="A2687" t="str">
            <v>18.25.800</v>
          </cell>
          <cell r="B2687" t="str">
            <v>FORNECIMENTO DE PROJETOR, MOD. MLE 502, EDESA OU SIMILAR PARA LAMPADA A VAPOR DE SODIO 250W INCLUSIVE LAMPADA, REATOR, AFP UE (ACOPLADO)E INSTALACAO.</v>
          </cell>
          <cell r="C2687" t="str">
            <v>Un</v>
          </cell>
          <cell r="D2687">
            <v>387</v>
          </cell>
          <cell r="E2687">
            <v>309.60000000000002</v>
          </cell>
          <cell r="F2687" t="str">
            <v>EMLURB</v>
          </cell>
        </row>
        <row r="2688">
          <cell r="A2688" t="str">
            <v/>
          </cell>
          <cell r="D2688">
            <v>0</v>
          </cell>
        </row>
        <row r="2689">
          <cell r="A2689" t="str">
            <v>18.25.810</v>
          </cell>
          <cell r="B2689" t="str">
            <v>FORNECIMENTO DE PROJETOR, MOD. MLE 502, EDESA OU SIMILAR PARA LAMPADA A VAPOR DE SODIO DE 400 W ,INCLUSIVE LAMPADA, REATOR AFP UE (ACOPLADO) E INSTALACAO.</v>
          </cell>
          <cell r="C2689" t="str">
            <v>Un</v>
          </cell>
          <cell r="D2689">
            <v>431.25</v>
          </cell>
          <cell r="E2689">
            <v>345</v>
          </cell>
          <cell r="F2689" t="str">
            <v>EMLURB</v>
          </cell>
        </row>
        <row r="2690">
          <cell r="A2690" t="str">
            <v/>
          </cell>
          <cell r="D2690">
            <v>0</v>
          </cell>
        </row>
        <row r="2691">
          <cell r="A2691" t="str">
            <v>18.25.811</v>
          </cell>
          <cell r="B2691" t="str">
            <v>FORNEC. E INSTAL.PROJETOR RETANG., CORPO REFLETOR EM CHAPA ALUMÍNIO ESTAMP.REFORÇ.NAS LATERAIS,C/SUPORTE Q PERMITE REGULAGEM VERT. E HORIZ.,SOQUETE PORCELANA E-40, P/ LÂMPADA VAPOR MERCÚRIO 250W. REFRATOR EM LENTE DE VIDRO TEMP.,REF.MLE502-EDESA OU SIMILA</v>
          </cell>
          <cell r="C2691" t="str">
            <v>Un</v>
          </cell>
          <cell r="D2691">
            <v>220.10000000000002</v>
          </cell>
          <cell r="E2691">
            <v>176.08</v>
          </cell>
          <cell r="F2691" t="str">
            <v>SEDUC</v>
          </cell>
        </row>
        <row r="2692">
          <cell r="A2692" t="str">
            <v/>
          </cell>
          <cell r="D2692">
            <v>0</v>
          </cell>
        </row>
        <row r="2693">
          <cell r="A2693" t="str">
            <v>18.25.812</v>
          </cell>
          <cell r="B2693" t="str">
            <v>FORNEC. E INSTAL.PROJETOR RETANG., CORPO REFLETOR EM CHAPA ALUMÍNIO ESTAMP.REFORÇ.NAS LATERAIS,C/SUPORTE Q PERM.REGUL.VERT. E HORIZ.,SOQUETE PORCELANA E-40, P/ LÂMPADA VAPOR METÁLICO 250W. REFRATOR EM LENTE DE VIDRO TEMP.,REF.MLE502-EDESA OU SIMILAR.INC.L</v>
          </cell>
          <cell r="C2693" t="str">
            <v>Un</v>
          </cell>
          <cell r="D2693">
            <v>290.6875</v>
          </cell>
          <cell r="E2693">
            <v>232.55</v>
          </cell>
          <cell r="F2693" t="str">
            <v>SEDUC</v>
          </cell>
        </row>
        <row r="2694">
          <cell r="A2694" t="str">
            <v/>
          </cell>
          <cell r="D2694">
            <v>0</v>
          </cell>
        </row>
        <row r="2695">
          <cell r="A2695" t="str">
            <v>18.25.813</v>
          </cell>
          <cell r="B2695" t="str">
            <v>FORNEC. E INSTAL.PROJETOR RETANG., CORPO REFLETOR EM CHAPA ALUMÍNIO ESTAMP.REFORÇ.NAS LATERAIS,C/SUPORTE Q PERMITE REGULAGEM VERT. E HORIZ.,SOQUETE PORCELANA E-40, P/ LÂMPADA VAPOR MERCÚRIO 400W. REFRATOR EM LENTE DE VIDRO TEMP.,REF.MLE502-EDESA OU SIMILA</v>
          </cell>
          <cell r="C2695" t="str">
            <v>Un</v>
          </cell>
          <cell r="D2695">
            <v>248.47499999999999</v>
          </cell>
          <cell r="E2695">
            <v>198.78</v>
          </cell>
          <cell r="F2695" t="str">
            <v>SEDUC</v>
          </cell>
        </row>
        <row r="2696">
          <cell r="A2696" t="str">
            <v/>
          </cell>
          <cell r="D2696">
            <v>0</v>
          </cell>
        </row>
        <row r="2697">
          <cell r="A2697" t="str">
            <v>18.25.814</v>
          </cell>
          <cell r="B2697" t="str">
            <v>FORNEC. E INSTAL.PROJETOR RETANG., CORPO REFLETOR EM CHAPA ALUMÍNIO ESTAMP.REFORÇ.NAS LATERAIS,C/SUPORTE Q PERM.REGUL.VERT. E HORIZ.,SOQUETE PORCELANA E-40, P/ LÂMPADA VAPOR METÁLICO 400W. REFRATOR EM LENTE DE VIDRO TEMP.,REF.MLE502-EDESA OU SIMILAR.INC.L</v>
          </cell>
          <cell r="C2697" t="str">
            <v>Un</v>
          </cell>
          <cell r="D2697">
            <v>320.75</v>
          </cell>
          <cell r="E2697">
            <v>256.60000000000002</v>
          </cell>
          <cell r="F2697" t="str">
            <v>SEDUC</v>
          </cell>
        </row>
        <row r="2698">
          <cell r="A2698" t="str">
            <v/>
          </cell>
          <cell r="D2698">
            <v>0</v>
          </cell>
        </row>
        <row r="2699">
          <cell r="A2699" t="str">
            <v>18.25.820</v>
          </cell>
          <cell r="B2699" t="str">
            <v>FORNECIMENTO DE PROJETOR, MOD. MLE 508, EDESA OU SIMILAR, PARA LAMPADA VAPOR METALICO ATE 1000 W, INCLUSIVE INSTALACAO.</v>
          </cell>
          <cell r="C2699" t="str">
            <v>Un</v>
          </cell>
          <cell r="D2699">
            <v>1836.3125</v>
          </cell>
          <cell r="E2699">
            <v>1469.05</v>
          </cell>
          <cell r="F2699" t="str">
            <v>EMLURB</v>
          </cell>
        </row>
        <row r="2700">
          <cell r="A2700" t="str">
            <v/>
          </cell>
          <cell r="D2700">
            <v>0</v>
          </cell>
        </row>
        <row r="2701">
          <cell r="A2701" t="str">
            <v>18.25.830</v>
          </cell>
          <cell r="B2701" t="str">
            <v>FORNECIMENTO DE PROJETOR, MOD. JET 1000, SIMETRICO MARTELADO, FAELLUCE OU SIMILAR, PARA LAMPADA VAPOR METALICO 1000 W, INCLUSIVE LAMPADA, REATOR AFP UE (ACOPLADO) E INSTALACAO.</v>
          </cell>
          <cell r="C2701" t="str">
            <v>Un</v>
          </cell>
          <cell r="D2701">
            <v>2215.6750000000002</v>
          </cell>
          <cell r="E2701">
            <v>1772.54</v>
          </cell>
          <cell r="F2701" t="str">
            <v>EMLURB</v>
          </cell>
        </row>
        <row r="2702">
          <cell r="A2702" t="str">
            <v/>
          </cell>
          <cell r="D2702">
            <v>0</v>
          </cell>
        </row>
        <row r="2703">
          <cell r="A2703" t="str">
            <v>18.25.840</v>
          </cell>
          <cell r="B2703" t="str">
            <v>FORNECIMENTO DE PROJETOR, MOD. JET 1000 SIMETRICO ESPECULAR, FAELLUCE OU SIMILAR,PARA LAMPADA VAPOR METALICO 1000 W,INCLUSIVE LAMPADA, REATOR AFP, UE (ACOPLADO) E INSTALACAO.</v>
          </cell>
          <cell r="C2703" t="str">
            <v>Un</v>
          </cell>
          <cell r="D2703">
            <v>2215.6750000000002</v>
          </cell>
          <cell r="E2703">
            <v>1772.54</v>
          </cell>
          <cell r="F2703" t="str">
            <v>EMLURB</v>
          </cell>
        </row>
        <row r="2704">
          <cell r="A2704" t="str">
            <v/>
          </cell>
          <cell r="D2704">
            <v>0</v>
          </cell>
        </row>
        <row r="2705">
          <cell r="A2705" t="str">
            <v>18.25.850</v>
          </cell>
          <cell r="B2705" t="str">
            <v>FORNECIMENTO DE PROJETOR, MOD. JET 2000 SIMETRICO MARTELADO, FAELLUCE OU SIMILAR, PARA LAMPADA VAPOR METALICO 2000 W, INCLUSIVE LAMPADA, REATOR AFP UE (ACOPLADO) E INSTALACAO.</v>
          </cell>
          <cell r="C2705" t="str">
            <v>Un</v>
          </cell>
          <cell r="D2705">
            <v>3865.7625000000003</v>
          </cell>
          <cell r="E2705">
            <v>3092.61</v>
          </cell>
          <cell r="F2705" t="str">
            <v>EMLURB</v>
          </cell>
        </row>
        <row r="2706">
          <cell r="A2706" t="str">
            <v/>
          </cell>
          <cell r="D2706">
            <v>0</v>
          </cell>
        </row>
        <row r="2707">
          <cell r="A2707" t="str">
            <v>18.25.860</v>
          </cell>
          <cell r="B2707" t="str">
            <v>FORNECIMENTO DE PROJETOR, MOD. JET 2000 SIMETRICO ESPECULAR, FAELLUCE OU SIMILAR,PARA LAMPADA VAPOR METALICO 2000 W,INCLUSIVE LAMPADA, REATOR AFP, UE,(ACOPLADO) E INSTALACAO.</v>
          </cell>
          <cell r="C2707" t="str">
            <v>Un</v>
          </cell>
          <cell r="D2707">
            <v>3865.7625000000003</v>
          </cell>
          <cell r="E2707">
            <v>3092.61</v>
          </cell>
          <cell r="F2707" t="str">
            <v>EMLURB</v>
          </cell>
        </row>
        <row r="2708">
          <cell r="A2708" t="str">
            <v/>
          </cell>
          <cell r="D2708">
            <v>0</v>
          </cell>
        </row>
        <row r="2709">
          <cell r="A2709" t="str">
            <v>18.25.943</v>
          </cell>
          <cell r="B2709" t="str">
            <v>FORNECIMENTO E INSTALAÇÃO DE LÂMPADA FLUORESCENTE DE 40W</v>
          </cell>
          <cell r="C2709" t="str">
            <v>Un</v>
          </cell>
          <cell r="D2709">
            <v>4.7874999999999996</v>
          </cell>
          <cell r="E2709">
            <v>3.83</v>
          </cell>
          <cell r="F2709" t="str">
            <v>SEDUC</v>
          </cell>
        </row>
        <row r="2710">
          <cell r="A2710" t="str">
            <v/>
          </cell>
          <cell r="D2710">
            <v>0</v>
          </cell>
        </row>
        <row r="2711">
          <cell r="A2711" t="str">
            <v>18.25.944</v>
          </cell>
          <cell r="B2711" t="str">
            <v>FORNECIMENTO E INSTALAÇÃO DE TÉRMICO PARA LÂMPADA FLUORESCENTE EM LUMINÁRIA.</v>
          </cell>
          <cell r="C2711" t="str">
            <v>Un</v>
          </cell>
          <cell r="D2711">
            <v>3.5375000000000001</v>
          </cell>
          <cell r="E2711">
            <v>2.83</v>
          </cell>
          <cell r="F2711" t="str">
            <v>SEDUC</v>
          </cell>
        </row>
        <row r="2712">
          <cell r="A2712" t="str">
            <v/>
          </cell>
          <cell r="D2712">
            <v>0</v>
          </cell>
        </row>
        <row r="2713">
          <cell r="A2713" t="str">
            <v>18.25.945</v>
          </cell>
          <cell r="B2713" t="str">
            <v>FORNECIMENTO E INSTALAÇÃO DE REATOR PARTIDA RAPIDA DUPLO PARA 02 LAMP.FLUORESCENTE 40W-220V, LUMINÁRIA TIPO CALHA DE SOBREPOR.</v>
          </cell>
          <cell r="C2713" t="str">
            <v>Un</v>
          </cell>
          <cell r="D2713">
            <v>53.324999999999996</v>
          </cell>
          <cell r="E2713">
            <v>42.66</v>
          </cell>
          <cell r="F2713" t="str">
            <v>SEDUC</v>
          </cell>
        </row>
        <row r="2714">
          <cell r="A2714" t="str">
            <v/>
          </cell>
          <cell r="D2714">
            <v>0</v>
          </cell>
        </row>
        <row r="2715">
          <cell r="A2715" t="str">
            <v>18.25.946</v>
          </cell>
          <cell r="B2715" t="str">
            <v>FORNECIMENTO E INSTALAÇÃO DE REATOR PARTIDA RAPIDA SIMPLES PARA 01 LAMP.FLUORESCENTE 40W-220V, LUMINÁRIA TIPO CALHA DE SOBREPOR.</v>
          </cell>
          <cell r="C2715" t="str">
            <v>Un</v>
          </cell>
          <cell r="D2715">
            <v>34.887500000000003</v>
          </cell>
          <cell r="E2715">
            <v>27.91</v>
          </cell>
          <cell r="F2715" t="str">
            <v>SEDUC</v>
          </cell>
        </row>
        <row r="2716">
          <cell r="A2716" t="str">
            <v/>
          </cell>
          <cell r="D2716">
            <v>0</v>
          </cell>
        </row>
        <row r="2717">
          <cell r="A2717" t="str">
            <v>18.25.947</v>
          </cell>
          <cell r="B2717" t="str">
            <v>REINSTALAÇÃO DE LUMINÁRIA FLUORESCENTE COMPLETA, EXISTENTE, DE 2X40W, TIPO CALHA DE SOBREPOR.</v>
          </cell>
          <cell r="C2717" t="str">
            <v>Cj</v>
          </cell>
          <cell r="D2717">
            <v>15.7125</v>
          </cell>
          <cell r="E2717">
            <v>12.57</v>
          </cell>
          <cell r="F2717" t="str">
            <v>SEDUC</v>
          </cell>
        </row>
        <row r="2718">
          <cell r="A2718" t="str">
            <v/>
          </cell>
          <cell r="D2718">
            <v>0</v>
          </cell>
        </row>
        <row r="2719">
          <cell r="A2719" t="str">
            <v>18.25.948</v>
          </cell>
          <cell r="B2719" t="str">
            <v>FORNECIMENTO E COLOCAÇÃO DE LÂMPADA DE VAPOR DE MERCÚRIO DE 250W.</v>
          </cell>
          <cell r="C2719" t="str">
            <v>Un</v>
          </cell>
          <cell r="D2719">
            <v>25.587499999999999</v>
          </cell>
          <cell r="E2719">
            <v>20.47</v>
          </cell>
          <cell r="F2719" t="str">
            <v>SEDUC</v>
          </cell>
        </row>
        <row r="2720">
          <cell r="A2720" t="str">
            <v/>
          </cell>
          <cell r="D2720">
            <v>0</v>
          </cell>
        </row>
        <row r="2721">
          <cell r="A2721" t="str">
            <v>18.25.949</v>
          </cell>
          <cell r="B2721" t="str">
            <v>FORNECIMENTO E INSTALAÇÃO DE CORRENTE PARA FIXAÇÃO DE LUMINÁRIA, FIO 14BWG, COM ABERTURA DE 1,50 A 3,00CM.</v>
          </cell>
          <cell r="C2721" t="str">
            <v>m</v>
          </cell>
          <cell r="D2721">
            <v>6.4625000000000004</v>
          </cell>
          <cell r="E2721">
            <v>5.17</v>
          </cell>
          <cell r="F2721" t="str">
            <v>SEDUC</v>
          </cell>
        </row>
        <row r="2722">
          <cell r="A2722" t="str">
            <v/>
          </cell>
          <cell r="D2722">
            <v>0</v>
          </cell>
        </row>
        <row r="2723">
          <cell r="A2723" t="str">
            <v>18.25.950</v>
          </cell>
          <cell r="B2723" t="str">
            <v>FORNECIMENTO E INSTALAÇÃO DE LÂMPADA MISTA DE 500W</v>
          </cell>
          <cell r="C2723" t="str">
            <v>Un</v>
          </cell>
          <cell r="D2723">
            <v>53.224999999999994</v>
          </cell>
          <cell r="E2723">
            <v>42.58</v>
          </cell>
          <cell r="F2723" t="str">
            <v>SEDUC</v>
          </cell>
        </row>
        <row r="2724">
          <cell r="A2724" t="str">
            <v/>
          </cell>
          <cell r="D2724">
            <v>0</v>
          </cell>
        </row>
        <row r="2725">
          <cell r="A2725" t="str">
            <v>18.25.951</v>
          </cell>
          <cell r="B2725" t="str">
            <v>FORNECIMENTO E INSTALAÇÃO DE REATOR CONVENCIONAL SIMPLES PARA 01 LÂMPADA FLUORESCENTE DE 40W-220V, 0,5 FATOR DE POTÊNCIA, LUMINÁRIA TIPO CALHA SOBREPOR.</v>
          </cell>
          <cell r="C2725" t="str">
            <v>Un</v>
          </cell>
          <cell r="D2725">
            <v>22.0625</v>
          </cell>
          <cell r="E2725">
            <v>17.649999999999999</v>
          </cell>
          <cell r="F2725" t="str">
            <v>SEDUC</v>
          </cell>
        </row>
        <row r="2726">
          <cell r="A2726" t="str">
            <v/>
          </cell>
          <cell r="D2726">
            <v>0</v>
          </cell>
        </row>
        <row r="2727">
          <cell r="A2727" t="str">
            <v>18.25.952</v>
          </cell>
          <cell r="B2727" t="str">
            <v>REINSTALAÇÃO DE LUMINÁRIA  FLUORESCENTE 1 X 40 W(APENAS MÃO DE OBRA)</v>
          </cell>
          <cell r="C2727" t="str">
            <v>Un</v>
          </cell>
          <cell r="D2727">
            <v>14.299999999999999</v>
          </cell>
          <cell r="E2727">
            <v>11.44</v>
          </cell>
          <cell r="F2727" t="str">
            <v>SEDUC</v>
          </cell>
        </row>
        <row r="2728">
          <cell r="A2728" t="str">
            <v/>
          </cell>
          <cell r="D2728">
            <v>0</v>
          </cell>
        </row>
        <row r="2729">
          <cell r="A2729" t="str">
            <v>18.25.955</v>
          </cell>
          <cell r="B2729" t="str">
            <v>FORNECIMENTO E INSTALAÇÃO DE RELÊ FOTOCÉLULA PARA LUMINÁRIAS DE 1000W-127/220V.</v>
          </cell>
          <cell r="C2729" t="str">
            <v>Un</v>
          </cell>
          <cell r="D2729">
            <v>47.674999999999997</v>
          </cell>
          <cell r="E2729">
            <v>38.14</v>
          </cell>
          <cell r="F2729" t="str">
            <v>SEDUC</v>
          </cell>
        </row>
        <row r="2730">
          <cell r="A2730" t="str">
            <v/>
          </cell>
          <cell r="D2730">
            <v>0</v>
          </cell>
        </row>
        <row r="2731">
          <cell r="A2731" t="str">
            <v>18.26.010</v>
          </cell>
          <cell r="B2731" t="str">
            <v>ASSENTAMENTO DE HASTE DE ATERRAMENTO DE 5/8"X 2.40 M COPPERWELD OU SIMILAR,COM CONECTOR PARALELO E PARAFUSOS (INCLUSIVE O FORNECIMENTO DO MATERIAL).</v>
          </cell>
          <cell r="C2731" t="str">
            <v>UD</v>
          </cell>
          <cell r="D2731">
            <v>53.4</v>
          </cell>
          <cell r="E2731">
            <v>42.72</v>
          </cell>
          <cell r="F2731" t="str">
            <v>EMLURB</v>
          </cell>
        </row>
        <row r="2732">
          <cell r="A2732" t="str">
            <v/>
          </cell>
          <cell r="D2732">
            <v>0</v>
          </cell>
        </row>
        <row r="2733">
          <cell r="A2733" t="str">
            <v>18.26.020</v>
          </cell>
          <cell r="B2733" t="str">
            <v>ASSENTAMENTO DE BENGALA DE PVC RIGIDO DE 3/4 POL. MARCA TIGRE OU SIMILAR, INCLUSIVE RASGO EM ALVENARIA E FORNECIMENTO DO MATERIAL.</v>
          </cell>
          <cell r="C2733" t="str">
            <v>UD</v>
          </cell>
          <cell r="D2733">
            <v>31.612499999999997</v>
          </cell>
          <cell r="E2733">
            <v>25.29</v>
          </cell>
          <cell r="F2733" t="str">
            <v>EMLURB</v>
          </cell>
        </row>
        <row r="2734">
          <cell r="A2734" t="str">
            <v/>
          </cell>
          <cell r="D2734">
            <v>0</v>
          </cell>
        </row>
        <row r="2735">
          <cell r="A2735" t="str">
            <v>18.26.022</v>
          </cell>
          <cell r="B2735" t="str">
            <v>FORNECIMENTO E INSTALAÇÃO DE BENGALA DE PVC RÍGIDO 1 1/2", FAB:TIGRE OU SIMILAR, INCLUSIVE FITA AÇO INOX E FIVELA PARA FIXAÇÃO.</v>
          </cell>
          <cell r="C2735" t="str">
            <v>Un</v>
          </cell>
          <cell r="D2735">
            <v>61.887499999999996</v>
          </cell>
          <cell r="E2735">
            <v>49.51</v>
          </cell>
          <cell r="F2735" t="str">
            <v>SEDUC</v>
          </cell>
        </row>
        <row r="2736">
          <cell r="A2736" t="str">
            <v/>
          </cell>
          <cell r="D2736">
            <v>0</v>
          </cell>
        </row>
        <row r="2737">
          <cell r="A2737" t="str">
            <v>18.26.024</v>
          </cell>
          <cell r="B2737" t="str">
            <v>FORNECIMENTO E INSTALAÇÃO DE BENGALA DE PVC RÍGIDO 2", FAB.: TIGRE OU SIMILAR, INCLUSIVE FITA AÇO INOX E FIVELA PARA FIXAÇÃO.</v>
          </cell>
          <cell r="C2737" t="str">
            <v>Un</v>
          </cell>
          <cell r="D2737">
            <v>75.924999999999997</v>
          </cell>
          <cell r="E2737">
            <v>60.74</v>
          </cell>
          <cell r="F2737" t="str">
            <v>SEDUC</v>
          </cell>
        </row>
        <row r="2738">
          <cell r="A2738" t="str">
            <v/>
          </cell>
          <cell r="D2738">
            <v>0</v>
          </cell>
        </row>
        <row r="2739">
          <cell r="A2739" t="str">
            <v>18.26.030</v>
          </cell>
          <cell r="B2739" t="str">
            <v>ASSENTAMENTO DE CHAVE DE BOIA AUTOMATICA,15A, SUPERIOR OU INFERIOR MARCA LENZ OU SIMILAR(INCLUSIVE O FORNECIMENTO DO MATERIAL).</v>
          </cell>
          <cell r="C2739" t="str">
            <v>UD</v>
          </cell>
          <cell r="D2739">
            <v>38.712499999999999</v>
          </cell>
          <cell r="E2739">
            <v>30.97</v>
          </cell>
          <cell r="F2739" t="str">
            <v>EMLURB</v>
          </cell>
        </row>
        <row r="2740">
          <cell r="A2740" t="str">
            <v/>
          </cell>
          <cell r="D2740">
            <v>0</v>
          </cell>
        </row>
        <row r="2741">
          <cell r="A2741" t="str">
            <v>18.26.040</v>
          </cell>
          <cell r="B2741" t="str">
            <v>ASSENTAMENTO DE CHAVE REVERSORA BLINDADA 30A, 500 V, ELETROMAR OU SIMILAR,(INCLUSIVE FORNECIMENTO DO MATERIAL).</v>
          </cell>
          <cell r="C2741" t="str">
            <v>UD</v>
          </cell>
          <cell r="D2741">
            <v>128.26249999999999</v>
          </cell>
          <cell r="E2741">
            <v>102.61</v>
          </cell>
          <cell r="F2741" t="str">
            <v>EMLURB</v>
          </cell>
        </row>
        <row r="2742">
          <cell r="A2742" t="str">
            <v/>
          </cell>
          <cell r="D2742">
            <v>0</v>
          </cell>
        </row>
        <row r="2743">
          <cell r="A2743" t="str">
            <v>18.26.045</v>
          </cell>
          <cell r="B2743" t="str">
            <v>ASSENTAMENTO DE CHAVE REVERSORA BLINDADA 30A, 250 V, ELETROMAR OU SIMILAR, INCLUSIVE FORNECIMENTO DO MATERIAL.</v>
          </cell>
          <cell r="C2743" t="str">
            <v>Un</v>
          </cell>
          <cell r="D2743">
            <v>154.71250000000001</v>
          </cell>
          <cell r="E2743">
            <v>123.77</v>
          </cell>
          <cell r="F2743" t="str">
            <v>EMLURB</v>
          </cell>
        </row>
        <row r="2744">
          <cell r="A2744" t="str">
            <v/>
          </cell>
          <cell r="D2744">
            <v>0</v>
          </cell>
        </row>
        <row r="2745">
          <cell r="A2745" t="str">
            <v>18.26.050</v>
          </cell>
          <cell r="B2745" t="str">
            <v>ASSENTAMENTO DE CHAVE MAGNETICA GUARDA-MOTOR ATE 7.5 CV, ELETROMAR OU SIMILAR (INCLUSIVE FORNECIMENTO DO MATERIAL ).</v>
          </cell>
          <cell r="C2745" t="str">
            <v>UD</v>
          </cell>
          <cell r="D2745">
            <v>210.76250000000002</v>
          </cell>
          <cell r="E2745">
            <v>168.61</v>
          </cell>
          <cell r="F2745" t="str">
            <v>EMLURB</v>
          </cell>
        </row>
        <row r="2746">
          <cell r="A2746" t="str">
            <v/>
          </cell>
          <cell r="D2746">
            <v>0</v>
          </cell>
        </row>
        <row r="2747">
          <cell r="A2747" t="str">
            <v>18.26.060</v>
          </cell>
          <cell r="B2747" t="str">
            <v>ASSENTAMENTO DE CHAVE MAGNETICA DE 2 X 30A PARA COMANDO DE ILUMINACAO PUBLICA, ACIONADA P/ RELE FOTO-ELETRICO NA, 220V, 60HZ, TIPO LUX CONTROL MODELO CIP-F/70, (INCLUSIVE FORNECIMENTO DO MATERIAL).</v>
          </cell>
          <cell r="C2747" t="str">
            <v>UD</v>
          </cell>
          <cell r="D2747">
            <v>438.45</v>
          </cell>
          <cell r="E2747">
            <v>350.76</v>
          </cell>
          <cell r="F2747" t="str">
            <v>EMLURB</v>
          </cell>
        </row>
        <row r="2748">
          <cell r="A2748" t="str">
            <v/>
          </cell>
          <cell r="D2748">
            <v>0</v>
          </cell>
        </row>
        <row r="2749">
          <cell r="A2749" t="str">
            <v>18.27.010</v>
          </cell>
          <cell r="B2749" t="str">
            <v>FORNECIMENTO DE FIO DE COBRE NU,TEMPERA MEIO-DURO,CLASSE 1A,SM-10MM2,PARA UM LANCE DE REDE INCLUSIVE ARMACAO SECUNDARIA B1,ISOLADOR,PARA FUSOS,BRACADEIRA REDONDA DE FERRO GALV. A FOGO,EQUIPAMENTO E INSTALACAO.</v>
          </cell>
          <cell r="C2749" t="str">
            <v>Un</v>
          </cell>
          <cell r="D2749">
            <v>285.88749999999999</v>
          </cell>
          <cell r="E2749">
            <v>228.71</v>
          </cell>
          <cell r="F2749" t="str">
            <v>EMLURB</v>
          </cell>
        </row>
        <row r="2750">
          <cell r="A2750" t="str">
            <v/>
          </cell>
          <cell r="D2750">
            <v>0</v>
          </cell>
        </row>
        <row r="2751">
          <cell r="A2751" t="str">
            <v>18.27.011</v>
          </cell>
          <cell r="B2751" t="str">
            <v>FORNECIMENTO DE FIO DE COBRE NU,TEMPERA MEIO-DURO,CLASSE 1A,SM-10MM2 P/ DOIS LANCES DE REDE,INCLUSIVE ARMACAO SECUNDARIA B2,ISOLADORES PARAFUSOS,BRACADEIRA REDONDA DE FERRO GALV. A FOGO,EQUIPAMENTO E INSTALACAO.</v>
          </cell>
          <cell r="C2751" t="str">
            <v>Un</v>
          </cell>
          <cell r="D2751">
            <v>407.22499999999997</v>
          </cell>
          <cell r="E2751">
            <v>325.77999999999997</v>
          </cell>
          <cell r="F2751" t="str">
            <v>EMLURB</v>
          </cell>
        </row>
        <row r="2752">
          <cell r="A2752" t="str">
            <v/>
          </cell>
          <cell r="D2752">
            <v>0</v>
          </cell>
        </row>
        <row r="2753">
          <cell r="A2753" t="str">
            <v>18.27.012</v>
          </cell>
          <cell r="B2753" t="str">
            <v>FORNECIMENTO DE FIO DE COBRE NU,TEMPERA MEIO-DURO,CLASSE 1A,SM-10MM2,P/ TRES LANCES DE REDE,INCLUSIVE ARMACAO SECUNDARIA B3,ISOLADORES PARAFUSOS,BRACADEIRAS REDONDAS DE FERRO GALV. A FOGO, EQUIPAMENTO E INSTALACAO.</v>
          </cell>
          <cell r="C2753" t="str">
            <v>Un</v>
          </cell>
          <cell r="D2753">
            <v>626.11249999999995</v>
          </cell>
          <cell r="E2753">
            <v>500.89</v>
          </cell>
          <cell r="F2753" t="str">
            <v>EMLURB</v>
          </cell>
        </row>
        <row r="2754">
          <cell r="A2754" t="str">
            <v/>
          </cell>
          <cell r="D2754">
            <v>0</v>
          </cell>
        </row>
        <row r="2755">
          <cell r="A2755" t="str">
            <v>18.27.013</v>
          </cell>
          <cell r="B2755" t="str">
            <v>FORNECIMENTO DE FIO DE COBRE NU,TEMPERA MEIO-DURO,CLASSE 1A,SM-10MM2,PARA QUATRO LANCES DE REDE,INCLUSIVE ARMACAO SECUNDARIA B4,ISOLADORES,PARAFUSOS,BRACADEIRAS REDONDAS DE FERRO GALV. A FOGO,EQUIPAMENTO E INSTALACAO.</v>
          </cell>
          <cell r="C2755" t="str">
            <v>Un</v>
          </cell>
          <cell r="D2755">
            <v>748.76250000000005</v>
          </cell>
          <cell r="E2755">
            <v>599.01</v>
          </cell>
          <cell r="F2755" t="str">
            <v>EMLURB</v>
          </cell>
        </row>
        <row r="2756">
          <cell r="A2756" t="str">
            <v/>
          </cell>
          <cell r="D2756">
            <v>0</v>
          </cell>
        </row>
        <row r="2757">
          <cell r="A2757" t="str">
            <v>18.27.014</v>
          </cell>
          <cell r="B2757" t="str">
            <v>FORNECIMENTO DE FIO DE COBRE NU,TEMPERA MEIO-DURO,CLASSE 1A,SM-10MM2,PARA UM LANCE DE REDE INCLUSIVE EQUIPAMENTO E INSTALACAO.</v>
          </cell>
          <cell r="C2757" t="str">
            <v>Un</v>
          </cell>
          <cell r="D2757">
            <v>237.86249999999998</v>
          </cell>
          <cell r="E2757">
            <v>190.29</v>
          </cell>
          <cell r="F2757" t="str">
            <v>EMLURB</v>
          </cell>
        </row>
        <row r="2758">
          <cell r="A2758" t="str">
            <v/>
          </cell>
          <cell r="D2758">
            <v>0</v>
          </cell>
        </row>
        <row r="2759">
          <cell r="A2759" t="str">
            <v>18.27.015</v>
          </cell>
          <cell r="B2759" t="str">
            <v>FORNECIMENTO DE FIO DE COBRE NU,TEMPERA MEIO-DURO,CLASSE 1A, SM-10MM2, PARA DOIS LANCES DE REDE,INCLUSIVE EQUIPAMENTO E INSTALACAO.</v>
          </cell>
          <cell r="C2759" t="str">
            <v>Un</v>
          </cell>
          <cell r="D2759">
            <v>350.36250000000001</v>
          </cell>
          <cell r="E2759">
            <v>280.29000000000002</v>
          </cell>
          <cell r="F2759" t="str">
            <v>EMLURB</v>
          </cell>
        </row>
        <row r="2760">
          <cell r="A2760" t="str">
            <v/>
          </cell>
          <cell r="D2760">
            <v>0</v>
          </cell>
        </row>
        <row r="2761">
          <cell r="A2761" t="str">
            <v>18.27.016</v>
          </cell>
          <cell r="B2761" t="str">
            <v>FORNECIMENTO DE FIO DE COBRE NU,TEMPERA MEIO-DURO,CLASSE 1A, SM-10MM2, PARA TRES LANCES DE REDE,INCLUSIVE EQUIPAMENTO E INSTALACAO.</v>
          </cell>
          <cell r="C2761" t="str">
            <v>Un</v>
          </cell>
          <cell r="D2761">
            <v>525.53750000000002</v>
          </cell>
          <cell r="E2761">
            <v>420.43</v>
          </cell>
          <cell r="F2761" t="str">
            <v>EMLURB</v>
          </cell>
        </row>
        <row r="2762">
          <cell r="A2762" t="str">
            <v/>
          </cell>
          <cell r="D2762">
            <v>0</v>
          </cell>
        </row>
        <row r="2763">
          <cell r="A2763" t="str">
            <v>18.27.017</v>
          </cell>
          <cell r="B2763" t="str">
            <v>FORNECIMENTO DE FIO DE COBRE NU,TEMPERA MEIO-DURO,CLASSE 1A,SM-10MM2,PARA QUATRO LANCES DE REDE,INCLUSIVE EQUIPAMENTO E INSTALACAO.</v>
          </cell>
          <cell r="C2763" t="str">
            <v>Un</v>
          </cell>
          <cell r="D2763">
            <v>638.03750000000002</v>
          </cell>
          <cell r="E2763">
            <v>510.43</v>
          </cell>
          <cell r="F2763" t="str">
            <v>EMLURB</v>
          </cell>
        </row>
        <row r="2764">
          <cell r="A2764" t="str">
            <v/>
          </cell>
          <cell r="D2764">
            <v>0</v>
          </cell>
        </row>
        <row r="2765">
          <cell r="A2765" t="str">
            <v>18.27.018</v>
          </cell>
          <cell r="B2765" t="str">
            <v>FORNECIMENTO DE FIO DE COBRE NU,TEMPERA MEIO-DURO,CLASSE 1A,SM-16MM2,PARA UM LANCE DE REDE INCLUSIVE ARMACAO SECUNDARIA B1, ISOLADOR, PARAFUSOS, BRACADEIRA REDONDA DE FERRO GALV. A FOGO, EQUIPAMENTO E INSTALACAO.</v>
          </cell>
          <cell r="C2765" t="str">
            <v>Un</v>
          </cell>
          <cell r="D2765">
            <v>364.75</v>
          </cell>
          <cell r="E2765">
            <v>291.8</v>
          </cell>
          <cell r="F2765" t="str">
            <v>EMLURB</v>
          </cell>
        </row>
        <row r="2766">
          <cell r="A2766" t="str">
            <v/>
          </cell>
          <cell r="D2766">
            <v>0</v>
          </cell>
        </row>
        <row r="2767">
          <cell r="A2767" t="str">
            <v>18.27.019</v>
          </cell>
          <cell r="B2767" t="str">
            <v>FORNECIMENTO DE FIO DE COBRE NU,TEMPERA MEIO-DURO,CLASSE 1A, SM-16MM2, PARA DOIS LANCES DE REDE,INCLUSIVE ARMACAO SECUNDARIA B2, ISOLADORES, PARAFUSOS, BRACADEIRA REDONDA DE FERRO GALV. A FOGO, EQUIPAMENTO E INSTALACAO.</v>
          </cell>
          <cell r="C2767" t="str">
            <v>Un</v>
          </cell>
          <cell r="D2767">
            <v>564.94999999999993</v>
          </cell>
          <cell r="E2767">
            <v>451.96</v>
          </cell>
          <cell r="F2767" t="str">
            <v>EMLURB</v>
          </cell>
        </row>
        <row r="2768">
          <cell r="A2768" t="str">
            <v/>
          </cell>
          <cell r="D2768">
            <v>0</v>
          </cell>
        </row>
        <row r="2769">
          <cell r="A2769" t="str">
            <v>18.27.020</v>
          </cell>
          <cell r="B2769" t="str">
            <v>FORNECIMENTO DE FIO DE COBRE NU,TEMPERA MEIO-DURO,CLASSE 1A, SM-16MM2, PARA TRES LANCES DE REDE,INCLUSIVE ARMACAO SECUNDARIA B3, ISOLADORES, PARAFUSOS, BRACADEIRAS REDONDAS DE FERRO GALV. A FOGO, EQUIPAMENTO E INSTALACAO.</v>
          </cell>
          <cell r="C2769" t="str">
            <v>Un</v>
          </cell>
          <cell r="D2769">
            <v>862.69999999999993</v>
          </cell>
          <cell r="E2769">
            <v>690.16</v>
          </cell>
          <cell r="F2769" t="str">
            <v>EMLURB</v>
          </cell>
        </row>
        <row r="2770">
          <cell r="A2770" t="str">
            <v/>
          </cell>
          <cell r="D2770">
            <v>0</v>
          </cell>
        </row>
        <row r="2771">
          <cell r="A2771" t="str">
            <v>18.27.021</v>
          </cell>
          <cell r="B2771" t="str">
            <v>FORNECIMENTO DE FIO DE COBRE NU,TEMPERA MEIO-DURO,CLASSE 1A,SM-16MM2,PARA QUATRO LANCES DE REDE,INCLUSIVE ARMACAO SECUNDARIA B4, ISOLADORES, PARAFUSOS, BRACADEIRAS REDONDAS DE FERRO GALV. A FOGO, EQUIPAMENTO E INSTALACAO.</v>
          </cell>
          <cell r="C2771" t="str">
            <v>Un</v>
          </cell>
          <cell r="D2771">
            <v>1064.2125000000001</v>
          </cell>
          <cell r="E2771">
            <v>851.37</v>
          </cell>
          <cell r="F2771" t="str">
            <v>EMLURB</v>
          </cell>
        </row>
        <row r="2772">
          <cell r="A2772" t="str">
            <v/>
          </cell>
          <cell r="D2772">
            <v>0</v>
          </cell>
        </row>
        <row r="2773">
          <cell r="A2773" t="str">
            <v>18.27.022</v>
          </cell>
          <cell r="B2773" t="str">
            <v>FORNECIMENTO DE FIO DE COBRE NU,TEMPERA MEIO-DURO,CLASSE 1A,SM-16MM2,PARA UM LANCE DE REDE INCLUSIVE EQUIPAMENTO E INSTALACAO.</v>
          </cell>
          <cell r="C2773" t="str">
            <v>Un</v>
          </cell>
          <cell r="D2773">
            <v>316.72500000000002</v>
          </cell>
          <cell r="E2773">
            <v>253.38</v>
          </cell>
          <cell r="F2773" t="str">
            <v>EMLURB</v>
          </cell>
        </row>
        <row r="2774">
          <cell r="A2774" t="str">
            <v/>
          </cell>
          <cell r="D2774">
            <v>0</v>
          </cell>
        </row>
        <row r="2775">
          <cell r="A2775" t="str">
            <v>18.27.023</v>
          </cell>
          <cell r="B2775" t="str">
            <v>FORNECIMENTO DE FIO DE COBRE NU,TEMPERA MEIO-DURO,CLASSE 1A, SM-16MM2,PARA DOIS LANCES DE REDE,INCLUSIVE EQUIPAMENTO E INSTALACAO.</v>
          </cell>
          <cell r="C2775" t="str">
            <v>Un</v>
          </cell>
          <cell r="D2775">
            <v>508.08750000000003</v>
          </cell>
          <cell r="E2775">
            <v>406.47</v>
          </cell>
          <cell r="F2775" t="str">
            <v>EMLURB</v>
          </cell>
        </row>
        <row r="2776">
          <cell r="A2776" t="str">
            <v/>
          </cell>
          <cell r="D2776">
            <v>0</v>
          </cell>
        </row>
        <row r="2777">
          <cell r="A2777" t="str">
            <v>18.27.024</v>
          </cell>
          <cell r="B2777" t="str">
            <v>FORNECIMENTO DE FIO DE COBRE NU,TEMPERA MEIO-DURO,CLASSE 1A, SM-16MM2, PARA TRES LANCES DE REDE,INCLUSIVE EQUIPAMENTO E INSTALACAO.</v>
          </cell>
          <cell r="C2777" t="str">
            <v>Un</v>
          </cell>
          <cell r="D2777">
            <v>762.125</v>
          </cell>
          <cell r="E2777">
            <v>609.70000000000005</v>
          </cell>
          <cell r="F2777" t="str">
            <v>EMLURB</v>
          </cell>
        </row>
        <row r="2778">
          <cell r="A2778" t="str">
            <v/>
          </cell>
          <cell r="D2778">
            <v>0</v>
          </cell>
        </row>
        <row r="2779">
          <cell r="A2779" t="str">
            <v>18.27.025</v>
          </cell>
          <cell r="B2779" t="str">
            <v>FORNECIMENTO DE FIO DE COBRE NU,TEMPERA MEIO-DURO,CLASSE 1A,SM-16MM2,PARA QUATRO LANCES DE REDE,INCLUSIVE EQUIPAMENTO E INSTALACAO.</v>
          </cell>
          <cell r="C2779" t="str">
            <v>Un</v>
          </cell>
          <cell r="D2779">
            <v>953.48749999999995</v>
          </cell>
          <cell r="E2779">
            <v>762.79</v>
          </cell>
          <cell r="F2779" t="str">
            <v>EMLURB</v>
          </cell>
        </row>
        <row r="2780">
          <cell r="A2780" t="str">
            <v/>
          </cell>
          <cell r="D2780">
            <v>0</v>
          </cell>
        </row>
        <row r="2781">
          <cell r="A2781" t="str">
            <v>18.27.026</v>
          </cell>
          <cell r="B2781" t="str">
            <v>FORNECIMENTO DE CABO DE ALUMINIO COM ALMA DE ACO 10 MM2 P/ UM LANCE DE REDE, INCLUSIVE ARMACAO SECUNDARIA B1, ISOLADOR, PARAFUSOS, BRACADEIRA REDONDA FERRO GALV. A FOGO, EQUIPAMENTO E INSTALACAO.</v>
          </cell>
          <cell r="C2781" t="str">
            <v>Un</v>
          </cell>
          <cell r="D2781">
            <v>273.38749999999999</v>
          </cell>
          <cell r="E2781">
            <v>218.71</v>
          </cell>
          <cell r="F2781" t="str">
            <v>EMLURB</v>
          </cell>
        </row>
        <row r="2782">
          <cell r="A2782" t="str">
            <v/>
          </cell>
          <cell r="D2782">
            <v>0</v>
          </cell>
        </row>
        <row r="2783">
          <cell r="A2783" t="str">
            <v>18.27.027</v>
          </cell>
          <cell r="B2783" t="str">
            <v>FORNECIMENTO DE CABO DE ALUMINIO COM ALMA DE ACO 10 MM2 P/ DOIS LANCES DE REDE, INCLUSIVE ARMACAO SECUNDARIA B2, ISOLADORES, PARAFUSOS BRACADEIRA REDONDA DE FERRO GALV. A FOGO, EQUIPAMENTO E INSTALACAO.</v>
          </cell>
          <cell r="C2783" t="str">
            <v>Un</v>
          </cell>
          <cell r="D2783">
            <v>382.22499999999997</v>
          </cell>
          <cell r="E2783">
            <v>305.77999999999997</v>
          </cell>
          <cell r="F2783" t="str">
            <v>EMLURB</v>
          </cell>
        </row>
        <row r="2784">
          <cell r="A2784" t="str">
            <v/>
          </cell>
          <cell r="D2784">
            <v>0</v>
          </cell>
        </row>
        <row r="2785">
          <cell r="A2785" t="str">
            <v>18.27.028</v>
          </cell>
          <cell r="B2785" t="str">
            <v>FORNECIMENTO DE CABO DE ALUMINIO COM ALMA DE ACO 10 MM2 P/ TRES LANCES DE REDE, INCLUSIVE ARMACAO SECUNDARIA B3, ISOLADORES, PARAFUSOS, BRACADEIRAS REDONDAS DE FERRO GALV. A FOGO, EQUIPAMENTO E INSTALACAO.</v>
          </cell>
          <cell r="C2785" t="str">
            <v>Un</v>
          </cell>
          <cell r="D2785">
            <v>588.61249999999995</v>
          </cell>
          <cell r="E2785">
            <v>470.89</v>
          </cell>
          <cell r="F2785" t="str">
            <v>EMLURB</v>
          </cell>
        </row>
        <row r="2786">
          <cell r="A2786" t="str">
            <v/>
          </cell>
          <cell r="D2786">
            <v>0</v>
          </cell>
        </row>
        <row r="2787">
          <cell r="A2787" t="str">
            <v>18.27.029</v>
          </cell>
          <cell r="B2787" t="str">
            <v>FORNECIMENTO DE CABO DE ALUMINIO COM ALMA DE ACO 10 MM2 P/ QUATRO LANCES DE REDE, INCLUSIVE ARMACAO SECUNDARIA B4, ISOLADORES, PARAFUSOS, BRACADEIRAS REDONDAS DE FERRO GALV. A FOGO, EQUIPAMENTO E INSTALACAO.</v>
          </cell>
          <cell r="C2787" t="str">
            <v>Un</v>
          </cell>
          <cell r="D2787">
            <v>698.76250000000005</v>
          </cell>
          <cell r="E2787">
            <v>559.01</v>
          </cell>
          <cell r="F2787" t="str">
            <v>EMLURB</v>
          </cell>
        </row>
        <row r="2788">
          <cell r="A2788" t="str">
            <v/>
          </cell>
          <cell r="D2788">
            <v>0</v>
          </cell>
        </row>
        <row r="2789">
          <cell r="A2789" t="str">
            <v>18.27.030</v>
          </cell>
          <cell r="B2789" t="str">
            <v>FORNECIMENTO DE CABO DE ALUMINIO COM ALMA DE ACO 10 MM2 P/ UM LANCE DE REDE,INCLUSIVE EQUIPAMENTO E INSTALACAO.</v>
          </cell>
          <cell r="C2789" t="str">
            <v>Un</v>
          </cell>
          <cell r="D2789">
            <v>225.36249999999998</v>
          </cell>
          <cell r="E2789">
            <v>180.29</v>
          </cell>
          <cell r="F2789" t="str">
            <v>EMLURB</v>
          </cell>
        </row>
        <row r="2790">
          <cell r="A2790" t="str">
            <v/>
          </cell>
          <cell r="D2790">
            <v>0</v>
          </cell>
        </row>
        <row r="2791">
          <cell r="A2791" t="str">
            <v>18.27.031</v>
          </cell>
          <cell r="B2791" t="str">
            <v>FORNECIMENTO DE CABO DE ALUMINIO COM ALMA DE ACO 10 MM2 P/ DOIS LANCES DE REDE, INCLUSIVE EQUIPAMENTO E INSTALACAO.</v>
          </cell>
          <cell r="C2791" t="str">
            <v>Un</v>
          </cell>
          <cell r="D2791">
            <v>325.36250000000001</v>
          </cell>
          <cell r="E2791">
            <v>260.29000000000002</v>
          </cell>
          <cell r="F2791" t="str">
            <v>EMLURB</v>
          </cell>
        </row>
        <row r="2792">
          <cell r="A2792" t="str">
            <v/>
          </cell>
          <cell r="D2792">
            <v>0</v>
          </cell>
        </row>
        <row r="2793">
          <cell r="A2793" t="str">
            <v>18.27.032</v>
          </cell>
          <cell r="B2793" t="str">
            <v>FORNECIMENTO DE CABO DE ALUMINIO COM ALMA DE ACO 10 MM2 P/ TRES LANCES DE REDE, INCLUSIVE EQUIPAMENTO E INSTALACAO.</v>
          </cell>
          <cell r="C2793" t="str">
            <v>Un</v>
          </cell>
          <cell r="D2793">
            <v>488.03750000000002</v>
          </cell>
          <cell r="E2793">
            <v>390.43</v>
          </cell>
          <cell r="F2793" t="str">
            <v>EMLURB</v>
          </cell>
        </row>
        <row r="2794">
          <cell r="A2794" t="str">
            <v/>
          </cell>
          <cell r="D2794">
            <v>0</v>
          </cell>
        </row>
        <row r="2795">
          <cell r="A2795" t="str">
            <v>18.27.033</v>
          </cell>
          <cell r="B2795" t="str">
            <v>FORNECIMENTO DE CABO DE ALUMINIO COM ALMA DE ACO 10 MM2 P/ QUATRO LANCES DE REDE, INCLUSIVE EQUIPAMENTO E INSTALACAO.</v>
          </cell>
          <cell r="C2795" t="str">
            <v>Un</v>
          </cell>
          <cell r="D2795">
            <v>588.03750000000002</v>
          </cell>
          <cell r="E2795">
            <v>470.43</v>
          </cell>
          <cell r="F2795" t="str">
            <v>EMLURB</v>
          </cell>
        </row>
        <row r="2796">
          <cell r="A2796" t="str">
            <v/>
          </cell>
          <cell r="D2796">
            <v>0</v>
          </cell>
        </row>
        <row r="2797">
          <cell r="A2797" t="str">
            <v>18.27.034</v>
          </cell>
          <cell r="B2797" t="str">
            <v>FORNECIMENTO DE CABO DE ALUMINIO COM ALMA DE ACO 16 MM2 P/ UM LANCE DE REDE,INCLUSIVE ARMACAO SECUNDARIA B1,ISOLADOR,PARAFUSOS,BRACADEIRA REDONDA DE FERRO GALV. A FOGO, EQUIPAMENTO E INSTALACAO.</v>
          </cell>
          <cell r="C2797" t="str">
            <v>Un</v>
          </cell>
          <cell r="D2797">
            <v>300.82499999999999</v>
          </cell>
          <cell r="E2797">
            <v>240.66</v>
          </cell>
          <cell r="F2797" t="str">
            <v>EMLURB</v>
          </cell>
        </row>
        <row r="2798">
          <cell r="A2798" t="str">
            <v/>
          </cell>
          <cell r="D2798">
            <v>0</v>
          </cell>
        </row>
        <row r="2799">
          <cell r="A2799" t="str">
            <v>18.27.035</v>
          </cell>
          <cell r="B2799" t="str">
            <v>FORNECIMENTO DE CABO DE ALUMINIO COM ALMA DE ACO 16 MM2 P/ DOIS LANCES DE REDE, INCLUSIVE ARMACAO SECUNDARIA B2, ISOLADORES, PARAFUSOS, BRACADEIRA REDONDA DE FERRO GALV. A FOGO, EQUIPAMENTO E INSTALACAO.</v>
          </cell>
          <cell r="C2799" t="str">
            <v>Un</v>
          </cell>
          <cell r="D2799">
            <v>437.1</v>
          </cell>
          <cell r="E2799">
            <v>349.68</v>
          </cell>
          <cell r="F2799" t="str">
            <v>EMLURB</v>
          </cell>
        </row>
        <row r="2800">
          <cell r="A2800" t="str">
            <v/>
          </cell>
          <cell r="D2800">
            <v>0</v>
          </cell>
        </row>
        <row r="2801">
          <cell r="A2801" t="str">
            <v>18.27.036</v>
          </cell>
          <cell r="B2801" t="str">
            <v>FORNECIMENTO DE CABO DE ALUMINIO COM ALMA DE ACO 16 MM2 P/ TRES LANCES DE REDE, INCLUSIVE ARMACAO SECUNDARIA B3, ISOLADORES, PARAFUSOS, BRACADEIRAS REDONDAS DE FERRO GALV. A FOGO, EQUIPAMENTO E INSTALACAO.</v>
          </cell>
          <cell r="C2801" t="str">
            <v>Un</v>
          </cell>
          <cell r="D2801">
            <v>670.92499999999995</v>
          </cell>
          <cell r="E2801">
            <v>536.74</v>
          </cell>
          <cell r="F2801" t="str">
            <v>EMLURB</v>
          </cell>
        </row>
        <row r="2802">
          <cell r="A2802" t="str">
            <v/>
          </cell>
          <cell r="D2802">
            <v>0</v>
          </cell>
        </row>
        <row r="2803">
          <cell r="A2803" t="str">
            <v>18.27.037</v>
          </cell>
          <cell r="B2803" t="str">
            <v>FORNECIMENTO DE CABO DE ALUMINIO COM ALMA DE ACO 16 MM2 P/ QUATRO LANCES DE REDE, INCLUSIVE ARMACAO SECUNDARIA B4,ISOLADORES,PARAFUSOS BRACADEIRAS REDONDAS DE FERRO GALV. A FOGO, EQUIPAMENTO E INSTALACAO.</v>
          </cell>
          <cell r="C2803" t="str">
            <v>Un</v>
          </cell>
          <cell r="D2803">
            <v>808.51249999999993</v>
          </cell>
          <cell r="E2803">
            <v>646.80999999999995</v>
          </cell>
          <cell r="F2803" t="str">
            <v>EMLURB</v>
          </cell>
        </row>
        <row r="2804">
          <cell r="A2804" t="str">
            <v/>
          </cell>
          <cell r="D2804">
            <v>0</v>
          </cell>
        </row>
        <row r="2805">
          <cell r="A2805" t="str">
            <v>18.27.038</v>
          </cell>
          <cell r="B2805" t="str">
            <v>FORNECIMENTO DE CABO DE ALUMINIO COM ALMA DE ACO 16MM2 PARA UM LANCE DE REDE, INCLUSIVE EQUIPAMENTO E INSTALACAO.</v>
          </cell>
          <cell r="C2805" t="str">
            <v>Un</v>
          </cell>
          <cell r="D2805">
            <v>252.8</v>
          </cell>
          <cell r="E2805">
            <v>202.24</v>
          </cell>
          <cell r="F2805" t="str">
            <v>EMLURB</v>
          </cell>
        </row>
        <row r="2806">
          <cell r="A2806" t="str">
            <v/>
          </cell>
          <cell r="D2806">
            <v>0</v>
          </cell>
        </row>
        <row r="2807">
          <cell r="A2807" t="str">
            <v>18.27.039</v>
          </cell>
          <cell r="B2807" t="str">
            <v>FORNECIMENTO DE CABO DE ALUMINIO COM ALMA DE ACO 16MM2 PARA DOIS LANCES DE REDE, INCLUSIVE EQUIPAMENTO E INSTALACAO.</v>
          </cell>
          <cell r="C2807" t="str">
            <v>Un</v>
          </cell>
          <cell r="D2807">
            <v>380.23750000000001</v>
          </cell>
          <cell r="E2807">
            <v>304.19</v>
          </cell>
          <cell r="F2807" t="str">
            <v>EMLURB</v>
          </cell>
        </row>
        <row r="2808">
          <cell r="A2808" t="str">
            <v/>
          </cell>
          <cell r="D2808">
            <v>0</v>
          </cell>
        </row>
        <row r="2809">
          <cell r="A2809" t="str">
            <v>18.27.040</v>
          </cell>
          <cell r="B2809" t="str">
            <v>FORNECIMENTO DE CABO DE ALUMINIO COM ALMA DE ACO 16MM2 PARA TRES LANCES DE REDE, INCLUSIVE EQUIPAMENTO E INSTALACAO.</v>
          </cell>
          <cell r="C2809" t="str">
            <v>Un</v>
          </cell>
          <cell r="D2809">
            <v>570.34999999999991</v>
          </cell>
          <cell r="E2809">
            <v>456.28</v>
          </cell>
          <cell r="F2809" t="str">
            <v>EMLURB</v>
          </cell>
        </row>
        <row r="2810">
          <cell r="A2810" t="str">
            <v/>
          </cell>
          <cell r="D2810">
            <v>0</v>
          </cell>
        </row>
        <row r="2811">
          <cell r="A2811" t="str">
            <v>18.27.041</v>
          </cell>
          <cell r="B2811" t="str">
            <v>FORNECIMENTO DE CABO DE ALUMINIO COM ALMA DE ACO 16 MM2 PARA QUATRO LANCES DE REDE, INCLUSIVE EQUIPAMENTO E INSTALACAO.</v>
          </cell>
          <cell r="C2811" t="str">
            <v>Un</v>
          </cell>
          <cell r="D2811">
            <v>697.78750000000002</v>
          </cell>
          <cell r="E2811">
            <v>558.23</v>
          </cell>
          <cell r="F2811" t="str">
            <v>EMLURB</v>
          </cell>
        </row>
        <row r="2812">
          <cell r="A2812" t="str">
            <v/>
          </cell>
          <cell r="D2812">
            <v>0</v>
          </cell>
        </row>
        <row r="2813">
          <cell r="A2813" t="str">
            <v>18.27.042</v>
          </cell>
          <cell r="B2813" t="str">
            <v>FORNECIMENTO DE CABO DE COBRE, ENCORDOAMENTO CLASSE 2,ISOLAMENTO DE PVC 70 C,TIPO BWF,750V FOREPLAST OU SIMILAR,SM-6MM2,PARA UM LANCE DE REDE,INCLUSIVE ARMACAO SECUNDARIA B1,ISOLADOR PARAFUSOS,BRACADEIRA REDONDA DE FERRO GALV. A FOGO,EQUIPAMENTO E INSTALA</v>
          </cell>
          <cell r="C2813" t="str">
            <v>Un</v>
          </cell>
          <cell r="D2813">
            <v>314.01249999999999</v>
          </cell>
          <cell r="E2813">
            <v>251.21</v>
          </cell>
          <cell r="F2813" t="str">
            <v>EMLURB</v>
          </cell>
        </row>
        <row r="2814">
          <cell r="A2814" t="str">
            <v/>
          </cell>
          <cell r="D2814">
            <v>0</v>
          </cell>
        </row>
        <row r="2815">
          <cell r="A2815" t="str">
            <v>18.27.043</v>
          </cell>
          <cell r="B2815" t="str">
            <v xml:space="preserve">FORNECIMENTO DE CABO DE COBRE, ENCORDOAMENTO CLASSE 2,ISOLAMENTO DE PVC 70 C,TIPO BWF,750V FOREPLAST OU SIMILAR,SM-6MM2,PARA DOIS LANCES DE REDE,INCLUSIVE ARMACAO SECUNDARIA B2,ISOLADORES, PARAFUSOS, BRACADEIRA REDONDA DE FERRO GALV. A FOGO,EQUIPAMENTO E </v>
          </cell>
          <cell r="C2815" t="str">
            <v>Un</v>
          </cell>
          <cell r="D2815">
            <v>463.47499999999997</v>
          </cell>
          <cell r="E2815">
            <v>370.78</v>
          </cell>
          <cell r="F2815" t="str">
            <v>EMLURB</v>
          </cell>
        </row>
        <row r="2816">
          <cell r="A2816" t="str">
            <v/>
          </cell>
          <cell r="D2816">
            <v>0</v>
          </cell>
        </row>
        <row r="2817">
          <cell r="A2817" t="str">
            <v>18.27.044</v>
          </cell>
          <cell r="B2817" t="str">
            <v>FORNECIMENTO DE CABO DE COBRE, ENCORDOAMENTO CLASSE 2,ISOLAMENTO DE PVC 70 C,TIPO BWF,750V FOREPLAST OU SIMILAR,SM-6MM2,PARA TRES LANCES DE REDE,INCLUSIVE ARMACAO SECUNDARIA B3,ISOLA DORES,PARAFUSOS,BRACADEIRAS REDONDAS DE FERRO GALV. A FOGO,EQUIPAMENTO E</v>
          </cell>
          <cell r="C2817" t="str">
            <v>Un</v>
          </cell>
          <cell r="D2817">
            <v>710.48749999999995</v>
          </cell>
          <cell r="E2817">
            <v>568.39</v>
          </cell>
          <cell r="F2817" t="str">
            <v>EMLURB</v>
          </cell>
        </row>
        <row r="2818">
          <cell r="A2818" t="str">
            <v/>
          </cell>
          <cell r="D2818">
            <v>0</v>
          </cell>
        </row>
        <row r="2819">
          <cell r="A2819" t="str">
            <v>18.27.045</v>
          </cell>
          <cell r="B2819" t="str">
            <v>FORNECIMENTO DE CABO DE COBRE, ENCORDOAMENTO CLASSE 2,ISOLAMENTO DE PVC 70 C,TIPO BWF,750V FOREPLAST OU SIMILAR,SM-6MM2,PARA QUATRO LANCES DE REDE, INCLUSIVE ARMACAO SECUNDARIA B4, ISOLADORES,PARAFUSOS, BRACADEIRAS REDONDAS DE FERRO GALV. A FOGO,EQUIPAMEN</v>
          </cell>
          <cell r="C2819" t="str">
            <v>Un</v>
          </cell>
          <cell r="D2819">
            <v>861.26250000000005</v>
          </cell>
          <cell r="E2819">
            <v>689.01</v>
          </cell>
          <cell r="F2819" t="str">
            <v>EMLURB</v>
          </cell>
        </row>
        <row r="2820">
          <cell r="A2820" t="str">
            <v/>
          </cell>
          <cell r="D2820">
            <v>0</v>
          </cell>
        </row>
        <row r="2821">
          <cell r="A2821" t="str">
            <v>18.27.046</v>
          </cell>
          <cell r="B2821" t="str">
            <v>FORNECIMENTO DE CABO DE COBRE, ENCORDOAMENTO CLASSE 2,ISOLAMENTO DE PVC 70 C,TIPO BWF,750V FOREPLAST OU SIMILAR,SM-6MM2,PARA UM LANCE DE REDE,INCLUSIVE EQUIPAMENTO E INSTALACAO.</v>
          </cell>
          <cell r="C2821" t="str">
            <v>Un</v>
          </cell>
          <cell r="D2821">
            <v>265.98750000000001</v>
          </cell>
          <cell r="E2821">
            <v>212.79</v>
          </cell>
          <cell r="F2821" t="str">
            <v>EMLURB</v>
          </cell>
        </row>
        <row r="2822">
          <cell r="A2822" t="str">
            <v/>
          </cell>
          <cell r="D2822">
            <v>0</v>
          </cell>
        </row>
        <row r="2823">
          <cell r="A2823" t="str">
            <v>18.27.047</v>
          </cell>
          <cell r="B2823" t="str">
            <v>FORNECIMENTO DE CABO DE COBRE, ENCORDOAMENTO CLASSE 2,ISOLAMENTO DE PVC 70 C,TIPO BWF,750V FOREPLAST OU SIMILAR, SM-6MM2, PARA DOIS LANCES DE REDE,INCLUSIVE EQUIPAMENTO E INSTALACAO.</v>
          </cell>
          <cell r="C2823" t="str">
            <v>Un</v>
          </cell>
          <cell r="D2823">
            <v>406.61250000000001</v>
          </cell>
          <cell r="E2823">
            <v>325.29000000000002</v>
          </cell>
          <cell r="F2823" t="str">
            <v>EMLURB</v>
          </cell>
        </row>
        <row r="2824">
          <cell r="A2824" t="str">
            <v/>
          </cell>
          <cell r="D2824">
            <v>0</v>
          </cell>
        </row>
        <row r="2825">
          <cell r="A2825" t="str">
            <v>18.27.048</v>
          </cell>
          <cell r="B2825" t="str">
            <v>FORNECIMENTO DE CABO DE COBRE, ENCORDOAMENTO CLASSE 2,ISOLAMENTO DE PVC 70 C,TIPO BWF,750V FOREPLAST OU SIMILAR, SM-6MM2, PARA TRES LANCES DE REDE,INCLUSIVE EQUIPAMENTO E INSTALACAO.</v>
          </cell>
          <cell r="C2825" t="str">
            <v>Un</v>
          </cell>
          <cell r="D2825">
            <v>609.91250000000002</v>
          </cell>
          <cell r="E2825">
            <v>487.93</v>
          </cell>
          <cell r="F2825" t="str">
            <v>EMLURB</v>
          </cell>
        </row>
        <row r="2826">
          <cell r="A2826" t="str">
            <v/>
          </cell>
          <cell r="D2826">
            <v>0</v>
          </cell>
        </row>
        <row r="2827">
          <cell r="A2827" t="str">
            <v>18.27.049</v>
          </cell>
          <cell r="B2827" t="str">
            <v>FORNECIMENTO DE CABO DE COBRE, ENCORDOAMENTO CLASSE 2.ISOLAMENTO DE PVC 70 C,TIPO BWF,750V FOREPLAST OU SIMILAR, SM-6MM2, PARA QUATRO LANCES DE REDE, INCLUSIVE EQUIPAMENTO E INSTALAÇÃO.</v>
          </cell>
          <cell r="C2827" t="str">
            <v>Un</v>
          </cell>
          <cell r="D2827">
            <v>750.53749999999991</v>
          </cell>
          <cell r="E2827">
            <v>600.42999999999995</v>
          </cell>
          <cell r="F2827" t="str">
            <v>EMLURB</v>
          </cell>
        </row>
        <row r="2828">
          <cell r="A2828" t="str">
            <v/>
          </cell>
          <cell r="D2828">
            <v>0</v>
          </cell>
        </row>
        <row r="2829">
          <cell r="A2829" t="str">
            <v>18.27.050</v>
          </cell>
          <cell r="B2829" t="str">
            <v>FORNECIMENTO DE CABO DE COBRE, ENCORDOAMENTO CLASSE 2,ISOLAMENTO DE PVC 70 C,TIPO BWF,750V FOREPLAST OU SIMILAR, SM-10MM2, PARA UM LANCE DE REDE,INCLUSIVE ARMACAO SECUNDARIA B1,ISOLADOR, PARAFUSOS, BRACADEIRA REDONDA DE FERRO GALV. A FOGO,EQUIPAMENTO E IN</v>
          </cell>
          <cell r="C2829" t="str">
            <v>Un</v>
          </cell>
          <cell r="D2829">
            <v>473.76249999999999</v>
          </cell>
          <cell r="E2829">
            <v>379.01</v>
          </cell>
          <cell r="F2829" t="str">
            <v>EMLURB</v>
          </cell>
        </row>
        <row r="2830">
          <cell r="A2830" t="str">
            <v/>
          </cell>
          <cell r="D2830">
            <v>0</v>
          </cell>
        </row>
        <row r="2831">
          <cell r="A2831" t="str">
            <v>18.27.051</v>
          </cell>
          <cell r="B2831" t="str">
            <v>FORNECIMENTO DE CABO DE COBRE, ENCORDOAMENTO CLASSE 2,ISOLAMENTO DE PVC 70 C,TIPO BWF,750V FOREPLAST OU SIMILAR, SM-10MM2, PARA DOIS LANCES DE REDE, INCLUSIVE ARMACAO SECUNDARIA B2, ISOLADORES, PARAFUSOS, BRACADEIRA REDONDA DE FERRO GALV. A FOGO,EQUIPAMEN</v>
          </cell>
          <cell r="C2831" t="str">
            <v>Un</v>
          </cell>
          <cell r="D2831">
            <v>782.97500000000002</v>
          </cell>
          <cell r="E2831">
            <v>626.38</v>
          </cell>
          <cell r="F2831" t="str">
            <v>EMLURB</v>
          </cell>
        </row>
        <row r="2832">
          <cell r="A2832" t="str">
            <v/>
          </cell>
          <cell r="D2832">
            <v>0</v>
          </cell>
        </row>
        <row r="2833">
          <cell r="A2833" t="str">
            <v>18.27.052</v>
          </cell>
          <cell r="B2833" t="str">
            <v>FORNECIMENTO DE CABO DE COBRE, ENCORDOAMENTO CLASSE 2,ISOLAMENTO DE PVC 70 C,TIPO BWF,750V FOREPLAST OU SIMILAR, SM-10MM2, PARA TRES LANCES DE REDE, INCLUSIVE ARMACAO SECUNDARIA B3, ISOLADORES, PARAFUSOS,BRACADEIRAS REDONDAS DE FERRO GALV. A FOGO,EQUIPAME</v>
          </cell>
          <cell r="C2833" t="str">
            <v>Un</v>
          </cell>
          <cell r="D2833">
            <v>1189.7375</v>
          </cell>
          <cell r="E2833">
            <v>951.79</v>
          </cell>
          <cell r="F2833" t="str">
            <v>EMLURB</v>
          </cell>
        </row>
        <row r="2834">
          <cell r="A2834" t="str">
            <v/>
          </cell>
          <cell r="D2834">
            <v>0</v>
          </cell>
        </row>
        <row r="2835">
          <cell r="A2835" t="str">
            <v>18.27.053</v>
          </cell>
          <cell r="B2835" t="str">
            <v>FORNECIMENTO DE CABO DE COBRE, ENCORDOAMENTO CLASSE 2,ISOLAMENTO DE PVC 70 C,TIPO BWF,750V FOREPLAST OU SIMILAR, SM-10MM2, PARA QUATRO LANCES DE REDE, INCLUSIVE ARMACAO SECUNDARIA B4, ISOLADORES, PARAFUSOS,BRACADEIRAS REDONDAS DE FERRO GALV. A FOGO,EQUIPA</v>
          </cell>
          <cell r="C2835" t="str">
            <v>Un</v>
          </cell>
          <cell r="D2835">
            <v>1500.2625</v>
          </cell>
          <cell r="E2835">
            <v>1200.21</v>
          </cell>
          <cell r="F2835" t="str">
            <v>EMLURB</v>
          </cell>
        </row>
        <row r="2836">
          <cell r="A2836" t="str">
            <v/>
          </cell>
          <cell r="D2836">
            <v>0</v>
          </cell>
        </row>
        <row r="2837">
          <cell r="A2837" t="str">
            <v>18.27.054</v>
          </cell>
          <cell r="B2837" t="str">
            <v>FORNECIMENTO DE CABO DE COBRE, ENCORDOAMENTO CLASSE 2,ISOLAMENTO DE PVC 70 C,TIPO BWF,750V FOREPLAST OU SIMILAR, SM-10MM2, PARA UM LANCE DE REDE, INCLUSIVE EQUIPAMENTO E INSTALACAO.</v>
          </cell>
          <cell r="C2837" t="str">
            <v>Un</v>
          </cell>
          <cell r="D2837">
            <v>425.73749999999995</v>
          </cell>
          <cell r="E2837">
            <v>340.59</v>
          </cell>
          <cell r="F2837" t="str">
            <v>EMLURB</v>
          </cell>
        </row>
        <row r="2838">
          <cell r="A2838" t="str">
            <v/>
          </cell>
          <cell r="D2838">
            <v>0</v>
          </cell>
        </row>
        <row r="2839">
          <cell r="A2839" t="str">
            <v>18.27.055</v>
          </cell>
          <cell r="B2839" t="str">
            <v>FORNECIMENTO DE CABO DE COBRE, ENCORDOAMENTO CLASSE 2,ISOLAMENTO DE PVC 70 C,TIPO BWF,750V FOREPLAST OU SIMILAR, SM-10MM2, PARA DOIS LANCES DE REDE, INCLUSIVE EQUIPAMENTO E INSTALACAO.</v>
          </cell>
          <cell r="C2839" t="str">
            <v>Un</v>
          </cell>
          <cell r="D2839">
            <v>726.11249999999995</v>
          </cell>
          <cell r="E2839">
            <v>580.89</v>
          </cell>
          <cell r="F2839" t="str">
            <v>EMLURB</v>
          </cell>
        </row>
        <row r="2840">
          <cell r="A2840" t="str">
            <v/>
          </cell>
          <cell r="D2840">
            <v>0</v>
          </cell>
        </row>
        <row r="2841">
          <cell r="A2841" t="str">
            <v>18.27.056</v>
          </cell>
          <cell r="B2841" t="str">
            <v>FORNECIMENTO DE CABO DE COBRE, ENCORDOAMENTO CLASSE 2,ISOLAMENTO DE PVC 70 C,TIPO BWF,750V FOREPLAST OU SIMILAR, SM-10MM2, PARA TRES LANCES DE REDE, INCLUSIVE EQUIPAMENTO E INSTALACAO.</v>
          </cell>
          <cell r="C2841" t="str">
            <v>Un</v>
          </cell>
          <cell r="D2841">
            <v>1089.1625000000001</v>
          </cell>
          <cell r="E2841">
            <v>871.33</v>
          </cell>
          <cell r="F2841" t="str">
            <v>EMLURB</v>
          </cell>
        </row>
        <row r="2842">
          <cell r="A2842" t="str">
            <v/>
          </cell>
          <cell r="D2842">
            <v>0</v>
          </cell>
        </row>
        <row r="2843">
          <cell r="A2843" t="str">
            <v>18.27.057</v>
          </cell>
          <cell r="B2843" t="str">
            <v>FORNECIMENTO DE CABO DE COBRE, ENCORDOAMENTO CLASSE 2,ISOLAMENTO DE PVC 70 C,TIPO BWF,750V FOREPLAST OU SIMILAR, SM-10MM2, PARA QUATRO LANCES DE REDE, INCLUSIVE EQUIPAMENTO E INSTALACAO.</v>
          </cell>
          <cell r="C2843" t="str">
            <v>Un</v>
          </cell>
          <cell r="D2843">
            <v>1389.5375000000001</v>
          </cell>
          <cell r="E2843">
            <v>1111.6300000000001</v>
          </cell>
          <cell r="F2843" t="str">
            <v>EMLURB</v>
          </cell>
        </row>
        <row r="2844">
          <cell r="A2844" t="str">
            <v/>
          </cell>
          <cell r="D2844">
            <v>0</v>
          </cell>
        </row>
        <row r="2845">
          <cell r="A2845" t="str">
            <v>18.27.058</v>
          </cell>
          <cell r="B2845" t="str">
            <v>FORNECIMENTO DE CABO DE COBRE, ENCORDOAMENTO CLASSE 2,ISOLAMENTO DE PVC 70 C,TIPO BWF,750V FOREPLAST OU SIMILAR, SM-16MM2, PARA UM LANCE DE REDE,INCLUSIVE ARMACAO SECUNDARIA B1,ISOLADOR, PARAFUSOS, BRACADEIRA REDONDA DE FERRO GALV. A FOGO,EQUIPAMENTO E IN</v>
          </cell>
          <cell r="C2845" t="str">
            <v>Un</v>
          </cell>
          <cell r="D2845">
            <v>612.70000000000005</v>
          </cell>
          <cell r="E2845">
            <v>490.16</v>
          </cell>
          <cell r="F2845" t="str">
            <v>EMLURB</v>
          </cell>
        </row>
        <row r="2846">
          <cell r="A2846" t="str">
            <v/>
          </cell>
          <cell r="D2846">
            <v>0</v>
          </cell>
        </row>
        <row r="2847">
          <cell r="A2847" t="str">
            <v>18.27.059</v>
          </cell>
          <cell r="B2847" t="str">
            <v>FORNECIMENTO DE CABO DE COBRE, ENCORDOAMENTO CLASSE 2,ISOLAMENTO DE PVC 70 C,TIPO BWF,750V FOREPLAST OU SIMILAR, SM-16MM2, PARA DOIS LANCES DE REDE, INCLUSIVE ARMACAO SECUNDARIA B2 ISOLADORES, PARAFUSOS, BRACADEIRA REDONDA DE FERRO GALV. A FOGO,EQUIPAMENT</v>
          </cell>
          <cell r="C2847" t="str">
            <v>Un</v>
          </cell>
          <cell r="D2847">
            <v>1060.8499999999999</v>
          </cell>
          <cell r="E2847">
            <v>848.68</v>
          </cell>
          <cell r="F2847" t="str">
            <v>EMLURB</v>
          </cell>
        </row>
        <row r="2848">
          <cell r="A2848" t="str">
            <v/>
          </cell>
          <cell r="D2848">
            <v>0</v>
          </cell>
        </row>
        <row r="2849">
          <cell r="A2849" t="str">
            <v>18.27.060</v>
          </cell>
          <cell r="B2849" t="str">
            <v>FORNECIMENTO DE CABO DE COBRE, ENCORDOAMENTO CLASSE 2,ISOLAMENTO DE PVC 70 C,TIPO BWF,750V FOREPLAST OU SIMILAR, SM-16MM2, PARA TRES LANCES DE REDE, INCLUSIVE ARMACAO SECUNDARIA B3, ISOLADORES, PARAFUSOS,BRACADEIRAS REDONDAS DE FERRO GALV. A FOGO,EQUIPAME</v>
          </cell>
          <cell r="C2849" t="str">
            <v>Un</v>
          </cell>
          <cell r="D2849">
            <v>1606.55</v>
          </cell>
          <cell r="E2849">
            <v>1285.24</v>
          </cell>
          <cell r="F2849" t="str">
            <v>EMLURB</v>
          </cell>
        </row>
        <row r="2850">
          <cell r="A2850" t="str">
            <v/>
          </cell>
          <cell r="D2850">
            <v>0</v>
          </cell>
        </row>
        <row r="2851">
          <cell r="A2851" t="str">
            <v>18.27.061</v>
          </cell>
          <cell r="B2851" t="str">
            <v>FORNECIMENTO DE CABO DE COBRE, ENCORDOAMENTO CLASSE 2,ISOLAMENTO DE PVC 70 C,TIPO BWF,750V FOREPLAST OU SIMILAR, SM-16MM2, PARA QUATRO LANCES DE REDE, INCLUSIVE ARMACAO SECUNDARIA B4, ISOLADORES,PARAFUSOS, BRACADEIRAS REDONDAS DE FERRO GALV. A FOGO,EQUIPA</v>
          </cell>
          <cell r="C2851" t="str">
            <v>Un</v>
          </cell>
          <cell r="D2851">
            <v>2056.0124999999998</v>
          </cell>
          <cell r="E2851">
            <v>1644.81</v>
          </cell>
          <cell r="F2851" t="str">
            <v>EMLURB</v>
          </cell>
        </row>
        <row r="2852">
          <cell r="A2852" t="str">
            <v/>
          </cell>
          <cell r="D2852">
            <v>0</v>
          </cell>
        </row>
        <row r="2853">
          <cell r="A2853" t="str">
            <v>18.27.062</v>
          </cell>
          <cell r="B2853" t="str">
            <v>FORNECIMENTO DE CABO DE COBRE, ENCORDOAMENTO CLASSE 2,ISOLAMENTO DE PVC 70 C,TIPO BWF,750V FOREPLAST OU SIMILAR, SM-16MM2, PARA UM LANCE DE REDE,INCLUSIVE EQUIPAMENTO E INSTALACAO.</v>
          </cell>
          <cell r="C2853" t="str">
            <v>Un</v>
          </cell>
          <cell r="D2853">
            <v>564.67499999999995</v>
          </cell>
          <cell r="E2853">
            <v>451.74</v>
          </cell>
          <cell r="F2853" t="str">
            <v>EMLURB</v>
          </cell>
        </row>
        <row r="2854">
          <cell r="A2854" t="str">
            <v/>
          </cell>
          <cell r="D2854">
            <v>0</v>
          </cell>
        </row>
        <row r="2855">
          <cell r="A2855" t="str">
            <v>18.27.063</v>
          </cell>
          <cell r="B2855" t="str">
            <v>FORNECIMENTO DE CABO DE COBRE, ENCORDOAMENTO CLASSE 2,ISOLAMENTO DE PVC 70 C,TIPO BWF,750V FOREPLAST OU SIMILAR, SM-16MM2,PARA DOIS LANCES DE REDE, INCLUSIVE EQUIPAMENTO E INSTALACAO.</v>
          </cell>
          <cell r="C2855" t="str">
            <v>Un</v>
          </cell>
          <cell r="D2855">
            <v>1003.9875000000001</v>
          </cell>
          <cell r="E2855">
            <v>803.19</v>
          </cell>
          <cell r="F2855" t="str">
            <v>EMLURB</v>
          </cell>
        </row>
        <row r="2856">
          <cell r="A2856" t="str">
            <v/>
          </cell>
          <cell r="D2856">
            <v>0</v>
          </cell>
        </row>
        <row r="2857">
          <cell r="A2857" t="str">
            <v>18.27.064</v>
          </cell>
          <cell r="B2857" t="str">
            <v>FORNECIMENTO DE CABO DE COBRE, ENCORDOAMENTO CLASSE 2,ISOLAMENTO DE PVC 70 C,TIPO BWF,750V FOREPLAST OU SIMILAR, SM-16MM2,PARA TRES LANCES DE REDE, INCLUSIVE EQUIPAMENTO E INSTALACAO.</v>
          </cell>
          <cell r="C2857" t="str">
            <v>Un</v>
          </cell>
          <cell r="D2857">
            <v>1505.9749999999999</v>
          </cell>
          <cell r="E2857">
            <v>1204.78</v>
          </cell>
          <cell r="F2857" t="str">
            <v>EMLURB</v>
          </cell>
        </row>
        <row r="2858">
          <cell r="A2858" t="str">
            <v/>
          </cell>
          <cell r="D2858">
            <v>0</v>
          </cell>
        </row>
        <row r="2859">
          <cell r="A2859" t="str">
            <v>18.27.065</v>
          </cell>
          <cell r="B2859" t="str">
            <v>FORNECIMENTO DE CABO DE COBRE, ENCORDOAMENTO CLASSE 2,ISOLAMENTO DE PVC 70 C,TIPO BWF,750V FOREPLAST OU SIMILAR, SM-16MM2,PARA QUATRO LANCES DE REDE, INCLUSIVE EQUIPAMENTO E INSTALACAO.</v>
          </cell>
          <cell r="C2859" t="str">
            <v>Un</v>
          </cell>
          <cell r="D2859">
            <v>1945.2874999999999</v>
          </cell>
          <cell r="E2859">
            <v>1556.23</v>
          </cell>
          <cell r="F2859" t="str">
            <v>EMLURB</v>
          </cell>
        </row>
        <row r="2860">
          <cell r="A2860" t="str">
            <v/>
          </cell>
          <cell r="D2860">
            <v>0</v>
          </cell>
        </row>
        <row r="2861">
          <cell r="A2861" t="str">
            <v>18.27.066</v>
          </cell>
          <cell r="B2861" t="str">
            <v>FORNECIMENTO DE CABO DE COBRE, ENCORDOAMENTO CLASSE 2,ISOLAMENTO DE PVC 70 C,TIPO BWF,750V FOREPLAST OU SIMILAR, SM-25MM2, PARA UM LANCE DE REDE,INCLUSIVE ARMACAO SECUNDARIA B1,ISOLADOR, PARAFUSOS, BRACADEIRA REDONDA DE FERRO GALV. A FOGO,EQUIPAMENTO E IN</v>
          </cell>
          <cell r="C2861" t="str">
            <v>Un</v>
          </cell>
          <cell r="D2861">
            <v>874.26249999999993</v>
          </cell>
          <cell r="E2861">
            <v>699.41</v>
          </cell>
          <cell r="F2861" t="str">
            <v>EMLURB</v>
          </cell>
        </row>
        <row r="2862">
          <cell r="A2862" t="str">
            <v/>
          </cell>
          <cell r="D2862">
            <v>0</v>
          </cell>
        </row>
        <row r="2863">
          <cell r="A2863" t="str">
            <v>18.27.067</v>
          </cell>
          <cell r="B2863" t="str">
            <v>FORNECIMENTO DE CABO DE COBRE, ENCORDOAMENTO CLASSE 2,ISOLAMENTO DE PVC 70 C,TIPO BWF,750V FOREPLAST OU SIMILAR, SM-25MM2, PARA DOIS LANCES DE REDE, INCLUSIVE ARMACAO SECUNDARIA B2, ISOLADORES, PARAFUSOS, BRACADEIRA REDONDA DE FERRO GALV. A FOGO,EQUIPAMEN</v>
          </cell>
          <cell r="C2863" t="str">
            <v>Un</v>
          </cell>
          <cell r="D2863">
            <v>1583.9750000000001</v>
          </cell>
          <cell r="E2863">
            <v>1267.18</v>
          </cell>
          <cell r="F2863" t="str">
            <v>EMLURB</v>
          </cell>
        </row>
        <row r="2864">
          <cell r="A2864" t="str">
            <v/>
          </cell>
          <cell r="D2864">
            <v>0</v>
          </cell>
        </row>
        <row r="2865">
          <cell r="A2865" t="str">
            <v>18.27.068</v>
          </cell>
          <cell r="B2865" t="str">
            <v>FORNECIMENTO DE CABO DE COBRE, ENCORDOAMENTO CLASSE 2,ISOLAMENTO DE PVC 70 C,TIPO BWF,750V FOREPLAST OU SIMILAR, SM-25MM2, PARA TRES LANCES DE REDE, INCLUSIVE ARMACAO SECUNDARIA B3, ISOLADORES,PARAFUSOS, BRACADEIRAS REDONDAS DE FERRO GALV. A FOGO,EQUIPAME</v>
          </cell>
          <cell r="C2865" t="str">
            <v>Un</v>
          </cell>
          <cell r="D2865">
            <v>2391.2375000000002</v>
          </cell>
          <cell r="E2865">
            <v>1912.99</v>
          </cell>
          <cell r="F2865" t="str">
            <v>EMLURB</v>
          </cell>
        </row>
        <row r="2866">
          <cell r="A2866" t="str">
            <v/>
          </cell>
          <cell r="D2866">
            <v>0</v>
          </cell>
        </row>
        <row r="2867">
          <cell r="A2867" t="str">
            <v>18.27.069</v>
          </cell>
          <cell r="B2867" t="str">
            <v>FORNECIMENTO DE CABO DE COBRE, ENCORDOAMENTO CLASSE 2,ISOLAMENTO DE PVC 70 C,TIPO BWF,750V FOREPLAST OU SIMILAR, SM-25MM2,PARA QUATRO LANCES DE REDE, INCLUSIVE ARMACAO SECUNDARIA B4, ISOLADORES,PARAFUSOS,BRACADEIRAS REDONDAS DE FERRO GALV. A FOGO,EQUIPAME</v>
          </cell>
          <cell r="C2867" t="str">
            <v>Un</v>
          </cell>
          <cell r="D2867">
            <v>3102.2624999999998</v>
          </cell>
          <cell r="E2867">
            <v>2481.81</v>
          </cell>
          <cell r="F2867" t="str">
            <v>EMLURB</v>
          </cell>
        </row>
        <row r="2868">
          <cell r="A2868" t="str">
            <v/>
          </cell>
          <cell r="D2868">
            <v>0</v>
          </cell>
        </row>
        <row r="2869">
          <cell r="A2869" t="str">
            <v>18.27.070</v>
          </cell>
          <cell r="B2869" t="str">
            <v>FORNECIMENTO DE CABO DE COBRE, ENCORDOAMENTO CLASSE 2,ISOLAMENTO DE PVC 70 C,TIPO BWF,750V FOREPLAST OU SIMILAR, SM-25MM2, PARA UM LANCE DE REDE,INCLUSIVE EQUIPAMENTO E INSTALACAO.</v>
          </cell>
          <cell r="C2869" t="str">
            <v>Un</v>
          </cell>
          <cell r="D2869">
            <v>826.23749999999995</v>
          </cell>
          <cell r="E2869">
            <v>660.99</v>
          </cell>
          <cell r="F2869" t="str">
            <v>EMLURB</v>
          </cell>
        </row>
        <row r="2870">
          <cell r="A2870" t="str">
            <v/>
          </cell>
          <cell r="D2870">
            <v>0</v>
          </cell>
        </row>
        <row r="2871">
          <cell r="A2871" t="str">
            <v>18.27.071</v>
          </cell>
          <cell r="B2871" t="str">
            <v>FORNECIMENTO DE CABO DE COBRE, ENCORDOAMENTO CLASSE 2,ISOLAMENTO DE PVC 70 C,TIPO BWF,750V FOREPLAST OU SIMILAR, SM-25MM2, PARA DOIS LANCES DE REDE, INCLUSIVE EQUIPAMENTO E INSTALACAO.</v>
          </cell>
          <cell r="C2871" t="str">
            <v>Un</v>
          </cell>
          <cell r="D2871">
            <v>1527.1125000000002</v>
          </cell>
          <cell r="E2871">
            <v>1221.69</v>
          </cell>
          <cell r="F2871" t="str">
            <v>EMLURB</v>
          </cell>
        </row>
        <row r="2872">
          <cell r="A2872" t="str">
            <v/>
          </cell>
          <cell r="D2872">
            <v>0</v>
          </cell>
        </row>
        <row r="2873">
          <cell r="A2873" t="str">
            <v>18.27.072</v>
          </cell>
          <cell r="B2873" t="str">
            <v>FORNECIMENTO DE CABO DE COBRE, ENCORDOAMENTO CLASSE 2,ISOLAMENTO DE PVC 70 C,TIPO BWF,750V FOREPLAST OU SIMILAR, SM-25MM2, PARA TRES LANCES DE REDE, INCLUSIVE EQUIPAMENTO E INSTALACAO.</v>
          </cell>
          <cell r="C2873" t="str">
            <v>Un</v>
          </cell>
          <cell r="D2873">
            <v>2290.6624999999999</v>
          </cell>
          <cell r="E2873">
            <v>1832.53</v>
          </cell>
          <cell r="F2873" t="str">
            <v>EMLURB</v>
          </cell>
        </row>
        <row r="2874">
          <cell r="A2874" t="str">
            <v/>
          </cell>
          <cell r="D2874">
            <v>0</v>
          </cell>
        </row>
        <row r="2875">
          <cell r="A2875" t="str">
            <v>18.27.073</v>
          </cell>
          <cell r="B2875" t="str">
            <v>FORNECIMENTO DE CABO DE COBRE, ENCORDOAMENTO CLASSE 2,ISOLAMENTO DE PVC 70 C,TIPO BWF,750V FOREPLAST OU SIMILAR, SM-25MM2,PARA QUATRO LANCES DE REDE, INCLUSIVE EQUIPAMENTO E INSTALACAO.</v>
          </cell>
          <cell r="C2875" t="str">
            <v>Un</v>
          </cell>
          <cell r="D2875">
            <v>2991.5374999999999</v>
          </cell>
          <cell r="E2875">
            <v>2393.23</v>
          </cell>
          <cell r="F2875" t="str">
            <v>EMLURB</v>
          </cell>
        </row>
        <row r="2876">
          <cell r="A2876" t="str">
            <v/>
          </cell>
          <cell r="D2876">
            <v>0</v>
          </cell>
        </row>
        <row r="2877">
          <cell r="A2877" t="str">
            <v>18.27.074</v>
          </cell>
          <cell r="B2877" t="str">
            <v>FORNECIMENTO DE FIO DE COBRE NU, TEMPERA MEIO DURO, CLASSE 1A, SM-10MM2, PARA UM LANCE DE REDE, INCLUSIVE ARMACAO SECUNDARIA B1, ISOLADOR, PARAFUSOS, BRACADEIRA REDONDA DE FERRO GALV. A FOGO, ANDAIME E INSTALACAO.</v>
          </cell>
          <cell r="C2877" t="str">
            <v>Un</v>
          </cell>
          <cell r="D2877">
            <v>181.83750000000001</v>
          </cell>
          <cell r="E2877">
            <v>145.47</v>
          </cell>
          <cell r="F2877" t="str">
            <v>EMLURB</v>
          </cell>
        </row>
        <row r="2878">
          <cell r="A2878" t="str">
            <v/>
          </cell>
          <cell r="D2878">
            <v>0</v>
          </cell>
        </row>
        <row r="2879">
          <cell r="A2879" t="str">
            <v>18.27.075</v>
          </cell>
          <cell r="B2879" t="str">
            <v>FORNECIMENTO DE FIO DE COBRE NU, TEMPERA MEIO DURO, CLASSE 1A,SM-10MM2 PARA DOIS LANCES DE REDE, INCLUSIVE ARMACAO SECUNDARIA B2, ISOLADORES, PARAFUSOS, BRACADEIRA REDONDA DE FERRO GALV. A FOGO, ANDAIME E INSTALACAO.</v>
          </cell>
          <cell r="C2879" t="str">
            <v>Un</v>
          </cell>
          <cell r="D2879">
            <v>303.17500000000001</v>
          </cell>
          <cell r="E2879">
            <v>242.54</v>
          </cell>
          <cell r="F2879" t="str">
            <v>EMLURB</v>
          </cell>
        </row>
        <row r="2880">
          <cell r="A2880" t="str">
            <v/>
          </cell>
          <cell r="D2880">
            <v>0</v>
          </cell>
        </row>
        <row r="2881">
          <cell r="A2881" t="str">
            <v>18.27.076</v>
          </cell>
          <cell r="B2881" t="str">
            <v>FORNECIMENTO DE FIO DE COBRE NU, TEMPERA MEIO DURO, CLASSE 1A, SM-10MM2, PARA TRES LANCES DE REDE, INCLUSIVE ARMACAO SECUNDARIA B3, ISOLADORES, PARAFUSOS, BRACADEIRAS REDONDAS DE FERRO GALV. A FOGO, ANDAIME E INSTALACAO.</v>
          </cell>
          <cell r="C2881" t="str">
            <v>Un</v>
          </cell>
          <cell r="D2881">
            <v>470.67500000000001</v>
          </cell>
          <cell r="E2881">
            <v>376.54</v>
          </cell>
          <cell r="F2881" t="str">
            <v>EMLURB</v>
          </cell>
        </row>
        <row r="2882">
          <cell r="A2882" t="str">
            <v/>
          </cell>
          <cell r="D2882">
            <v>0</v>
          </cell>
        </row>
        <row r="2883">
          <cell r="A2883" t="str">
            <v>18.27.077</v>
          </cell>
          <cell r="B2883" t="str">
            <v>FORNECIMENTO DE FIO DE COBRE NU, TEMPERA MEIO DURO, CLASSE 1A, SM-10MM2, PARA QUATRO LANCES DE REDE, INCLUSIVE ARMACAO SECUNDARIA B4, ISOLADORES, PARAFUSOS, BRACADEIRAS REDONDAS DE FERRO GALV. A FOGO, ANDAIME E INSTALACAO.</v>
          </cell>
          <cell r="C2883" t="str">
            <v>Un</v>
          </cell>
          <cell r="D2883">
            <v>593.32500000000005</v>
          </cell>
          <cell r="E2883">
            <v>474.66</v>
          </cell>
          <cell r="F2883" t="str">
            <v>EMLURB</v>
          </cell>
        </row>
        <row r="2884">
          <cell r="A2884" t="str">
            <v/>
          </cell>
          <cell r="D2884">
            <v>0</v>
          </cell>
        </row>
        <row r="2885">
          <cell r="A2885" t="str">
            <v>18.27.078</v>
          </cell>
          <cell r="B2885" t="str">
            <v>FORNECIMENTO DE FIO DE COBRE NU, TEMPERA MEIO DURO, CLASSE 1A, SM-10MM2, PARA UM LANCE DE REDE, INCLUSIVE ANDAIME E INSTALACAO.</v>
          </cell>
          <cell r="C2885" t="str">
            <v>Un</v>
          </cell>
          <cell r="D2885">
            <v>133.8125</v>
          </cell>
          <cell r="E2885">
            <v>107.05</v>
          </cell>
          <cell r="F2885" t="str">
            <v>EMLURB</v>
          </cell>
        </row>
        <row r="2886">
          <cell r="A2886" t="str">
            <v/>
          </cell>
          <cell r="D2886">
            <v>0</v>
          </cell>
        </row>
        <row r="2887">
          <cell r="A2887" t="str">
            <v>18.27.079</v>
          </cell>
          <cell r="B2887" t="str">
            <v>FORNECIMENTO DE FIO DE COBRE NU, TEMPERA MEIO DURO, CLASSE 1A, SM-10MM2, PARA DOIS LANCES DE REDE, INCLUSIVE ANDAIME E INSTALACAO.</v>
          </cell>
          <cell r="C2887" t="str">
            <v>Un</v>
          </cell>
          <cell r="D2887">
            <v>246.3125</v>
          </cell>
          <cell r="E2887">
            <v>197.05</v>
          </cell>
          <cell r="F2887" t="str">
            <v>EMLURB</v>
          </cell>
        </row>
        <row r="2888">
          <cell r="A2888" t="str">
            <v/>
          </cell>
          <cell r="D2888">
            <v>0</v>
          </cell>
        </row>
        <row r="2889">
          <cell r="A2889" t="str">
            <v>18.27.080</v>
          </cell>
          <cell r="B2889" t="str">
            <v>FORNECIMENTO DE FIO DE COBRE NU, TEMPERA MEIO DURO, CLASSE 1A, SM-10MM2, PARA TRES LANCES DE REDE, INCLUSIVE ANDAIME E INSTALACAO.</v>
          </cell>
          <cell r="C2889" t="str">
            <v>Un</v>
          </cell>
          <cell r="D2889">
            <v>370.09999999999997</v>
          </cell>
          <cell r="E2889">
            <v>296.08</v>
          </cell>
          <cell r="F2889" t="str">
            <v>EMLURB</v>
          </cell>
        </row>
        <row r="2890">
          <cell r="A2890" t="str">
            <v/>
          </cell>
          <cell r="D2890">
            <v>0</v>
          </cell>
        </row>
        <row r="2891">
          <cell r="A2891" t="str">
            <v>18.27.081</v>
          </cell>
          <cell r="B2891" t="str">
            <v>FORNECIMENTO DE FIO DE COBRE NU, TEMPERA MEIO DURO, CLASSE 1A, SM-10MM2, PARA QUATRO LANCES DE REDE, INCLUSIVE ANDAIME E INSTALACAO.</v>
          </cell>
          <cell r="C2891" t="str">
            <v>Un</v>
          </cell>
          <cell r="D2891">
            <v>482.59999999999997</v>
          </cell>
          <cell r="E2891">
            <v>386.08</v>
          </cell>
          <cell r="F2891" t="str">
            <v>EMLURB</v>
          </cell>
        </row>
        <row r="2892">
          <cell r="A2892" t="str">
            <v/>
          </cell>
          <cell r="D2892">
            <v>0</v>
          </cell>
        </row>
        <row r="2893">
          <cell r="A2893" t="str">
            <v>18.27.082</v>
          </cell>
          <cell r="B2893" t="str">
            <v>FORNECIMENTO DE FIO DE COBRE NU, TEMPERA MEIO DURO, CLASSE 1A, SM-16MM2, PARA UM LANCE DE REDE, INCLUSIVE ARMACAO SECUNDARIA B1, ISOLADOR, PARAFUSOS, BRACADEIRA REDONDA DE FERRO GALV. A FOGO, ANDAIME E INSTALACAO.</v>
          </cell>
          <cell r="C2893" t="str">
            <v>Un</v>
          </cell>
          <cell r="D2893">
            <v>260.7</v>
          </cell>
          <cell r="E2893">
            <v>208.56</v>
          </cell>
          <cell r="F2893" t="str">
            <v>EMLURB</v>
          </cell>
        </row>
        <row r="2894">
          <cell r="A2894" t="str">
            <v/>
          </cell>
          <cell r="D2894">
            <v>0</v>
          </cell>
        </row>
        <row r="2895">
          <cell r="A2895" t="str">
            <v>18.27.083</v>
          </cell>
          <cell r="B2895" t="str">
            <v>FORNECIMENTO DE FIO DE COBRE NU, TEMPERA MEIO DURO, CLASSE 1A, SM-16MM2, PARA DOIS LANCES DE REDE, INCLUSIVE ARMACAO SECUNDARIA B2, ISOLADORES, PARAFUSOS, BRACADEIRA REDONDA DE FERRO GALV, A FOGO, ANDAIME E INSTALACAO.</v>
          </cell>
          <cell r="C2895" t="str">
            <v>Un</v>
          </cell>
          <cell r="D2895">
            <v>460.90000000000003</v>
          </cell>
          <cell r="E2895">
            <v>368.72</v>
          </cell>
          <cell r="F2895" t="str">
            <v>EMLURB</v>
          </cell>
        </row>
        <row r="2896">
          <cell r="A2896" t="str">
            <v/>
          </cell>
          <cell r="D2896">
            <v>0</v>
          </cell>
        </row>
        <row r="2897">
          <cell r="A2897" t="str">
            <v>18.27.084</v>
          </cell>
          <cell r="B2897" t="str">
            <v>FORNECIMENTO DE FIO DE COBRE NU, TEMPERA MEIO DURO, CLASSE 1A, SM-16MM2, PARA TRES LANCES DE REDE, INCLUSIVE ARMACAO SECUNDARIA B3, ISOLADORES, PARAFUSOS, BRACADEIRAS REDONDAS DE FERRO GALV. A FOGO, ANDAIME E INSTALACAO.</v>
          </cell>
          <cell r="C2897" t="str">
            <v>Un</v>
          </cell>
          <cell r="D2897">
            <v>707.26249999999993</v>
          </cell>
          <cell r="E2897">
            <v>565.80999999999995</v>
          </cell>
          <cell r="F2897" t="str">
            <v>EMLURB</v>
          </cell>
        </row>
        <row r="2898">
          <cell r="A2898" t="str">
            <v/>
          </cell>
          <cell r="D2898">
            <v>0</v>
          </cell>
        </row>
        <row r="2899">
          <cell r="A2899" t="str">
            <v>18.27.085</v>
          </cell>
          <cell r="B2899" t="str">
            <v>FORNECIMENTO DE FIO DE COBRE NU, TEMPERA MEIO DURO, CLASSE 1A, SM-16MM2, PARA QUATRO LANCES DE REDE, INCLUSIVE ARMACAO SECUNDARIA B4, ISOLADORES, PARAFUSOS, BRACADEIRAS REDONDAS DE FERRO GALV. A FOGO, ANDAIME E INSTALACAO.</v>
          </cell>
          <cell r="C2899" t="str">
            <v>Un</v>
          </cell>
          <cell r="D2899">
            <v>908.77499999999998</v>
          </cell>
          <cell r="E2899">
            <v>727.02</v>
          </cell>
          <cell r="F2899" t="str">
            <v>EMLURB</v>
          </cell>
        </row>
        <row r="2900">
          <cell r="A2900" t="str">
            <v/>
          </cell>
          <cell r="D2900">
            <v>0</v>
          </cell>
        </row>
        <row r="2901">
          <cell r="A2901" t="str">
            <v>18.27.086</v>
          </cell>
          <cell r="B2901" t="str">
            <v>FORNECIMENTO DE FIO DE COBRE NU, TEMPERA MEIO DURO, CLASSE 1A, SM-16MM2, PARA UM LANCE DE REDE, INCLUSIVE ANDAIME E INSTALACAO.</v>
          </cell>
          <cell r="C2901" t="str">
            <v>Un</v>
          </cell>
          <cell r="D2901">
            <v>212.67499999999998</v>
          </cell>
          <cell r="E2901">
            <v>170.14</v>
          </cell>
          <cell r="F2901" t="str">
            <v>EMLURB</v>
          </cell>
        </row>
        <row r="2902">
          <cell r="A2902" t="str">
            <v/>
          </cell>
          <cell r="D2902">
            <v>0</v>
          </cell>
        </row>
        <row r="2903">
          <cell r="A2903" t="str">
            <v>18.27.087</v>
          </cell>
          <cell r="B2903" t="str">
            <v>FORNECIMENTO DE FIO DE COBRE NU, TEMPERA MEIO DURO, CLASSE 1A, SM-16MM2, PARA DOIS LANCES DE REDE, INCLUSIVE ANDAIME E INSTALACAO.</v>
          </cell>
          <cell r="C2903" t="str">
            <v>Un</v>
          </cell>
          <cell r="D2903">
            <v>404.03750000000002</v>
          </cell>
          <cell r="E2903">
            <v>323.23</v>
          </cell>
          <cell r="F2903" t="str">
            <v>EMLURB</v>
          </cell>
        </row>
        <row r="2904">
          <cell r="A2904" t="str">
            <v/>
          </cell>
          <cell r="D2904">
            <v>0</v>
          </cell>
        </row>
        <row r="2905">
          <cell r="A2905" t="str">
            <v>18.27.088</v>
          </cell>
          <cell r="B2905" t="str">
            <v>FORNECIMENTO DE FIO DE COBRE NU, TEMPERA MEIO DURO, CLASSE 1A, SM-16MM2, PARA TRES LANCES DE REDE, INCLUSIVE ANDAIME E INSTALACAO.</v>
          </cell>
          <cell r="C2905" t="str">
            <v>Un</v>
          </cell>
          <cell r="D2905">
            <v>606.6875</v>
          </cell>
          <cell r="E2905">
            <v>485.35</v>
          </cell>
          <cell r="F2905" t="str">
            <v>EMLURB</v>
          </cell>
        </row>
        <row r="2906">
          <cell r="A2906" t="str">
            <v/>
          </cell>
          <cell r="D2906">
            <v>0</v>
          </cell>
        </row>
        <row r="2907">
          <cell r="A2907" t="str">
            <v>18.27.089</v>
          </cell>
          <cell r="B2907" t="str">
            <v>FORNECIMENTO DE FIO DE COBRE NU, TEMPERA MEIO DURO, CLASSE 1A, SM-16MM2, PARA QUATRO LANCES DE REDE, INCLUSIVE ANDAIME E INSTALACAO.</v>
          </cell>
          <cell r="C2907" t="str">
            <v>Un</v>
          </cell>
          <cell r="D2907">
            <v>798.05000000000007</v>
          </cell>
          <cell r="E2907">
            <v>638.44000000000005</v>
          </cell>
          <cell r="F2907" t="str">
            <v>EMLURB</v>
          </cell>
        </row>
        <row r="2908">
          <cell r="A2908" t="str">
            <v/>
          </cell>
          <cell r="D2908">
            <v>0</v>
          </cell>
        </row>
        <row r="2909">
          <cell r="A2909" t="str">
            <v>18.27.090</v>
          </cell>
          <cell r="B2909" t="str">
            <v>FORNECIMENTO DE CABO DE ALUMINIO COM ALMA DE ACO 10MM2 PARA UM LANCE DE REDE, INCLUSIVE ARMACAO SECUNDARIA B1, ISOLADOR, PARAFUSOS, BRACADEIRA REDONDA DE FERRO GALV. A FOGO, ANDAIME E INSTALACAO.</v>
          </cell>
          <cell r="C2909" t="str">
            <v>Un</v>
          </cell>
          <cell r="D2909">
            <v>169.33750000000001</v>
          </cell>
          <cell r="E2909">
            <v>135.47</v>
          </cell>
          <cell r="F2909" t="str">
            <v>EMLURB</v>
          </cell>
        </row>
        <row r="2910">
          <cell r="A2910" t="str">
            <v/>
          </cell>
          <cell r="D2910">
            <v>0</v>
          </cell>
        </row>
        <row r="2911">
          <cell r="A2911" t="str">
            <v>18.27.091</v>
          </cell>
          <cell r="B2911" t="str">
            <v>FORNECIMENTO DE CABO DE ALUMINIO COM ALMA DE AC0 10MM2 PARA DOIS LANCES DE REDE, INCLUSIVE ARMACAO SECUNDARIA B2, ISOLADORES, PARAFUSOS, BRACADEIRA REDONDA DE FERRO GALV. A FOGO, ANDAIME E INSTALACAO.</v>
          </cell>
          <cell r="C2911" t="str">
            <v>Un</v>
          </cell>
          <cell r="D2911">
            <v>278.17500000000001</v>
          </cell>
          <cell r="E2911">
            <v>222.54</v>
          </cell>
          <cell r="F2911" t="str">
            <v>EMLURB</v>
          </cell>
        </row>
        <row r="2912">
          <cell r="A2912" t="str">
            <v/>
          </cell>
          <cell r="D2912">
            <v>0</v>
          </cell>
        </row>
        <row r="2913">
          <cell r="A2913" t="str">
            <v>18.27.092</v>
          </cell>
          <cell r="B2913" t="str">
            <v>FORNECIMENTO DE CABO DE ALUMINIO COM ALMA DE ACO 10MM2 PARA TRES LANCES DE REDE, INCLUSIVE ARMACAO SECUNDARIA B3, ISOLADORES, PARAFUSOS, BRACADEIRAS REDONDAS DE FERRO GALV. A FOGO, ANDAIME E INSTALACAO.</v>
          </cell>
          <cell r="C2913" t="str">
            <v>Un</v>
          </cell>
          <cell r="D2913">
            <v>433.17500000000001</v>
          </cell>
          <cell r="E2913">
            <v>346.54</v>
          </cell>
          <cell r="F2913" t="str">
            <v>EMLURB</v>
          </cell>
        </row>
        <row r="2914">
          <cell r="A2914" t="str">
            <v/>
          </cell>
          <cell r="D2914">
            <v>0</v>
          </cell>
        </row>
        <row r="2915">
          <cell r="A2915" t="str">
            <v>18.27.093</v>
          </cell>
          <cell r="B2915" t="str">
            <v>FORNECIMENTO DE CABO DE ALUMINIO COM ALMA DE ACO 10MM2 PARA QUATRO LANCES DE REDE, INCLUSIVE ARMACAO SECUNDARIA B4, ISOLADORES, PARAFUSOS, BRACADEIRAS REDONDAS DE FERRO GALV. A FOGO, ANDAIME E INSTALACAO.</v>
          </cell>
          <cell r="C2915" t="str">
            <v>Un</v>
          </cell>
          <cell r="D2915">
            <v>543.32500000000005</v>
          </cell>
          <cell r="E2915">
            <v>434.66</v>
          </cell>
          <cell r="F2915" t="str">
            <v>EMLURB</v>
          </cell>
        </row>
        <row r="2916">
          <cell r="A2916" t="str">
            <v/>
          </cell>
          <cell r="D2916">
            <v>0</v>
          </cell>
        </row>
        <row r="2917">
          <cell r="A2917" t="str">
            <v>18.27.094</v>
          </cell>
          <cell r="B2917" t="str">
            <v>FORNECIMENTO DE CABO DE ALUMINIO COM ALMA DE ACO 10MM2 PARA UM LANCE DE REDE, INCLUSIVE ANDAIME E INSTALACAO.</v>
          </cell>
          <cell r="C2917" t="str">
            <v>Un</v>
          </cell>
          <cell r="D2917">
            <v>121.3125</v>
          </cell>
          <cell r="E2917">
            <v>97.05</v>
          </cell>
          <cell r="F2917" t="str">
            <v>EMLURB</v>
          </cell>
        </row>
        <row r="2918">
          <cell r="A2918" t="str">
            <v/>
          </cell>
          <cell r="D2918">
            <v>0</v>
          </cell>
        </row>
        <row r="2919">
          <cell r="A2919" t="str">
            <v>18.27.095</v>
          </cell>
          <cell r="B2919" t="str">
            <v>FORNECIMENTO DE CABO DE ALUMINIO COM ALMA DE ACO 10MM2 PARA DOIS LANCES DE REDE,INCLUSIVE ANDAIME E INSTALACAO.</v>
          </cell>
          <cell r="C2919" t="str">
            <v>Un</v>
          </cell>
          <cell r="D2919">
            <v>221.3125</v>
          </cell>
          <cell r="E2919">
            <v>177.05</v>
          </cell>
          <cell r="F2919" t="str">
            <v>EMLURB</v>
          </cell>
        </row>
        <row r="2920">
          <cell r="A2920" t="str">
            <v/>
          </cell>
          <cell r="D2920">
            <v>0</v>
          </cell>
        </row>
        <row r="2921">
          <cell r="A2921" t="str">
            <v>18.27.096</v>
          </cell>
          <cell r="B2921" t="str">
            <v>FORNECIMENTO DE CABO DE ALUMINIO COM ALMA DE ACO 10MM2 PARA TRES LANCES DE REDE, INCLUSIVE ANDAIME E INSTALACAO.</v>
          </cell>
          <cell r="C2921" t="str">
            <v>Un</v>
          </cell>
          <cell r="D2921">
            <v>332.59999999999997</v>
          </cell>
          <cell r="E2921">
            <v>266.08</v>
          </cell>
          <cell r="F2921" t="str">
            <v>EMLURB</v>
          </cell>
        </row>
        <row r="2922">
          <cell r="A2922" t="str">
            <v/>
          </cell>
          <cell r="D2922">
            <v>0</v>
          </cell>
        </row>
        <row r="2923">
          <cell r="A2923" t="str">
            <v>18.27.097</v>
          </cell>
          <cell r="B2923" t="str">
            <v>FORNECIMENTO DE CABO DE ALUMINIO COM ALMA DE ACO 10MM2 PARA QUATRO LANCES DE REDE, INCLUSIVE ANDAIME E INSTALACAO.</v>
          </cell>
          <cell r="C2923" t="str">
            <v>Un</v>
          </cell>
          <cell r="D2923">
            <v>432.59999999999997</v>
          </cell>
          <cell r="E2923">
            <v>346.08</v>
          </cell>
          <cell r="F2923" t="str">
            <v>EMLURB</v>
          </cell>
        </row>
        <row r="2924">
          <cell r="A2924" t="str">
            <v/>
          </cell>
          <cell r="D2924">
            <v>0</v>
          </cell>
        </row>
        <row r="2925">
          <cell r="A2925" t="str">
            <v>18.27.098</v>
          </cell>
          <cell r="B2925" t="str">
            <v>FORNECIMENTO DE CABO DE ALUMINIO COM ALMA DE ACO 16MM2 PARA UM LANCE DE REDE, INCLUSIVE ARMACAO SECUNDARIA B1, ISOLADOR, PARAFUSOS, BRACADEIRA REDONDA DE FERRO GALV. A FOGO, ANDAIME E INSTALACAO.</v>
          </cell>
          <cell r="C2925" t="str">
            <v>Un</v>
          </cell>
          <cell r="D2925">
            <v>196.77499999999998</v>
          </cell>
          <cell r="E2925">
            <v>157.41999999999999</v>
          </cell>
          <cell r="F2925" t="str">
            <v>EMLURB</v>
          </cell>
        </row>
        <row r="2926">
          <cell r="A2926" t="str">
            <v/>
          </cell>
          <cell r="D2926">
            <v>0</v>
          </cell>
        </row>
        <row r="2927">
          <cell r="A2927" t="str">
            <v>18.27.099</v>
          </cell>
          <cell r="B2927" t="str">
            <v>FORNECIMENTO DE CABO DE ALUMINIO COM ALMA DE ACO 16MM2 PARA DOIS LANCES DE REDE, INCLUSIVE ARMACAO SECUNDARIA B2, ISOLADORES, PARAFUSOS, BRACADEIRA REDONDA DE FERRO GALV. A FOGO, ANDAIME E INSTALACAO.</v>
          </cell>
          <cell r="C2927" t="str">
            <v>Un</v>
          </cell>
          <cell r="D2927">
            <v>333.05</v>
          </cell>
          <cell r="E2927">
            <v>266.44</v>
          </cell>
          <cell r="F2927" t="str">
            <v>EMLURB</v>
          </cell>
        </row>
        <row r="2928">
          <cell r="A2928" t="str">
            <v/>
          </cell>
          <cell r="D2928">
            <v>0</v>
          </cell>
        </row>
        <row r="2929">
          <cell r="A2929" t="str">
            <v>18.27.100</v>
          </cell>
          <cell r="B2929" t="str">
            <v>FORNECIMENTO DE CABO DE ALUMINIO COM ALMA DE ACO 16MM2 PARA TRES LANCES DE REDE, INCLUSIVE ARMACAO SECUNDARIA B3, ISOLADORES, PARAFUSOS, BRACADEIRAS REDONDAS DE FERRO GALV.A FOGO, ANDAIME E INSTALACAO.</v>
          </cell>
          <cell r="C2929" t="str">
            <v>Un</v>
          </cell>
          <cell r="D2929">
            <v>515.48749999999995</v>
          </cell>
          <cell r="E2929">
            <v>412.39</v>
          </cell>
          <cell r="F2929" t="str">
            <v>EMLURB</v>
          </cell>
        </row>
        <row r="2930">
          <cell r="A2930" t="str">
            <v/>
          </cell>
          <cell r="D2930">
            <v>0</v>
          </cell>
        </row>
        <row r="2931">
          <cell r="A2931" t="str">
            <v>18.27.101</v>
          </cell>
          <cell r="B2931" t="str">
            <v>FORNECIMENTO DE CABO DE ALUMINIO COM ALMA DE ACO 16MM2 PARA QUATRO LANCES DE REDE, INCLUSIVE ARMACAO SECUNDARIA B4, ISOLADORES, PARAFUSOS, BRACADEIRAS REDONDAS DE FERRO GALV. A FOGO, ANDAIME E INSTALACAO.</v>
          </cell>
          <cell r="C2931" t="str">
            <v>Un</v>
          </cell>
          <cell r="D2931">
            <v>653.07500000000005</v>
          </cell>
          <cell r="E2931">
            <v>522.46</v>
          </cell>
          <cell r="F2931" t="str">
            <v>EMLURB</v>
          </cell>
        </row>
        <row r="2932">
          <cell r="A2932" t="str">
            <v/>
          </cell>
          <cell r="D2932">
            <v>0</v>
          </cell>
        </row>
        <row r="2933">
          <cell r="A2933" t="str">
            <v>18.27.102</v>
          </cell>
          <cell r="B2933" t="str">
            <v>FORNECIMENTO DE CABO DE ALUMINIO COM ALMA DE ACO 16MM2 PARA UM LANCE DE REDE, INCLUSIVE ANDAIME E INSTALACAO.</v>
          </cell>
          <cell r="C2933" t="str">
            <v>Un</v>
          </cell>
          <cell r="D2933">
            <v>148.75</v>
          </cell>
          <cell r="E2933">
            <v>119</v>
          </cell>
          <cell r="F2933" t="str">
            <v>EMLURB</v>
          </cell>
        </row>
        <row r="2934">
          <cell r="A2934" t="str">
            <v/>
          </cell>
          <cell r="D2934">
            <v>0</v>
          </cell>
        </row>
        <row r="2935">
          <cell r="A2935" t="str">
            <v>18.27.103</v>
          </cell>
          <cell r="B2935" t="str">
            <v>FORNECIMENTO DE CABO DE ALUMINIO COM ALMA DE ACO 16MM2 PARA DOIS LANCES DE REDE, INCLUSIVE ANDAIME E INSTALACAO.</v>
          </cell>
          <cell r="C2935" t="str">
            <v>Un</v>
          </cell>
          <cell r="D2935">
            <v>276.1875</v>
          </cell>
          <cell r="E2935">
            <v>220.95</v>
          </cell>
          <cell r="F2935" t="str">
            <v>EMLURB</v>
          </cell>
        </row>
        <row r="2936">
          <cell r="A2936" t="str">
            <v/>
          </cell>
          <cell r="D2936">
            <v>0</v>
          </cell>
        </row>
        <row r="2937">
          <cell r="A2937" t="str">
            <v>18.27.104</v>
          </cell>
          <cell r="B2937" t="str">
            <v>FORNECIMENTO DE CABO DE ALUMINIO COM ALMA DE ACO 16MM2 PARA TRES LANCES DE REDE, INCLUSIVE ANDAIME E INSTALACAO.</v>
          </cell>
          <cell r="C2937" t="str">
            <v>Un</v>
          </cell>
          <cell r="D2937">
            <v>414.91250000000002</v>
          </cell>
          <cell r="E2937">
            <v>331.93</v>
          </cell>
          <cell r="F2937" t="str">
            <v>EMLURB</v>
          </cell>
        </row>
        <row r="2938">
          <cell r="A2938" t="str">
            <v/>
          </cell>
          <cell r="D2938">
            <v>0</v>
          </cell>
        </row>
        <row r="2939">
          <cell r="A2939" t="str">
            <v>18.27.105</v>
          </cell>
          <cell r="B2939" t="str">
            <v>FORNECIMENTO DE CABO DE ALUMINIO COM ALMA DE ACO 16MM2 PARA QUATRO LANCES DE REDE, INCLUSIVE ANDAIME E INSTALACAO.</v>
          </cell>
          <cell r="C2939" t="str">
            <v>Un</v>
          </cell>
          <cell r="D2939">
            <v>542.35</v>
          </cell>
          <cell r="E2939">
            <v>433.88</v>
          </cell>
          <cell r="F2939" t="str">
            <v>EMLURB</v>
          </cell>
        </row>
        <row r="2940">
          <cell r="A2940" t="str">
            <v/>
          </cell>
          <cell r="D2940">
            <v>0</v>
          </cell>
        </row>
        <row r="2941">
          <cell r="A2941" t="str">
            <v>18.27.106</v>
          </cell>
          <cell r="B2941" t="str">
            <v>FORNECIMENTO DE CABO DE COBRE, ENCORDOAMENTO CLASSE 2, ISOLAMENTO DE PVC 70 C, TIPO BWF 750V. FOREPLAST OU SIMILAR, SM-6MM2, PARA UM LANCE DE REDE, INCLUSIVE ARMACAO SECUNDARIA B1, ISOLADOR, PARAFUSOS, BRACADEIRA REDONDA DE FERRO GALV. A FOGO, ANDAIME E I</v>
          </cell>
          <cell r="C2941" t="str">
            <v>Un</v>
          </cell>
          <cell r="D2941">
            <v>209.96250000000001</v>
          </cell>
          <cell r="E2941">
            <v>167.97</v>
          </cell>
          <cell r="F2941" t="str">
            <v>EMLURB</v>
          </cell>
        </row>
        <row r="2942">
          <cell r="A2942" t="str">
            <v/>
          </cell>
          <cell r="D2942">
            <v>0</v>
          </cell>
        </row>
        <row r="2943">
          <cell r="A2943" t="str">
            <v>18.27.107</v>
          </cell>
          <cell r="B2943" t="str">
            <v>FORNECIMENTO DE CABO DE COBRE, ENCORDOAMENTO CLASSE 2, ISOLAMENTO DE PVC 70 C, TIPO BWF, 750V, FOREPLAST OU SIMILAR, SM-6MM2, PARA DOIS LANCES DE REDE, INCLUSIVE ARMACAO SECUNDARIA B2,ISOLADORES, PARAFUSOS, BRACADEIRA REDONDA DE FERRO GALV. A FOGO, ANDAIM</v>
          </cell>
          <cell r="C2943" t="str">
            <v>Un</v>
          </cell>
          <cell r="D2943">
            <v>359.42500000000001</v>
          </cell>
          <cell r="E2943">
            <v>287.54000000000002</v>
          </cell>
          <cell r="F2943" t="str">
            <v>EMLURB</v>
          </cell>
        </row>
        <row r="2944">
          <cell r="A2944" t="str">
            <v/>
          </cell>
          <cell r="D2944">
            <v>0</v>
          </cell>
        </row>
        <row r="2945">
          <cell r="A2945" t="str">
            <v>18.27.108</v>
          </cell>
          <cell r="B2945" t="str">
            <v>FORNECIMENTO DE CABO DE COBRE, ENCORDOAMENTO CLASSE 2, ISOLAMENTO DE PVC 70 C, TIPO BWF, 750V, FOREPLAST OU SIMILAR, SM-6MM2, PARA TRES LANCES DE REDE, INCLUSIVE ARMACAO SECUNDARIA B3, ISOLADORES, PARAFUSOS, BRACADEIRAS REDONDAS DE FERRO GALV.A FOGO,ANDAI</v>
          </cell>
          <cell r="C2945" t="str">
            <v>Un</v>
          </cell>
          <cell r="D2945">
            <v>555.05000000000007</v>
          </cell>
          <cell r="E2945">
            <v>444.04</v>
          </cell>
          <cell r="F2945" t="str">
            <v>EMLURB</v>
          </cell>
        </row>
        <row r="2946">
          <cell r="A2946" t="str">
            <v/>
          </cell>
          <cell r="D2946">
            <v>0</v>
          </cell>
        </row>
        <row r="2947">
          <cell r="A2947" t="str">
            <v>18.27.109</v>
          </cell>
          <cell r="B2947" t="str">
            <v>FORNECIMENTO DE CABO DE COBRE, ENCORDOAMENTO CLASSE 2, ISOLAMENTO DE PVC 70 C, TIPO BWF, 750V, FOREPLAST OU SIMILAR, SM-6MM2, PARA QUATRO LANCES DE REDE, INCLUSIVE ARMACAO SECUNDARIA B4, ISOLADORES, PARAFUSOS, BRACADEIRAS REDONDAS DE FERRO GALV.A FOGO,AND</v>
          </cell>
          <cell r="C2947" t="str">
            <v>Un</v>
          </cell>
          <cell r="D2947">
            <v>705.82499999999993</v>
          </cell>
          <cell r="E2947">
            <v>564.66</v>
          </cell>
          <cell r="F2947" t="str">
            <v>EMLURB</v>
          </cell>
        </row>
        <row r="2948">
          <cell r="A2948" t="str">
            <v/>
          </cell>
          <cell r="D2948">
            <v>0</v>
          </cell>
        </row>
        <row r="2949">
          <cell r="A2949" t="str">
            <v>18.27.110</v>
          </cell>
          <cell r="B2949" t="str">
            <v>FORNECIMENTO DE CABO DE COBRE, ENCORDOAMENTO CLASSE 2, ISOLAMENTO DE PVC 70 C, TIPO BWF, 750V, FOREPLAST OU SIMILAR, SM-6MM2, PARA UM LANCE DE REDE, INCLUSIVE ANDAIME E INSTALACAO.</v>
          </cell>
          <cell r="C2949" t="str">
            <v>Un</v>
          </cell>
          <cell r="D2949">
            <v>161.9375</v>
          </cell>
          <cell r="E2949">
            <v>129.55000000000001</v>
          </cell>
          <cell r="F2949" t="str">
            <v>EMLURB</v>
          </cell>
        </row>
        <row r="2950">
          <cell r="A2950" t="str">
            <v/>
          </cell>
          <cell r="D2950">
            <v>0</v>
          </cell>
        </row>
        <row r="2951">
          <cell r="A2951" t="str">
            <v>18.27.111</v>
          </cell>
          <cell r="B2951" t="str">
            <v>FORNECIMENTO DE CABO DE COBRE, ENCORDOAMENTO CLASSE 2, ISOLAMENTO DE PVC 70 C, TIPO BWF, 750V, FOREPLAST OU SIMILAR, SM-6MM2, PARA DOIS LANCES DE REDE, INCLUSIVE ANDAIME E INSTALACAO.</v>
          </cell>
          <cell r="C2951" t="str">
            <v>Un</v>
          </cell>
          <cell r="D2951">
            <v>302.5625</v>
          </cell>
          <cell r="E2951">
            <v>242.05</v>
          </cell>
          <cell r="F2951" t="str">
            <v>EMLURB</v>
          </cell>
        </row>
        <row r="2952">
          <cell r="A2952" t="str">
            <v/>
          </cell>
          <cell r="D2952">
            <v>0</v>
          </cell>
        </row>
        <row r="2953">
          <cell r="A2953" t="str">
            <v>18.27.112</v>
          </cell>
          <cell r="B2953" t="str">
            <v>FORNECIMENTO DE CABO DE COBRE, ENCORDOAMENTO CLASSE 2, ISOLAMENTO DE PVC 70 C, TIPO BWF, 750V, FOREPLAST OU SIMILAR, SM-6MM2, PARA TRES LANCES DE REDE, INCLUSIVE ANDAIME E INSTALACAO.</v>
          </cell>
          <cell r="C2953" t="str">
            <v>Un</v>
          </cell>
          <cell r="D2953">
            <v>454.47499999999997</v>
          </cell>
          <cell r="E2953">
            <v>363.58</v>
          </cell>
          <cell r="F2953" t="str">
            <v>EMLURB</v>
          </cell>
        </row>
        <row r="2954">
          <cell r="A2954" t="str">
            <v/>
          </cell>
          <cell r="D2954">
            <v>0</v>
          </cell>
        </row>
        <row r="2955">
          <cell r="A2955" t="str">
            <v>18.27.113</v>
          </cell>
          <cell r="B2955" t="str">
            <v>FORNECIMENTO DE CABO DE COBRE, ENCORDOAMENTO CLASSE 2, ISOLAMENTO DE PVC 70 C, TIPO BWF, 750V, FOREPLAST OU SIMILAR, SM-6MM2, PARA QUATRO LANCES DE REDE,INCLUSIVE ANDAIME E INSTALACAO.</v>
          </cell>
          <cell r="C2955" t="str">
            <v>Un</v>
          </cell>
          <cell r="D2955">
            <v>595.1</v>
          </cell>
          <cell r="E2955">
            <v>476.08</v>
          </cell>
          <cell r="F2955" t="str">
            <v>EMLURB</v>
          </cell>
        </row>
        <row r="2956">
          <cell r="A2956" t="str">
            <v/>
          </cell>
          <cell r="D2956">
            <v>0</v>
          </cell>
        </row>
        <row r="2957">
          <cell r="A2957" t="str">
            <v>18.27.114</v>
          </cell>
          <cell r="B2957" t="str">
            <v>FORNECIMENTO DE CABO DE COBRE, ENCORDOAMENTO CLASSE 2, ISOLAMENTO DE PVC 70 C, TIPO BWF, 750V, FOREPLAST OU SIMILAR, SM-10MM2, PARA UM LANCE DE REDE,INCLUSIVE ARMACAO SECUNDARIA B1, ISOLADOR,PARAFUSOS, BRACADEIRA REDONDA DE FERRO GALV. A FOGO, ANDAIME E I</v>
          </cell>
          <cell r="C2957" t="str">
            <v>Un</v>
          </cell>
          <cell r="D2957">
            <v>369.71249999999998</v>
          </cell>
          <cell r="E2957">
            <v>295.77</v>
          </cell>
          <cell r="F2957" t="str">
            <v>EMLURB</v>
          </cell>
        </row>
        <row r="2958">
          <cell r="A2958" t="str">
            <v/>
          </cell>
          <cell r="D2958">
            <v>0</v>
          </cell>
        </row>
        <row r="2959">
          <cell r="A2959" t="str">
            <v>18.27.115</v>
          </cell>
          <cell r="B2959" t="str">
            <v>FORNECIMENTO DE CABO DE COBRE, ENCORDOAMENTO CLASSE 2, ISOLAMENTO DE PVC 70 C, TIPO BWF, 750V, FOREPLAST OU SIMILAR, SM-10MM2, PARA DOIS LANCES DE REDE, INCLUSIVE ARMACAO SECUNDARIA B2, ISOLADORES,PARAFUSOS, BRACADEIRAS REDONDAS DE FERRO GALV. A FOGO, AND</v>
          </cell>
          <cell r="C2959" t="str">
            <v>Un</v>
          </cell>
          <cell r="D2959">
            <v>678.92499999999995</v>
          </cell>
          <cell r="E2959">
            <v>543.14</v>
          </cell>
          <cell r="F2959" t="str">
            <v>EMLURB</v>
          </cell>
        </row>
        <row r="2960">
          <cell r="A2960" t="str">
            <v/>
          </cell>
          <cell r="D2960">
            <v>0</v>
          </cell>
        </row>
        <row r="2961">
          <cell r="A2961" t="str">
            <v>18.27.116</v>
          </cell>
          <cell r="B2961" t="str">
            <v>FORNECIMENTO DE CABO DE COBRE, ENCORDOAMENTO CLASSE 2, ISOLAMENTO DE PVC 70 C, TIPO BWF, 750V, FOREPLAST OU SIMILAR, SM-10MM2, PARA TRES LANCES DE REDE, INCLUSIVE ARMACAO SECUNDARIA B3, ISOLADORES,PARAFUSOS, BRACADEIRAS REDONDAS DE FERRO GALV.A FOGO,ANDAI</v>
          </cell>
          <cell r="C2961" t="str">
            <v>Un</v>
          </cell>
          <cell r="D2961">
            <v>1034.3000000000002</v>
          </cell>
          <cell r="E2961">
            <v>827.44</v>
          </cell>
          <cell r="F2961" t="str">
            <v>EMLURB</v>
          </cell>
        </row>
        <row r="2962">
          <cell r="A2962" t="str">
            <v/>
          </cell>
          <cell r="D2962">
            <v>0</v>
          </cell>
        </row>
        <row r="2963">
          <cell r="A2963" t="str">
            <v>18.27.117</v>
          </cell>
          <cell r="B2963" t="str">
            <v>FORNECIMENTO DE CABO DE COBRE, ENCORDOAMENTO CLASSE 2, ISOLAMENTO DE PVC 70 C, TIPO BWF, 750V, FOREPLAST OU SIMILAR, SM-10MM2, PARA QUATRO LANCES DE REDE, INCLUSIVE ARMACAO SECUNDARIA B4, ISOLADORES,PARAFUSOS,BRACADEIRAS REDONDAS DE F.GALV. A FOGO, ANDAIM</v>
          </cell>
          <cell r="C2963" t="str">
            <v>Un</v>
          </cell>
          <cell r="D2963">
            <v>1344.8249999999998</v>
          </cell>
          <cell r="E2963">
            <v>1075.8599999999999</v>
          </cell>
          <cell r="F2963" t="str">
            <v>EMLURB</v>
          </cell>
        </row>
        <row r="2964">
          <cell r="A2964" t="str">
            <v/>
          </cell>
          <cell r="D2964">
            <v>0</v>
          </cell>
        </row>
        <row r="2965">
          <cell r="A2965" t="str">
            <v>18.27.118</v>
          </cell>
          <cell r="B2965" t="str">
            <v>FORNECIMENTO DE CABO DE COBRE, ENCORDOAMENTO CLASSE 2, ISOLAMENTO DE PVC 70 C, TIPO BWF, 750V, FOREPLAST OU SIMILAR, SM-10MM2, PARA UM LANCE DE REDE, INCLUSIVE ANDAIME E INSTALACAO.</v>
          </cell>
          <cell r="C2965" t="str">
            <v>Un</v>
          </cell>
          <cell r="D2965">
            <v>332.97500000000002</v>
          </cell>
          <cell r="E2965">
            <v>266.38</v>
          </cell>
          <cell r="F2965" t="str">
            <v>EMLURB</v>
          </cell>
        </row>
        <row r="2966">
          <cell r="A2966" t="str">
            <v/>
          </cell>
          <cell r="D2966">
            <v>0</v>
          </cell>
        </row>
        <row r="2967">
          <cell r="A2967" t="str">
            <v>18.27.119</v>
          </cell>
          <cell r="B2967" t="str">
            <v>FORNECIMENTO DE CABO DE COBRE, ENCORDOAMENTO CLASSE 2, ISOLAMENTO DE PVC 70 C, TIPO BWF, 750V, FOREPLAST OU SIMILAR, SM-10MM2, PARA DOIS LANCES DE REDE, INCLUSIVE ANDAIME E INSTALACAO.</v>
          </cell>
          <cell r="C2967" t="str">
            <v>Un</v>
          </cell>
          <cell r="D2967">
            <v>622.0625</v>
          </cell>
          <cell r="E2967">
            <v>497.65</v>
          </cell>
          <cell r="F2967" t="str">
            <v>EMLURB</v>
          </cell>
        </row>
        <row r="2968">
          <cell r="A2968" t="str">
            <v/>
          </cell>
          <cell r="D2968">
            <v>0</v>
          </cell>
        </row>
        <row r="2969">
          <cell r="A2969" t="str">
            <v>18.27.120</v>
          </cell>
          <cell r="B2969" t="str">
            <v>FORNECIMENTO DE CABO DE COBRE, ENCORDOAMENTO CLASSE 2, ISOLAMENTO DE PVC 70 C, TIPO BWF, 750V, FOREPLAST OU SIMILAR, SM-10MM2, PARA TRES LANCES DE REDE, INCLUSIVE ANDAIME E INSTALACAO.</v>
          </cell>
          <cell r="C2969" t="str">
            <v>Un</v>
          </cell>
          <cell r="D2969">
            <v>933.72500000000002</v>
          </cell>
          <cell r="E2969">
            <v>746.98</v>
          </cell>
          <cell r="F2969" t="str">
            <v>EMLURB</v>
          </cell>
        </row>
        <row r="2970">
          <cell r="A2970" t="str">
            <v/>
          </cell>
          <cell r="D2970">
            <v>0</v>
          </cell>
        </row>
        <row r="2971">
          <cell r="A2971" t="str">
            <v>18.27.121</v>
          </cell>
          <cell r="B2971" t="str">
            <v>FORNECIMENTO DE CABO DE COBRE, ENCORDOAMENTO CLASSE 2, ISOLAMENTO DE PVC 70 C, TIPO BWF, 750V, FOREPLAST OU SIMILAR, SM-10MM2, PARA QUATRO LANCES DE REDE,INCLUSIVE ANDAIME E INSTALACAO.</v>
          </cell>
          <cell r="C2971" t="str">
            <v>Un</v>
          </cell>
          <cell r="D2971">
            <v>1234.0999999999999</v>
          </cell>
          <cell r="E2971">
            <v>987.28</v>
          </cell>
          <cell r="F2971" t="str">
            <v>EMLURB</v>
          </cell>
        </row>
        <row r="2972">
          <cell r="A2972" t="str">
            <v/>
          </cell>
          <cell r="D2972">
            <v>0</v>
          </cell>
        </row>
        <row r="2973">
          <cell r="A2973" t="str">
            <v>18.27.122</v>
          </cell>
          <cell r="B2973" t="str">
            <v xml:space="preserve">FORNECIMENTO DE CABO DE COBRE, ENCORDOAMENTO CLASSE 2, ISOLAMENTO DE PVC 70 C, TIPO BWF, 750V, FOREPLAST OU SIMILAR, SM-16MM2, PARA UM LANCE DE REDE, INCLUSIVE ARMACAO SECUNDARIA B1, ISOLADOR, PARAFUSOS, BRACADEIRA REDONDA DE FERRO GALV.A FOGO, ANDAIME E </v>
          </cell>
          <cell r="C2973" t="str">
            <v>Un</v>
          </cell>
          <cell r="D2973">
            <v>508.65000000000003</v>
          </cell>
          <cell r="E2973">
            <v>406.92</v>
          </cell>
          <cell r="F2973" t="str">
            <v>EMLURB</v>
          </cell>
        </row>
        <row r="2974">
          <cell r="A2974" t="str">
            <v/>
          </cell>
          <cell r="D2974">
            <v>0</v>
          </cell>
        </row>
        <row r="2975">
          <cell r="A2975" t="str">
            <v>18.27.123</v>
          </cell>
          <cell r="B2975" t="str">
            <v>FORNECIMENTO DE CABO DE COBRE, ENCORDOAMENTO CLASSE 2, ISOLAMENTO DE PVC 70 C, TIPO BWF, 750V, FOREPLAST OU SIMILAR, SM-16MM2, PARA DOIS LANCES DE REDE, INCLUSIVE ARMACAO SECUNDARIA B2, ISOLADORES, PARAFUSOS, BRACADEIRAS REDONDAS DE FERRO GALV. A FOGO, AN</v>
          </cell>
          <cell r="C2975" t="str">
            <v>Un</v>
          </cell>
          <cell r="D2975">
            <v>956.80000000000007</v>
          </cell>
          <cell r="E2975">
            <v>765.44</v>
          </cell>
          <cell r="F2975" t="str">
            <v>EMLURB</v>
          </cell>
        </row>
        <row r="2976">
          <cell r="A2976" t="str">
            <v/>
          </cell>
          <cell r="D2976">
            <v>0</v>
          </cell>
        </row>
        <row r="2977">
          <cell r="A2977" t="str">
            <v>18.27.124</v>
          </cell>
          <cell r="B2977" t="str">
            <v>FORNECIMENTO DE CABO DE COBRE, ENCORDOAMENTO CLASSE 2, ISOLAMENTO DE PVC 70 C, TIPO BWF, 750V, FOREPLAST OU SIMILAR, SM-16MM2, PARA TRES LANCES DE REDE, INCLUSIVE ARMACAO SECUNDARIA B3, ISOLADORES, PARFUSOS, BRACADEIRAS REDONDAS DE FERRO GALV. A FOGO, AND</v>
          </cell>
          <cell r="C2977" t="str">
            <v>Un</v>
          </cell>
          <cell r="D2977">
            <v>1451.1125000000002</v>
          </cell>
          <cell r="E2977">
            <v>1160.8900000000001</v>
          </cell>
          <cell r="F2977" t="str">
            <v>EMLURB</v>
          </cell>
        </row>
        <row r="2978">
          <cell r="A2978" t="str">
            <v/>
          </cell>
          <cell r="D2978">
            <v>0</v>
          </cell>
        </row>
        <row r="2979">
          <cell r="A2979" t="str">
            <v>18.27.125</v>
          </cell>
          <cell r="B2979" t="str">
            <v xml:space="preserve">FORNECIMENTO DE CABO DE COBRE, ENCORDOAMENTO CLASSE 2, ISOLAMENTO DE PVC 70 C, TIPO BWF, 750V, FOREPLAST OU SIMILAR, SM-16MM2, PARA QUATRO LANCES DE REDE, INCLUSIVE ARMACAO SECUNDARIA B4, ISOLADORES, PARAFUSOS, BRACADEIRAS REDONDAS DE FERRO GALV. A FOGO, </v>
          </cell>
          <cell r="C2979" t="str">
            <v>Un</v>
          </cell>
          <cell r="D2979">
            <v>1900.575</v>
          </cell>
          <cell r="E2979">
            <v>1520.46</v>
          </cell>
          <cell r="F2979" t="str">
            <v>EMLURB</v>
          </cell>
        </row>
        <row r="2980">
          <cell r="A2980" t="str">
            <v/>
          </cell>
          <cell r="D2980">
            <v>0</v>
          </cell>
        </row>
        <row r="2981">
          <cell r="A2981" t="str">
            <v>18.27.126</v>
          </cell>
          <cell r="B2981" t="str">
            <v>FORNECIMENTO DE CABO DE COBRE, ENCORDOAMENTO CLASSE 2, ISOLAMENTO DE PVC 70 C, TIPO BWF, 750V, FOREPLAST OU SIMILAR, SM-16MM2, PARA UM LANCE DE REDE, INCLUSIVE ANDAIME E INSTALACAO.</v>
          </cell>
          <cell r="C2981" t="str">
            <v>Un</v>
          </cell>
          <cell r="D2981">
            <v>460.625</v>
          </cell>
          <cell r="E2981">
            <v>368.5</v>
          </cell>
          <cell r="F2981" t="str">
            <v>EMLURB</v>
          </cell>
        </row>
        <row r="2982">
          <cell r="A2982" t="str">
            <v/>
          </cell>
          <cell r="D2982">
            <v>0</v>
          </cell>
        </row>
        <row r="2983">
          <cell r="A2983" t="str">
            <v>18.27.127</v>
          </cell>
          <cell r="B2983" t="str">
            <v>FORNECIMENTO DE CABO DE COBRE, ENCORDOAMENTO CLASSE 2, ISOLAMENTO DE PVC 70 C, TIPO BWF, 750V, FOREPLAST OU SIMILAR, SM-16MM2, PARA DOIS LANCES DE REDE, INCLUSIVE ANDAIME E INSTALACAO.</v>
          </cell>
          <cell r="C2983" t="str">
            <v>Un</v>
          </cell>
          <cell r="D2983">
            <v>899.9375</v>
          </cell>
          <cell r="E2983">
            <v>719.95</v>
          </cell>
          <cell r="F2983" t="str">
            <v>EMLURB</v>
          </cell>
        </row>
        <row r="2984">
          <cell r="A2984" t="str">
            <v/>
          </cell>
          <cell r="D2984">
            <v>0</v>
          </cell>
        </row>
        <row r="2985">
          <cell r="A2985" t="str">
            <v>18.27.128</v>
          </cell>
          <cell r="B2985" t="str">
            <v>FORNECIMENTO DE CABO DE COBRE, ENCORDOAMENTO CLASSE 2, ISOLAMENTO DE PVC 70 C, TIPO BWF, 750V, FOREPLAST OU SIMILAR, SM-16MM2, PARA TRES LANCES DE REDE, INCLUSIVE ANDAIME E INSTALACAO.</v>
          </cell>
          <cell r="C2985" t="str">
            <v>Un</v>
          </cell>
          <cell r="D2985">
            <v>1350.5375000000001</v>
          </cell>
          <cell r="E2985">
            <v>1080.43</v>
          </cell>
          <cell r="F2985" t="str">
            <v>EMLURB</v>
          </cell>
        </row>
        <row r="2986">
          <cell r="A2986" t="str">
            <v/>
          </cell>
          <cell r="D2986">
            <v>0</v>
          </cell>
        </row>
        <row r="2987">
          <cell r="A2987" t="str">
            <v>18.27.129</v>
          </cell>
          <cell r="B2987" t="str">
            <v>FORNECIMENTO DE CABO DE COBRE, ENCORDOAMENTO CLASSE 2, ISOLAMENTO DE PVC 70 C, TIPO BWF, 750V, FOREPLAST OU SIMILAR, SM-16MM2, PARA QUATRO LANCES DE REDE,INCLUSIVE ANDAIME E INSTALACAO.</v>
          </cell>
          <cell r="C2987" t="str">
            <v>Un</v>
          </cell>
          <cell r="D2987">
            <v>1789.8500000000001</v>
          </cell>
          <cell r="E2987">
            <v>1431.88</v>
          </cell>
          <cell r="F2987" t="str">
            <v>EMLURB</v>
          </cell>
        </row>
        <row r="2988">
          <cell r="A2988" t="str">
            <v/>
          </cell>
          <cell r="D2988">
            <v>0</v>
          </cell>
        </row>
        <row r="2989">
          <cell r="A2989" t="str">
            <v>18.27.130</v>
          </cell>
          <cell r="B2989" t="str">
            <v xml:space="preserve">FORNECIMENTO DE CABO DE COBRE, ENCORDOAMENTO CLASSE 2, ISOLAMENTO DE PVC 70 C, TIPO BWF, 750V, FOREPLAST OU SIMILAR, SM-25MM2, PARA UM LANCE DE REDE,INCLUSIVE ARMACAO SECUNDARIA B1, ISOLADOR, PARAFUSOS, BRACADEIRA REDONDA DE FERRO GALV. A FOGO, ANDAIME E </v>
          </cell>
          <cell r="C2989" t="str">
            <v>Un</v>
          </cell>
          <cell r="D2989">
            <v>770.21249999999998</v>
          </cell>
          <cell r="E2989">
            <v>616.16999999999996</v>
          </cell>
          <cell r="F2989" t="str">
            <v>EMLURB</v>
          </cell>
        </row>
        <row r="2990">
          <cell r="A2990" t="str">
            <v/>
          </cell>
          <cell r="D2990">
            <v>0</v>
          </cell>
        </row>
        <row r="2991">
          <cell r="A2991" t="str">
            <v>18.27.131</v>
          </cell>
          <cell r="B2991" t="str">
            <v>FORNECIMENTO DE CABO DE COBRE, ENCORDOAMENTO CLASSE 2, ISOLAMENTO DE PVC 70 C, TIPO BWF, 750V, FOREPLAST OU SIMILAR, SM-25MM2, PARA DOIS LANCES DE REDE, INCLUSIVE ARMACAO SECUNDARIA B2,ISOLADORES,PARAFUSOS, BRACADEIRAS REDONDAS DE FERRO GALV.A FOGO, ANDAI</v>
          </cell>
          <cell r="C2991" t="str">
            <v>Un</v>
          </cell>
          <cell r="D2991">
            <v>1479.9250000000002</v>
          </cell>
          <cell r="E2991">
            <v>1183.94</v>
          </cell>
          <cell r="F2991" t="str">
            <v>EMLURB</v>
          </cell>
        </row>
        <row r="2992">
          <cell r="A2992" t="str">
            <v/>
          </cell>
          <cell r="D2992">
            <v>0</v>
          </cell>
        </row>
        <row r="2993">
          <cell r="A2993" t="str">
            <v>18.27.132</v>
          </cell>
          <cell r="B2993" t="str">
            <v>FORNECIMENTO DE CABO DE COBRE, ENCORDOAMENTO CLASSE 2, ISOLAMENTO DE PVC 70 C, TIPO BWF, 750V, FOREPLAST OU SIMILAR, SM-25MM2, PARA TRES LANCES DE REDE, INCLUSIVE ARMACAO SECUNDARIA B3,ISOLADORES,PARAFUSOS, BRACADEIRAS REDONDAS DE FERRO GALV. A FOGO, ANDA</v>
          </cell>
          <cell r="C2993" t="str">
            <v>Un</v>
          </cell>
          <cell r="D2993">
            <v>2235.8000000000002</v>
          </cell>
          <cell r="E2993">
            <v>1788.64</v>
          </cell>
          <cell r="F2993" t="str">
            <v>EMLURB</v>
          </cell>
        </row>
        <row r="2994">
          <cell r="A2994" t="str">
            <v/>
          </cell>
          <cell r="D2994">
            <v>0</v>
          </cell>
        </row>
        <row r="2995">
          <cell r="A2995" t="str">
            <v>18.27.133</v>
          </cell>
          <cell r="B2995" t="str">
            <v xml:space="preserve">FORNECIMENTO DE CABO DE COBRE, ENCORDOAMENTO CLASSE 2, ISOLAMENTO DE PVC 70 C, TIPO BWF, 750V, FOREPLAST OU SIMILAR, SM-25MM2, PARA QUATRO LANCES DE REDE,INCLUSIVE ARMACAO SECUNDARIA B4,ISOLADORES,PARAFUSOS,BRACADEIRAS REDONDAS DE F. GALV. A FOGO,ANDAIME </v>
          </cell>
          <cell r="C2995" t="str">
            <v>Un</v>
          </cell>
          <cell r="D2995">
            <v>2946.8249999999998</v>
          </cell>
          <cell r="E2995">
            <v>2357.46</v>
          </cell>
          <cell r="F2995" t="str">
            <v>EMLURB</v>
          </cell>
        </row>
        <row r="2996">
          <cell r="A2996" t="str">
            <v/>
          </cell>
          <cell r="D2996">
            <v>0</v>
          </cell>
        </row>
        <row r="2997">
          <cell r="A2997" t="str">
            <v>18.27.134</v>
          </cell>
          <cell r="B2997" t="str">
            <v>FORNECIMENTO DE CABO DE COBRE, ENCORDOAMENTO CLASSE 2, ISOLAMENTO DE PVC 70 C, TIPO BWF, 750V, FOREPLAST OU SIMILAR, SM-25MM2, PARA UM LANCE DE REDE, INCLUSIVE ANDAIME E INSTALACAO.</v>
          </cell>
          <cell r="C2997" t="str">
            <v>Un</v>
          </cell>
          <cell r="D2997">
            <v>722.1875</v>
          </cell>
          <cell r="E2997">
            <v>577.75</v>
          </cell>
          <cell r="F2997" t="str">
            <v>EMLURB</v>
          </cell>
        </row>
        <row r="2998">
          <cell r="A2998" t="str">
            <v/>
          </cell>
          <cell r="D2998">
            <v>0</v>
          </cell>
        </row>
        <row r="2999">
          <cell r="A2999" t="str">
            <v>18.27.135</v>
          </cell>
          <cell r="B2999" t="str">
            <v>FORNECIMENTO DE CABO DE COBRE, ENCORDOAMENTO CLASSE 2, ISOLAMENTO DE PVC 70 C, TIPO BWF, 750V, FOREPLAST OU SIMILAR, SM-25MM2, PARA DOIS LANCES DE REDE, INCLUSIVE ANDAIME E INSTALACAO.</v>
          </cell>
          <cell r="C2999" t="str">
            <v>Un</v>
          </cell>
          <cell r="D2999">
            <v>1423.0625</v>
          </cell>
          <cell r="E2999">
            <v>1138.45</v>
          </cell>
          <cell r="F2999" t="str">
            <v>EMLURB</v>
          </cell>
        </row>
        <row r="3000">
          <cell r="A3000" t="str">
            <v/>
          </cell>
          <cell r="D3000">
            <v>0</v>
          </cell>
        </row>
        <row r="3001">
          <cell r="A3001" t="str">
            <v>18.27.136</v>
          </cell>
          <cell r="B3001" t="str">
            <v>FORNECIMENTO DE CABO DE COBRE, ENCORDOAMENTO CLASSE 2, ISOLAMENTO DE PVC 70 C, TIPO BWF, 750V, FOREPLAST OU SIMILAR, SM-25MM2, PARA TRES LANCES DE REDE, INCLUSIVE ANDAIME E INSTALACAO.</v>
          </cell>
          <cell r="C3001" t="str">
            <v>Un</v>
          </cell>
          <cell r="D3001">
            <v>2135.2249999999999</v>
          </cell>
          <cell r="E3001">
            <v>1708.18</v>
          </cell>
          <cell r="F3001" t="str">
            <v>EMLURB</v>
          </cell>
        </row>
        <row r="3002">
          <cell r="A3002" t="str">
            <v/>
          </cell>
          <cell r="D3002">
            <v>0</v>
          </cell>
        </row>
        <row r="3003">
          <cell r="A3003" t="str">
            <v>18.27.137</v>
          </cell>
          <cell r="B3003" t="str">
            <v>FORNECIMENTO DE CABO DE COBRE, ENCORDOAMENTO CLASSE 2, ISOLAMENTO DE PVC 70 C, TIPO BWF, 750V, FOREPLAST OU SIMILAR, SM-25MM2, PARA QUATRO LANCES DE REDE,INCLUSIVE ANDAIME E INSTALACAO.</v>
          </cell>
          <cell r="C3003" t="str">
            <v>Un</v>
          </cell>
          <cell r="D3003">
            <v>2836.1000000000004</v>
          </cell>
          <cell r="E3003">
            <v>2268.88</v>
          </cell>
          <cell r="F3003" t="str">
            <v>EMLURB</v>
          </cell>
        </row>
        <row r="3004">
          <cell r="A3004" t="str">
            <v/>
          </cell>
          <cell r="D3004">
            <v>0</v>
          </cell>
        </row>
        <row r="3005">
          <cell r="A3005" t="str">
            <v>18.28.010</v>
          </cell>
          <cell r="B3005" t="str">
            <v>MANUTENCAO DE LUMINARIA DE UMA PETALA COM UMA LAMPADA A VAPOR DE SODIO DE 250 W, INCLUSIVE FORNECIMENTO E SUBSTITUICAO DE UMA LAMPADA E UM REATOR DE ALTO FATOR DE POTENCIA EM POSTE DE ATE 17M.</v>
          </cell>
          <cell r="C3005" t="str">
            <v>UD</v>
          </cell>
          <cell r="D3005">
            <v>290.16250000000002</v>
          </cell>
          <cell r="E3005">
            <v>232.13</v>
          </cell>
          <cell r="F3005" t="str">
            <v>EMLURB</v>
          </cell>
        </row>
        <row r="3006">
          <cell r="A3006" t="str">
            <v/>
          </cell>
          <cell r="D3006">
            <v>0</v>
          </cell>
        </row>
        <row r="3007">
          <cell r="A3007" t="str">
            <v>18.28.011</v>
          </cell>
          <cell r="B3007" t="str">
            <v>MANUTENCAO DE LUMINARIA DE UMA PETALA COM DUAS LAMPADAS A VAPOR DE SODIO DE 250W,INCLUSIVE FORNECIMENTO E SUBSTITUICAO DE DUAS LAMPADAS E DOIS REATORES DE ALTO FATOR DE POTENCIA EM POSTE DE ATE 17M.</v>
          </cell>
          <cell r="C3007" t="str">
            <v>UD</v>
          </cell>
          <cell r="D3007">
            <v>517.625</v>
          </cell>
          <cell r="E3007">
            <v>414.1</v>
          </cell>
          <cell r="F3007" t="str">
            <v>EMLURB</v>
          </cell>
        </row>
        <row r="3008">
          <cell r="A3008" t="str">
            <v/>
          </cell>
          <cell r="D3008">
            <v>0</v>
          </cell>
        </row>
        <row r="3009">
          <cell r="A3009" t="str">
            <v>18.28.012</v>
          </cell>
          <cell r="B3009" t="str">
            <v>MANUTENCAO DE LUMINARIA DE UMA PETALA COM TRES LAMPADAS A VAPOR DE SODIO DE 250W, INCLUSIVE FORNECIMENTO E SUBSTITUICAO DE TRES LAMPADAS E TRES REATORES DE ALTO FATOR DE POTENCIA EM POSTE DE ATE 17M.</v>
          </cell>
          <cell r="C3009" t="str">
            <v>UD</v>
          </cell>
          <cell r="D3009">
            <v>745.08750000000009</v>
          </cell>
          <cell r="E3009">
            <v>596.07000000000005</v>
          </cell>
          <cell r="F3009" t="str">
            <v>EMLURB</v>
          </cell>
        </row>
        <row r="3010">
          <cell r="A3010" t="str">
            <v/>
          </cell>
          <cell r="D3010">
            <v>0</v>
          </cell>
        </row>
        <row r="3011">
          <cell r="A3011" t="str">
            <v>18.28.013</v>
          </cell>
          <cell r="B3011" t="str">
            <v>MANUTENCAO DE LUMINARIA DE UMA PETALA COM QUATRO LAMPADAS A VAPOR DE SODIO DE 250W, INCLUSIVE FORNECIMENTO E SUBSTITUICAO DAS LAMPADAS REATORES, IGNITORES E CAPACITORES EM POSTE DE ATE 17M.</v>
          </cell>
          <cell r="C3011" t="str">
            <v>UD</v>
          </cell>
          <cell r="D3011">
            <v>972.55</v>
          </cell>
          <cell r="E3011">
            <v>778.04</v>
          </cell>
          <cell r="F3011" t="str">
            <v>EMLURB</v>
          </cell>
        </row>
        <row r="3012">
          <cell r="A3012" t="str">
            <v/>
          </cell>
          <cell r="D3012">
            <v>0</v>
          </cell>
        </row>
        <row r="3013">
          <cell r="A3013" t="str">
            <v>18.28.014</v>
          </cell>
          <cell r="B3013" t="str">
            <v>MANUTENCAO DE LUMINARIA DE DUAS PETALAS COM QUATRO LAMPADAS A VAPOR DE SODIO DE 250W,(SENDO DUAS LAMPADAS POR PETALA),INCLUSIVE FORNECIMENTO E SUBSTITUICAO DAS LAMPADAS,REATORES, IGNITORES E CAPACITORES EM POSTE DE ATE 17M.</v>
          </cell>
          <cell r="C3013" t="str">
            <v>UD</v>
          </cell>
          <cell r="D3013">
            <v>972.55</v>
          </cell>
          <cell r="E3013">
            <v>778.04</v>
          </cell>
          <cell r="F3013" t="str">
            <v>EMLURB</v>
          </cell>
        </row>
        <row r="3014">
          <cell r="A3014" t="str">
            <v/>
          </cell>
          <cell r="D3014">
            <v>0</v>
          </cell>
        </row>
        <row r="3015">
          <cell r="A3015" t="str">
            <v>18.28.015</v>
          </cell>
          <cell r="B3015" t="str">
            <v>MANUTENCAO DE LUMINARIA DE TRES PETALAS COM SEIS LAMPADAS A VAPOR DE SODIO DE 250W, SENDO DUAS LAMPADAS POR PETALA, INCLUSIVE FORNECIMENTO E SUBSTITUICAO DAS LAMPADAS, REATORES, IGNITORES E CAPACITORES EM POSTE DE ATE 17M.</v>
          </cell>
          <cell r="C3015" t="str">
            <v>Un</v>
          </cell>
          <cell r="D3015">
            <v>1427.4749999999999</v>
          </cell>
          <cell r="E3015">
            <v>1141.98</v>
          </cell>
          <cell r="F3015" t="str">
            <v>EMLURB</v>
          </cell>
        </row>
        <row r="3016">
          <cell r="A3016" t="str">
            <v/>
          </cell>
          <cell r="D3016">
            <v>0</v>
          </cell>
        </row>
        <row r="3017">
          <cell r="A3017" t="str">
            <v>18.28.016</v>
          </cell>
          <cell r="B3017" t="str">
            <v>MANUTENCAO DE LUMINARIA DE UMA PETALA COM UMA LAMPADA A VAPOR DE SODIO DE 400W, INCLUSIVE FORNECIMENTO E SUBSTITUICAO DA LAMPADA,REATOR IGNITOR E CAPACITOR EM POSTE DE ATE 23M.</v>
          </cell>
          <cell r="C3017" t="str">
            <v>UD</v>
          </cell>
          <cell r="D3017">
            <v>337.03750000000002</v>
          </cell>
          <cell r="E3017">
            <v>269.63</v>
          </cell>
          <cell r="F3017" t="str">
            <v>EMLURB</v>
          </cell>
        </row>
        <row r="3018">
          <cell r="A3018" t="str">
            <v/>
          </cell>
          <cell r="D3018">
            <v>0</v>
          </cell>
        </row>
        <row r="3019">
          <cell r="A3019" t="str">
            <v>18.28.017</v>
          </cell>
          <cell r="B3019" t="str">
            <v>MANUTENCAO DE LUMINARIA DE UMA PETALA COM DUAS LAMPADAS A VAPOR DE SODIO DE 400W, INCLUSIVE FORNECIMENTO E SUBSTITUICAO DAS LAMPADAS, REATORES, IGNITORES E CAPACITORES EM POSTE DE ATE 23M.</v>
          </cell>
          <cell r="C3019" t="str">
            <v>UD</v>
          </cell>
          <cell r="D3019">
            <v>611.375</v>
          </cell>
          <cell r="E3019">
            <v>489.1</v>
          </cell>
          <cell r="F3019" t="str">
            <v>EMLURB</v>
          </cell>
        </row>
        <row r="3020">
          <cell r="A3020" t="str">
            <v/>
          </cell>
          <cell r="D3020">
            <v>0</v>
          </cell>
        </row>
        <row r="3021">
          <cell r="A3021" t="str">
            <v>18.28.018</v>
          </cell>
          <cell r="B3021" t="str">
            <v>MANUTENCAO DE LUMINARIA DE UMA PETALA COM TRES LAMPADAS A VAPOR DE SODIO DE 400W, INCLUSIVE FORNECIMENTO E SUBSTITUICAO DE TRES LAMPADAS E TRES REATORES ALTO FATOR DE POTENCIA EM POSTE DE ATE 23M.</v>
          </cell>
          <cell r="C3021" t="str">
            <v>UD</v>
          </cell>
          <cell r="D3021">
            <v>885.71250000000009</v>
          </cell>
          <cell r="E3021">
            <v>708.57</v>
          </cell>
          <cell r="F3021" t="str">
            <v>EMLURB</v>
          </cell>
        </row>
        <row r="3022">
          <cell r="A3022" t="str">
            <v/>
          </cell>
          <cell r="D3022">
            <v>0</v>
          </cell>
        </row>
        <row r="3023">
          <cell r="A3023" t="str">
            <v>18.28.019</v>
          </cell>
          <cell r="B3023" t="str">
            <v>MANUTENCAO DE LUMINARIA DE UMA PETALA COM QUATRO LAMPADAS A VAPOR DE SODIO DE 400W, INCLUSIVE FORNECIMENTO E SUBSTITUICAO DAS LAMPADAS REATORES, IGNITORES E CAPACITORES EM POSTE DE ATE 23M.</v>
          </cell>
          <cell r="C3023" t="str">
            <v>UD</v>
          </cell>
          <cell r="D3023">
            <v>1160.05</v>
          </cell>
          <cell r="E3023">
            <v>928.04</v>
          </cell>
          <cell r="F3023" t="str">
            <v>EMLURB</v>
          </cell>
        </row>
        <row r="3024">
          <cell r="A3024" t="str">
            <v/>
          </cell>
          <cell r="D3024">
            <v>0</v>
          </cell>
        </row>
        <row r="3025">
          <cell r="A3025" t="str">
            <v>18.28.020</v>
          </cell>
          <cell r="B3025" t="str">
            <v>MANUTENCAO DE LUMINARIA DE DUAS PETALAS COM QUATRO LAMPADAS A VAPOR DE SODIO DE 400W, SENDO DUAS LAMPADAS POR PETALA, INCLUSIVE FORNECIMENTO E SUBSTUICAO DE QUATRO LAMPADAS E QUATRO REATORES DE ALTO FATOR DE POTENCIA EM POSTE DE ATE 23M.</v>
          </cell>
          <cell r="C3025" t="str">
            <v>UD</v>
          </cell>
          <cell r="D3025">
            <v>1160.05</v>
          </cell>
          <cell r="E3025">
            <v>928.04</v>
          </cell>
          <cell r="F3025" t="str">
            <v>EMLURB</v>
          </cell>
        </row>
        <row r="3026">
          <cell r="A3026" t="str">
            <v/>
          </cell>
          <cell r="D3026">
            <v>0</v>
          </cell>
        </row>
        <row r="3027">
          <cell r="A3027" t="str">
            <v>18.28.021</v>
          </cell>
          <cell r="B3027" t="str">
            <v>MANUTENCAO DE LUMINARIA DE TRES PETALAS COM SEIS LAMPADAS A VAPOR DE SODIO DE 400W, SENDO DUAS LAMPADAS POR PETALA,INCLUSIVE FORNECIMENTO E SUBSTITUICAO DE SEIS LAMPADAS E SEIS REATORES DE ALTO FATOR DE POTENCIA EM POSTE DE ATE 23M.</v>
          </cell>
          <cell r="C3027" t="str">
            <v>UD</v>
          </cell>
          <cell r="D3027">
            <v>1708.7249999999999</v>
          </cell>
          <cell r="E3027">
            <v>1366.98</v>
          </cell>
          <cell r="F3027" t="str">
            <v>EMLURB</v>
          </cell>
        </row>
        <row r="3028">
          <cell r="A3028" t="str">
            <v/>
          </cell>
          <cell r="D3028">
            <v>0</v>
          </cell>
        </row>
        <row r="3029">
          <cell r="A3029" t="str">
            <v>18.28.022</v>
          </cell>
          <cell r="B3029" t="str">
            <v>MANUTENCAO DE LUMINARIA DE UMA PETALA COM UMA LAMPADA A VAPOR METALICO DE 250W, INCLUSIVE FORNECIMENTO E SUBSTITUICAO DAS LAMPADAS, REATORES, IGNITORES E CAPACITORES EM POSTE DE ATE 17M.</v>
          </cell>
          <cell r="C3029" t="str">
            <v>UD</v>
          </cell>
          <cell r="D3029">
            <v>348.6</v>
          </cell>
          <cell r="E3029">
            <v>278.88</v>
          </cell>
          <cell r="F3029" t="str">
            <v>EMLURB</v>
          </cell>
        </row>
        <row r="3030">
          <cell r="A3030" t="str">
            <v/>
          </cell>
          <cell r="D3030">
            <v>0</v>
          </cell>
        </row>
        <row r="3031">
          <cell r="A3031" t="str">
            <v>18.28.023</v>
          </cell>
          <cell r="B3031" t="str">
            <v>MANUTENCAO DE LUMINARIA DE UMA PETALA COM DUAS LAMPADAS A VAPOR METALICO DE 250W, INCLUSIVE FORNECIMENTO E SUBSTITUICAO DAS LAMPADAS, REATORES, IGNITORES E CAPACITORES EM POSTE DE ATE 17M.</v>
          </cell>
          <cell r="C3031" t="str">
            <v>UD</v>
          </cell>
          <cell r="D3031">
            <v>634.5</v>
          </cell>
          <cell r="E3031">
            <v>507.6</v>
          </cell>
          <cell r="F3031" t="str">
            <v>EMLURB</v>
          </cell>
        </row>
        <row r="3032">
          <cell r="A3032" t="str">
            <v/>
          </cell>
          <cell r="D3032">
            <v>0</v>
          </cell>
        </row>
        <row r="3033">
          <cell r="A3033" t="str">
            <v>18.28.024</v>
          </cell>
          <cell r="B3033" t="str">
            <v>MANUTENCAO DE LUMINARIA DE UMA PETALA COM TRES LAMPADAS A VAPOR METALICO DE 250W, INCLUSIVE FORNECIMENTO E SUBSTITUICAO DE TRES LAMPADAS E TRES REATORES DE ALTO FATOR DE POTENCIA EM POSTE DE ATE 17M.</v>
          </cell>
          <cell r="C3033" t="str">
            <v>UD</v>
          </cell>
          <cell r="D3033">
            <v>920.40000000000009</v>
          </cell>
          <cell r="E3033">
            <v>736.32</v>
          </cell>
          <cell r="F3033" t="str">
            <v>EMLURB</v>
          </cell>
        </row>
        <row r="3034">
          <cell r="A3034" t="str">
            <v/>
          </cell>
          <cell r="D3034">
            <v>0</v>
          </cell>
        </row>
        <row r="3035">
          <cell r="A3035" t="str">
            <v>18.28.025</v>
          </cell>
          <cell r="B3035" t="str">
            <v>MANUTENCAO DE LUMINARIA DE UMA PETALA COM QUATRO LAMPADAS A VAPOR METALICO DE 250W, INCLUSIVE FORNECIMENTO E SUBSTITUICAO DAS LAMPADAS REATORES, IGNITORES E CAPACITORES EM POSTE DE ATE 17M.</v>
          </cell>
          <cell r="C3035" t="str">
            <v>UD</v>
          </cell>
          <cell r="D3035">
            <v>1206.3</v>
          </cell>
          <cell r="E3035">
            <v>965.04</v>
          </cell>
          <cell r="F3035" t="str">
            <v>EMLURB</v>
          </cell>
        </row>
        <row r="3036">
          <cell r="A3036" t="str">
            <v/>
          </cell>
          <cell r="D3036">
            <v>0</v>
          </cell>
        </row>
        <row r="3037">
          <cell r="A3037" t="str">
            <v>18.28.026</v>
          </cell>
          <cell r="B3037" t="str">
            <v>MANUTENCAO DE LUMINARIA DE UMA PETALA COM UMA LAMPADA A VAPOR METALICO DE 400W, INCLUSIVE FORNECIMENTO E SUBSTITUICAO DE UMA LAMPADA E UM REATOR DE ALTO FATOR DE POTENCIA EM POSTE DE ATE 23M.</v>
          </cell>
          <cell r="C3037" t="str">
            <v>UD</v>
          </cell>
          <cell r="D3037">
            <v>395.78750000000002</v>
          </cell>
          <cell r="E3037">
            <v>316.63</v>
          </cell>
          <cell r="F3037" t="str">
            <v>EMLURB</v>
          </cell>
        </row>
        <row r="3038">
          <cell r="A3038" t="str">
            <v/>
          </cell>
          <cell r="D3038">
            <v>0</v>
          </cell>
        </row>
        <row r="3039">
          <cell r="A3039" t="str">
            <v>18.28.027</v>
          </cell>
          <cell r="B3039" t="str">
            <v>MANUTENCAO DE LUMINARIA DE UMA PETALA COM DUAS LAMPADAS A VAPOR METALICO DE 400W, INCLUSIVE FORNECIMENTO E SUBSTITUICAO DAS LAMPADAS, REATORES, IGNITORES E CAPACITORES EM POSTE DE ATE 23M.</v>
          </cell>
          <cell r="C3039" t="str">
            <v>UD</v>
          </cell>
          <cell r="D3039">
            <v>728.875</v>
          </cell>
          <cell r="E3039">
            <v>583.1</v>
          </cell>
          <cell r="F3039" t="str">
            <v>EMLURB</v>
          </cell>
        </row>
        <row r="3040">
          <cell r="A3040" t="str">
            <v/>
          </cell>
          <cell r="D3040">
            <v>0</v>
          </cell>
        </row>
        <row r="3041">
          <cell r="A3041" t="str">
            <v>18.28.028</v>
          </cell>
          <cell r="B3041" t="str">
            <v>MANUTENCAO DE LUMINARIA DE UMA PETALA COM TRES LAMPADAS A VAPOR METALICO DE 400W, INCLUSIVE FORNECIMENTO E SUBSTITUICAO DE TRES LAMPADAS E TRES REATORES DE ALTO FATOR DE POTENCIA EM POSTE DE ATE 23M.</v>
          </cell>
          <cell r="C3041" t="str">
            <v>UD</v>
          </cell>
          <cell r="D3041">
            <v>1061.9625000000001</v>
          </cell>
          <cell r="E3041">
            <v>849.57</v>
          </cell>
          <cell r="F3041" t="str">
            <v>EMLURB</v>
          </cell>
        </row>
        <row r="3042">
          <cell r="A3042" t="str">
            <v/>
          </cell>
          <cell r="D3042">
            <v>0</v>
          </cell>
        </row>
        <row r="3043">
          <cell r="A3043" t="str">
            <v>18.28.029</v>
          </cell>
          <cell r="B3043" t="str">
            <v>MANUTENCAO DE LUMINARIA DE UMA PETALA COM QUATRO LAMPADAS A VAPOR METALICO DE 400W,INCLUSIVE FORNECIMENTO E SUBSTITUICAO DAS LAMPADAS, REATORES, IGNITORES E CAPACITORES EM POSTE DE ATE 23M.</v>
          </cell>
          <cell r="C3043" t="str">
            <v>UD</v>
          </cell>
          <cell r="D3043">
            <v>1395.05</v>
          </cell>
          <cell r="E3043">
            <v>1116.04</v>
          </cell>
          <cell r="F3043" t="str">
            <v>EMLURB</v>
          </cell>
        </row>
        <row r="3044">
          <cell r="A3044" t="str">
            <v/>
          </cell>
          <cell r="D3044">
            <v>0</v>
          </cell>
        </row>
        <row r="3045">
          <cell r="A3045" t="str">
            <v>18.28.100</v>
          </cell>
          <cell r="B3045" t="str">
            <v>FORNECIMENTO DE NUCLEO DE FERRO FUNDIDO, PARA UMA LUMINARIA TIPO PETALA, EM POSTE DE ATE 23M, INCLUSIVE INSTALACAO.</v>
          </cell>
          <cell r="C3045" t="str">
            <v>UD</v>
          </cell>
          <cell r="D3045">
            <v>170.2</v>
          </cell>
          <cell r="E3045">
            <v>136.16</v>
          </cell>
          <cell r="F3045" t="str">
            <v>EMLURB</v>
          </cell>
        </row>
        <row r="3046">
          <cell r="A3046" t="str">
            <v/>
          </cell>
          <cell r="D3046">
            <v>0</v>
          </cell>
        </row>
        <row r="3047">
          <cell r="A3047" t="str">
            <v>18.28.101</v>
          </cell>
          <cell r="B3047" t="str">
            <v>FORNECIMENTO DE NUCLEO DE FERRO FUNDIDO PARA DUAS LUMINARIAS TIPO PETALA EM POSTE DE ATE 23M, INCLUSIVE INSTALACAO.</v>
          </cell>
          <cell r="C3047" t="str">
            <v>UD</v>
          </cell>
          <cell r="D3047">
            <v>212.7</v>
          </cell>
          <cell r="E3047">
            <v>170.16</v>
          </cell>
          <cell r="F3047" t="str">
            <v>EMLURB</v>
          </cell>
        </row>
        <row r="3048">
          <cell r="A3048" t="str">
            <v/>
          </cell>
          <cell r="D3048">
            <v>0</v>
          </cell>
        </row>
        <row r="3049">
          <cell r="A3049" t="str">
            <v>18.28.102</v>
          </cell>
          <cell r="B3049" t="str">
            <v>FORNECIMENTO DE NUCLEO DE FERRO FUNDIDO PARA TRES LUMINARIAS TIPO PETALA EM POSTE DE ATE 23M, INCLUSIVE INSTALACAO.</v>
          </cell>
          <cell r="C3049" t="str">
            <v>UD</v>
          </cell>
          <cell r="D3049">
            <v>225.2</v>
          </cell>
          <cell r="E3049">
            <v>180.16</v>
          </cell>
          <cell r="F3049" t="str">
            <v>EMLURB</v>
          </cell>
        </row>
        <row r="3050">
          <cell r="A3050" t="str">
            <v/>
          </cell>
          <cell r="D3050">
            <v>0</v>
          </cell>
        </row>
        <row r="3051">
          <cell r="A3051" t="str">
            <v>18.28.110</v>
          </cell>
          <cell r="B3051" t="str">
            <v>FORNECIMENTO E SUBSTITUICAO DE BANDEJA EM ALUMINIO FUNDIDO PARA LUMINARIA DE UMA PETALA EM POSTE DE ATE 23M.</v>
          </cell>
          <cell r="C3051" t="str">
            <v>UD</v>
          </cell>
          <cell r="D3051">
            <v>122.69999999999999</v>
          </cell>
          <cell r="E3051">
            <v>98.16</v>
          </cell>
          <cell r="F3051" t="str">
            <v>EMLURB</v>
          </cell>
        </row>
        <row r="3052">
          <cell r="A3052" t="str">
            <v/>
          </cell>
          <cell r="D3052">
            <v>0</v>
          </cell>
        </row>
        <row r="3053">
          <cell r="A3053" t="str">
            <v>18.28.111</v>
          </cell>
          <cell r="B3053" t="str">
            <v>FORNECIMENTO E SUBSTITUICAO DE BANDEJA EM ALUMINIO FUNDIDO PARA LUMINARIA COM DUAS PETALAS EM POSTE DE ATE 23M.</v>
          </cell>
          <cell r="C3053" t="str">
            <v>UD</v>
          </cell>
          <cell r="D3053">
            <v>182.7</v>
          </cell>
          <cell r="E3053">
            <v>146.16</v>
          </cell>
          <cell r="F3053" t="str">
            <v>EMLURB</v>
          </cell>
        </row>
        <row r="3054">
          <cell r="A3054" t="str">
            <v/>
          </cell>
          <cell r="D3054">
            <v>0</v>
          </cell>
        </row>
        <row r="3055">
          <cell r="A3055" t="str">
            <v>18.28.112</v>
          </cell>
          <cell r="B3055" t="str">
            <v>FORNECIMENTO E SUBSTITUICAO DE BANDEJA EM ALUMINIO FUNDIDO PARA LUMINARIA DE TRES PETALAS EM POSTE DE ATE 23M.</v>
          </cell>
          <cell r="C3055" t="str">
            <v>UD</v>
          </cell>
          <cell r="D3055">
            <v>242.7</v>
          </cell>
          <cell r="E3055">
            <v>194.16</v>
          </cell>
          <cell r="F3055" t="str">
            <v>EMLURB</v>
          </cell>
        </row>
        <row r="3056">
          <cell r="A3056" t="str">
            <v/>
          </cell>
          <cell r="D3056">
            <v>0</v>
          </cell>
        </row>
        <row r="3057">
          <cell r="A3057" t="str">
            <v>18.28.120</v>
          </cell>
          <cell r="B3057" t="str">
            <v>FORNECIMENTO E SUBSTITUICAO DE BANDEJA EM ALUMINIO FUNDIDO PARA LUMINARIA DE UMA PETALA EM POSTE DE ATE 17M, INCLUSIVE REATOR UI VS 25OW, IGNITOR E CAPACITOR.</v>
          </cell>
          <cell r="C3057" t="str">
            <v>UD</v>
          </cell>
          <cell r="D3057">
            <v>268.91250000000002</v>
          </cell>
          <cell r="E3057">
            <v>215.13</v>
          </cell>
          <cell r="F3057" t="str">
            <v>EMLURB</v>
          </cell>
        </row>
        <row r="3058">
          <cell r="A3058" t="str">
            <v/>
          </cell>
          <cell r="D3058">
            <v>0</v>
          </cell>
        </row>
        <row r="3059">
          <cell r="A3059" t="str">
            <v>18.28.121</v>
          </cell>
          <cell r="B3059" t="str">
            <v>FORNECIMENTO E SUBSTITUICAO DE BANDEJA EM ALUMINIO FUNDIDO PARA LUMINARIA DE DUAS PETALAS EM POSTE DE 17M, INCLUSIVE REATORES UI VS 25OW IGNITORES E CAPACITORES.</v>
          </cell>
          <cell r="C3059" t="str">
            <v>UD</v>
          </cell>
          <cell r="D3059">
            <v>475.125</v>
          </cell>
          <cell r="E3059">
            <v>380.1</v>
          </cell>
          <cell r="F3059" t="str">
            <v>EMLURB</v>
          </cell>
        </row>
        <row r="3060">
          <cell r="A3060" t="str">
            <v/>
          </cell>
          <cell r="D3060">
            <v>0</v>
          </cell>
        </row>
        <row r="3061">
          <cell r="A3061" t="str">
            <v>18.28.122</v>
          </cell>
          <cell r="B3061" t="str">
            <v>FORNECIMENTO E SUBSTITUICAO DE BANDEJA EM ALUMINIO FUNDIDO PARA LUMINARIA DE TRES PETALAS EM POSTE DE ATE 23M, INCLUSIVE REATORES UI VS 250W, IGNITORES E CAPACITORES.</v>
          </cell>
          <cell r="C3061" t="str">
            <v>UD</v>
          </cell>
          <cell r="D3061">
            <v>681.33750000000009</v>
          </cell>
          <cell r="E3061">
            <v>545.07000000000005</v>
          </cell>
          <cell r="F3061" t="str">
            <v>EMLURB</v>
          </cell>
        </row>
        <row r="3062">
          <cell r="A3062" t="str">
            <v/>
          </cell>
          <cell r="D3062">
            <v>0</v>
          </cell>
        </row>
        <row r="3063">
          <cell r="A3063" t="str">
            <v>18.28.123</v>
          </cell>
          <cell r="B3063" t="str">
            <v>FORNECIMENTO E SUBSTITUICAO DE BANDEJA EM ALUMINIO FUNDIDO PARA LUMINARIA DE UMA PETALA EM POSTE DE ATE 23M, INCLUSIVE REATOR UI VS 400W IGNITOR E CAPACITOR.</v>
          </cell>
          <cell r="C3063" t="str">
            <v>UD</v>
          </cell>
          <cell r="D3063">
            <v>303.28750000000002</v>
          </cell>
          <cell r="E3063">
            <v>242.63</v>
          </cell>
          <cell r="F3063" t="str">
            <v>EMLURB</v>
          </cell>
        </row>
        <row r="3064">
          <cell r="A3064" t="str">
            <v/>
          </cell>
          <cell r="D3064">
            <v>0</v>
          </cell>
        </row>
        <row r="3065">
          <cell r="A3065" t="str">
            <v>18.28.124</v>
          </cell>
          <cell r="B3065" t="str">
            <v>FORNECIMENTO E SUBSTITUICAO DE BANDEJA EM ALUMINIO FUNDIDO PARA LUMINARIA DE DUAS PETALAS EM POSTE DE ATE 23M, INCLUSIVE REATORES UI VS DE 400W, IGNITORES E CAPACITORES.</v>
          </cell>
          <cell r="C3065" t="str">
            <v>UD</v>
          </cell>
          <cell r="D3065">
            <v>543.875</v>
          </cell>
          <cell r="E3065">
            <v>435.1</v>
          </cell>
          <cell r="F3065" t="str">
            <v>EMLURB</v>
          </cell>
        </row>
        <row r="3066">
          <cell r="A3066" t="str">
            <v/>
          </cell>
          <cell r="D3066">
            <v>0</v>
          </cell>
        </row>
        <row r="3067">
          <cell r="A3067" t="str">
            <v>18.28.125</v>
          </cell>
          <cell r="B3067" t="str">
            <v>FORNECIMENTO E SUBSTITUICAO DE BANDEJA EM ALUMINIO FUNDIDO PARA LUMINARIA DE TRES PETALAS EM POSTE DE 23M, INCLUSIVE REATORES UI VS 400W IGNITORES E CAPACITORES.</v>
          </cell>
          <cell r="C3067" t="str">
            <v>UD</v>
          </cell>
          <cell r="D3067">
            <v>784.46250000000009</v>
          </cell>
          <cell r="E3067">
            <v>627.57000000000005</v>
          </cell>
          <cell r="F3067" t="str">
            <v>EMLURB</v>
          </cell>
        </row>
        <row r="3068">
          <cell r="A3068" t="str">
            <v/>
          </cell>
          <cell r="D3068">
            <v>0</v>
          </cell>
        </row>
        <row r="3069">
          <cell r="A3069" t="str">
            <v>18.28.126</v>
          </cell>
          <cell r="B3069" t="str">
            <v>FORNECIMENTO E SUBSTITUICAO DE BANDEJA EM ALUMINIO FUNDIDO PARA LUMINARIA DE UMA PETALA, EM POSTE DE ATE 17M, INCLUSIVE REATOR UI VAPOR METALICO DE 250W, IGNITOR E CAPACITOR.</v>
          </cell>
          <cell r="C3069" t="str">
            <v>UD</v>
          </cell>
          <cell r="D3069">
            <v>289.85000000000002</v>
          </cell>
          <cell r="E3069">
            <v>231.88</v>
          </cell>
          <cell r="F3069" t="str">
            <v>EMLURB</v>
          </cell>
        </row>
        <row r="3070">
          <cell r="A3070" t="str">
            <v/>
          </cell>
          <cell r="D3070">
            <v>0</v>
          </cell>
        </row>
        <row r="3071">
          <cell r="A3071" t="str">
            <v>18.28.127</v>
          </cell>
          <cell r="B3071" t="str">
            <v>FORNECIMENTO E SUBSTITUICAO DE BANDEJA EM ALUMINIO FUNDIDO PARA LUMINARIA DE DUAS PETALAS EM POSTE DE ATE 17M, INCLUSIVE REATORES UI VAPOR METALICO DE 250W, IGNITORES E CAPACITORES</v>
          </cell>
          <cell r="C3071" t="str">
            <v>UD</v>
          </cell>
          <cell r="D3071">
            <v>517</v>
          </cell>
          <cell r="E3071">
            <v>413.6</v>
          </cell>
          <cell r="F3071" t="str">
            <v>EMLURB</v>
          </cell>
        </row>
        <row r="3072">
          <cell r="A3072" t="str">
            <v/>
          </cell>
          <cell r="D3072">
            <v>0</v>
          </cell>
        </row>
        <row r="3073">
          <cell r="A3073" t="str">
            <v>18.28.128</v>
          </cell>
          <cell r="B3073" t="str">
            <v>FORNECIMENTO E SUBSTITUICAO DE BANDEJA EM ALUMINIO FUNDIDO PARA LUMINARIA DE TRES PETALAS EM POSTE DE ATE 17M, INCLUSIVE REATORES UI VAPOR METALICO DE 250W, IGNITORES E CAPACITORES.</v>
          </cell>
          <cell r="C3073" t="str">
            <v>UD</v>
          </cell>
          <cell r="D3073">
            <v>744.15000000000009</v>
          </cell>
          <cell r="E3073">
            <v>595.32000000000005</v>
          </cell>
          <cell r="F3073" t="str">
            <v>EMLURB</v>
          </cell>
        </row>
        <row r="3074">
          <cell r="A3074" t="str">
            <v/>
          </cell>
          <cell r="D3074">
            <v>0</v>
          </cell>
        </row>
        <row r="3075">
          <cell r="A3075" t="str">
            <v>18.28.129</v>
          </cell>
          <cell r="B3075" t="str">
            <v>FORNECIMENTO E SUBSTITUICAO DE BANDEJA EM ALUMINIO FUNDIDO PARA LUMINARIA DE UMA PETALA EM POSTE DE ATE 23M, INCLUSIVE REATOR UI VAPOR METALICO DE 400W, IGNITOR E CAPACITOR.</v>
          </cell>
          <cell r="C3075" t="str">
            <v>UD</v>
          </cell>
          <cell r="D3075">
            <v>309.53750000000002</v>
          </cell>
          <cell r="E3075">
            <v>247.63</v>
          </cell>
          <cell r="F3075" t="str">
            <v>EMLURB</v>
          </cell>
        </row>
        <row r="3076">
          <cell r="A3076" t="str">
            <v/>
          </cell>
          <cell r="D3076">
            <v>0</v>
          </cell>
        </row>
        <row r="3077">
          <cell r="A3077" t="str">
            <v>18.28.130</v>
          </cell>
          <cell r="B3077" t="str">
            <v>FORNECIMENTO E SUBSTITUICAO DE BANDEJA EM ALUMINIO FUNDIDO PARA LUMINARIA DE DUAS PETALAS EM POSTE DE ATE 23M, INCLUSIVE REATORES UI VAPOR METALICO DE 400W, IGNITORES E CAPACITORES.</v>
          </cell>
          <cell r="C3077" t="str">
            <v>UD</v>
          </cell>
          <cell r="D3077">
            <v>556.375</v>
          </cell>
          <cell r="E3077">
            <v>445.1</v>
          </cell>
          <cell r="F3077" t="str">
            <v>EMLURB</v>
          </cell>
        </row>
        <row r="3078">
          <cell r="A3078" t="str">
            <v/>
          </cell>
          <cell r="D3078">
            <v>0</v>
          </cell>
        </row>
        <row r="3079">
          <cell r="A3079" t="str">
            <v>18.28.131</v>
          </cell>
          <cell r="B3079" t="str">
            <v>FORNECIMENTO E SUBSTITUICAO DE BANDEJA EM ALUMINIO FUNDIDO PARA LUMINARIA DE TRES PETALAS EM POSTE DE ATE 23M, INCLUSIVE REATORES UI VAPOR METALICO DE 400W, IGNITORES E CAPACITORES.</v>
          </cell>
          <cell r="C3079" t="str">
            <v>UD</v>
          </cell>
          <cell r="D3079">
            <v>803.21250000000009</v>
          </cell>
          <cell r="E3079">
            <v>642.57000000000005</v>
          </cell>
          <cell r="F3079" t="str">
            <v>EMLURB</v>
          </cell>
        </row>
        <row r="3080">
          <cell r="A3080" t="str">
            <v/>
          </cell>
          <cell r="D3080">
            <v>0</v>
          </cell>
        </row>
        <row r="3081">
          <cell r="A3081" t="str">
            <v>18.28.132</v>
          </cell>
          <cell r="B3081" t="str">
            <v>FORNECIMENTO E SUBSTITUICAO DE REATOR UI VAPOR DE SODIO DE 250W, IGNITOR E CAPACITOR PARA LUMINARIA COM UMA PETALA EM POSTE DE 17M.</v>
          </cell>
          <cell r="C3081" t="str">
            <v>UD</v>
          </cell>
          <cell r="D3081">
            <v>208.91249999999999</v>
          </cell>
          <cell r="E3081">
            <v>167.13</v>
          </cell>
          <cell r="F3081" t="str">
            <v>EMLURB</v>
          </cell>
        </row>
        <row r="3082">
          <cell r="A3082" t="str">
            <v/>
          </cell>
          <cell r="D3082">
            <v>0</v>
          </cell>
        </row>
        <row r="3083">
          <cell r="A3083" t="str">
            <v>18.28.133</v>
          </cell>
          <cell r="B3083" t="str">
            <v>FORNECIMENTO E SUBSTITUICAO DE REATORES UI VAPOR DE SODIO DE 250W,IGNITORES E CAPACITORES PARA LUMINARIA COM DUAS PETALAS EM POSTE DE ATE 17M.</v>
          </cell>
          <cell r="C3083" t="str">
            <v>UD</v>
          </cell>
          <cell r="D3083">
            <v>355.125</v>
          </cell>
          <cell r="E3083">
            <v>284.10000000000002</v>
          </cell>
          <cell r="F3083" t="str">
            <v>EMLURB</v>
          </cell>
        </row>
        <row r="3084">
          <cell r="A3084" t="str">
            <v/>
          </cell>
          <cell r="D3084">
            <v>0</v>
          </cell>
        </row>
        <row r="3085">
          <cell r="A3085" t="str">
            <v>18.28.134</v>
          </cell>
          <cell r="B3085" t="str">
            <v>FORNECIMENTO E SUBSTITUICAO DE REATORES UI VAPOR DE SODIO DE 250W, IGNITORES E CAPACITORES PARA LUMINARIA COM TRES PETALAS EM POSTE DE ATE 17M.</v>
          </cell>
          <cell r="C3085" t="str">
            <v>UD</v>
          </cell>
          <cell r="D3085">
            <v>501.33749999999998</v>
          </cell>
          <cell r="E3085">
            <v>401.07</v>
          </cell>
          <cell r="F3085" t="str">
            <v>EMLURB</v>
          </cell>
        </row>
        <row r="3086">
          <cell r="A3086" t="str">
            <v/>
          </cell>
          <cell r="D3086">
            <v>0</v>
          </cell>
        </row>
        <row r="3087">
          <cell r="A3087" t="str">
            <v>18.28.135</v>
          </cell>
          <cell r="B3087" t="str">
            <v>FORNECIMENTO E SUBSTITUICAO DE REATOR UI VAPOR DE SODIO DE 400W, IGNITOR E CAPACITOR PARA LUMINARIA DE UMA PETALA EM POSTE DE ATE 23M.</v>
          </cell>
          <cell r="C3087" t="str">
            <v>UD</v>
          </cell>
          <cell r="D3087">
            <v>243.28749999999999</v>
          </cell>
          <cell r="E3087">
            <v>194.63</v>
          </cell>
          <cell r="F3087" t="str">
            <v>EMLURB</v>
          </cell>
        </row>
        <row r="3088">
          <cell r="A3088" t="str">
            <v/>
          </cell>
          <cell r="D3088">
            <v>0</v>
          </cell>
        </row>
        <row r="3089">
          <cell r="A3089" t="str">
            <v>18.28.136</v>
          </cell>
          <cell r="B3089" t="str">
            <v>FORNECIMENTO E SUBSTITUICAO DE REATORES UI VAPOR DE SODIO DE 400W, IGNITORES E CAPACITORES PARA LUMINARIA COM DUAS PETALAS EM POSTE DE ATE 23M.</v>
          </cell>
          <cell r="C3089" t="str">
            <v>UD</v>
          </cell>
          <cell r="D3089">
            <v>423.875</v>
          </cell>
          <cell r="E3089">
            <v>339.1</v>
          </cell>
          <cell r="F3089" t="str">
            <v>EMLURB</v>
          </cell>
        </row>
        <row r="3090">
          <cell r="A3090" t="str">
            <v/>
          </cell>
          <cell r="D3090">
            <v>0</v>
          </cell>
        </row>
        <row r="3091">
          <cell r="A3091" t="str">
            <v>18.28.137</v>
          </cell>
          <cell r="B3091" t="str">
            <v>FORNECIMENTO E SUBSTITUICAO DE REATORES UI VAPOR DE SODIO DE 400W, IGNITORES E CAPACITORES PARA LUMINARIA COM TRES PETALAS EM POSTE DE ATE 23M.</v>
          </cell>
          <cell r="C3091" t="str">
            <v>UD</v>
          </cell>
          <cell r="D3091">
            <v>604.46249999999998</v>
          </cell>
          <cell r="E3091">
            <v>483.57</v>
          </cell>
          <cell r="F3091" t="str">
            <v>EMLURB</v>
          </cell>
        </row>
        <row r="3092">
          <cell r="A3092" t="str">
            <v/>
          </cell>
          <cell r="D3092">
            <v>0</v>
          </cell>
        </row>
        <row r="3093">
          <cell r="A3093" t="str">
            <v>18.28.138</v>
          </cell>
          <cell r="B3093" t="str">
            <v>FORNECIMENTO E SUBSTITUICAO DE REATOR UI VAPOR METALICO DE 250W, IGNITOR E CAPACITOR PARA LUMINARIA COM UMA PETALA, EM POSTE DE ATE 17M.</v>
          </cell>
          <cell r="C3093" t="str">
            <v>UD</v>
          </cell>
          <cell r="D3093">
            <v>229.85</v>
          </cell>
          <cell r="E3093">
            <v>183.88</v>
          </cell>
          <cell r="F3093" t="str">
            <v>EMLURB</v>
          </cell>
        </row>
        <row r="3094">
          <cell r="A3094" t="str">
            <v/>
          </cell>
          <cell r="D3094">
            <v>0</v>
          </cell>
        </row>
        <row r="3095">
          <cell r="A3095" t="str">
            <v>18.28.139</v>
          </cell>
          <cell r="B3095" t="str">
            <v>FORNECIMENTO E SUBSTITUICAO DE REATORES UI VAPOR METALICO 250W, IGNITORES E CAPACITORES PARA LUMINARIA COM DUAS PETALAS, EM POSTE DE ATE 17M.</v>
          </cell>
          <cell r="C3095" t="str">
            <v>UD</v>
          </cell>
          <cell r="D3095">
            <v>397</v>
          </cell>
          <cell r="E3095">
            <v>317.60000000000002</v>
          </cell>
          <cell r="F3095" t="str">
            <v>EMLURB</v>
          </cell>
        </row>
        <row r="3096">
          <cell r="A3096" t="str">
            <v/>
          </cell>
          <cell r="D3096">
            <v>0</v>
          </cell>
        </row>
        <row r="3097">
          <cell r="A3097" t="str">
            <v>18.28.140</v>
          </cell>
          <cell r="B3097" t="str">
            <v>FORNECIMENTO E SUBSTITUICAO DE REATORES UI VAPOR METALICO DE 250W, IGNITORES E CAPACITORES PARA LUMINARIA COM TRES PETALAS, EM POSTE DE ATE 17M.</v>
          </cell>
          <cell r="C3097" t="str">
            <v>UD</v>
          </cell>
          <cell r="D3097">
            <v>564.15</v>
          </cell>
          <cell r="E3097">
            <v>451.32</v>
          </cell>
          <cell r="F3097" t="str">
            <v>EMLURB</v>
          </cell>
        </row>
        <row r="3098">
          <cell r="A3098" t="str">
            <v/>
          </cell>
          <cell r="D3098">
            <v>0</v>
          </cell>
        </row>
        <row r="3099">
          <cell r="A3099" t="str">
            <v>18.28.141</v>
          </cell>
          <cell r="B3099" t="str">
            <v>FORNECIMENTO E SUBSTITUICAO DE REATOR UI VAPOR METALICO DE 400W, IGNITOR E CAPACITOR PARA LUMINARIA COM UMA PETALA EM POSTE DE ATE 23M.</v>
          </cell>
          <cell r="C3099" t="str">
            <v>UD</v>
          </cell>
          <cell r="D3099">
            <v>249.53749999999999</v>
          </cell>
          <cell r="E3099">
            <v>199.63</v>
          </cell>
          <cell r="F3099" t="str">
            <v>EMLURB</v>
          </cell>
        </row>
        <row r="3100">
          <cell r="A3100" t="str">
            <v/>
          </cell>
          <cell r="D3100">
            <v>0</v>
          </cell>
        </row>
        <row r="3101">
          <cell r="A3101" t="str">
            <v>18.28.142</v>
          </cell>
          <cell r="B3101" t="str">
            <v>FORNECIMENTO E SUBSTITUICAO DE REATORES UI VAPOR METALICO DE 400W, IGNITORES E CAPACITORES PARA LUMINARIA COM DUAS PETALAS EM POSTE DE ATE 23M.</v>
          </cell>
          <cell r="C3101" t="str">
            <v>UD</v>
          </cell>
          <cell r="D3101">
            <v>436.375</v>
          </cell>
          <cell r="E3101">
            <v>349.1</v>
          </cell>
          <cell r="F3101" t="str">
            <v>EMLURB</v>
          </cell>
        </row>
        <row r="3102">
          <cell r="A3102" t="str">
            <v/>
          </cell>
          <cell r="D3102">
            <v>0</v>
          </cell>
        </row>
        <row r="3103">
          <cell r="A3103" t="str">
            <v>18.28.143</v>
          </cell>
          <cell r="B3103" t="str">
            <v>FORNECIMENTO E SUBSTITUICAO DE REATORES UI VAPOR METALICO DE 400W, IGNITORES E CAPACITORES PARA LUMINARIA COM TRES PETALAS EM POSTE DE ATE 23M.</v>
          </cell>
          <cell r="C3103" t="str">
            <v>UD</v>
          </cell>
          <cell r="D3103">
            <v>623.21249999999998</v>
          </cell>
          <cell r="E3103">
            <v>498.57</v>
          </cell>
          <cell r="F3103" t="str">
            <v>EMLURB</v>
          </cell>
        </row>
        <row r="3104">
          <cell r="A3104" t="str">
            <v/>
          </cell>
          <cell r="D3104">
            <v>0</v>
          </cell>
        </row>
        <row r="3105">
          <cell r="A3105" t="str">
            <v>18.29.025</v>
          </cell>
          <cell r="B3105" t="str">
            <v>SUBESTAÇÃO AÉREA C/TRANSFORMADOR TRIF.DE 225KVA-13800/11400V-380/220V, INCL.POSTE DT 600/11, PÁRA-RAIOS, CRUZETA, ATERR., CX.DE MEDIÇÃO TIPO F3, ELET.E DEMAIS ACESSÓRIOS NECESSÁRIOS AO PERFEITO FUNCIONAMENTO - INSTALADA C/ PROJETO APROVADO - CELPE E ART.N</v>
          </cell>
          <cell r="C3105" t="str">
            <v>Un</v>
          </cell>
          <cell r="D3105">
            <v>34356.275000000001</v>
          </cell>
          <cell r="E3105">
            <v>27485.02</v>
          </cell>
          <cell r="F3105" t="str">
            <v>SEDUC</v>
          </cell>
        </row>
        <row r="3106">
          <cell r="A3106" t="str">
            <v/>
          </cell>
          <cell r="D3106">
            <v>0</v>
          </cell>
        </row>
        <row r="3107">
          <cell r="A3107" t="str">
            <v>18.29.030</v>
          </cell>
          <cell r="B3107" t="str">
            <v>SUBESTAÇÃO AÉREA C/TRANSF.TRIF.DE 150KVA-13.800/11400V-380/220V,INCL. POSTE DT 600/11, CRUZETA ATERR., PARA-RAIOS, CX.DE MED. TIPO F3, ELET.E DEMAIS ACESSÓRIOS NECESSÁRIOS P/SEU PERFEITO FUNCIONAMENTO - INSTALADA C/PROJETO APROVADO-CELPE E ART. NÃO INCLUS</v>
          </cell>
          <cell r="C3107" t="str">
            <v>Un</v>
          </cell>
          <cell r="D3107">
            <v>26850.85</v>
          </cell>
          <cell r="E3107">
            <v>21480.68</v>
          </cell>
          <cell r="F3107" t="str">
            <v>SEDUC</v>
          </cell>
        </row>
        <row r="3108">
          <cell r="A3108" t="str">
            <v/>
          </cell>
          <cell r="D3108">
            <v>0</v>
          </cell>
        </row>
        <row r="3109">
          <cell r="A3109" t="str">
            <v>18.29.035</v>
          </cell>
          <cell r="B3109" t="str">
            <v>SUBESTAÇÃO AÉREA C/TRANSF.TRIF.DE 112,5KVA-13800/11400V-380/220V, INCL.POSTE DT 300/11, PÁRA-RAIOS, CRUZETA, ATERR., CX.DE MEDIÇÃO TIPO F3, ELET.E DEMAIS ACESSÓRIOS NECESSÁRIOS AO PERFEITO FUNCIONAMENTO - INSTALADA C/ PROJETO APROVADO - CELPE E ART. NÃO I</v>
          </cell>
          <cell r="C3109" t="str">
            <v>Un</v>
          </cell>
          <cell r="D3109">
            <v>21751.0625</v>
          </cell>
          <cell r="E3109">
            <v>17400.849999999999</v>
          </cell>
          <cell r="F3109" t="str">
            <v>SEDUC</v>
          </cell>
        </row>
        <row r="3110">
          <cell r="A3110" t="str">
            <v/>
          </cell>
          <cell r="D3110">
            <v>0</v>
          </cell>
        </row>
        <row r="3111">
          <cell r="A3111" t="str">
            <v>18.29.040</v>
          </cell>
          <cell r="B3111" t="str">
            <v>SUBESTAÇÃO AÉREA C/TRANSF.TRIF.75KVA-13.800/11400V-380V220V, INCL.POSTE DT 300/11, PÁRA-RAIOS, CRUZETA, ATERR., CX.DE MEDIÇÃO TIPO F3, ELET.E DEMAIS ACESS.NECESSÁRIOS AO SEU PERFEITO FUNCIONAMENTO - INSTALADA C/ PROJETO APROVADO - CELPE E ART. NÃO INCL. O</v>
          </cell>
          <cell r="C3111" t="str">
            <v>Un</v>
          </cell>
          <cell r="D3111">
            <v>16817.25</v>
          </cell>
          <cell r="E3111">
            <v>13453.8</v>
          </cell>
          <cell r="F3111" t="str">
            <v>SEDUC</v>
          </cell>
        </row>
        <row r="3112">
          <cell r="A3112" t="str">
            <v/>
          </cell>
          <cell r="D3112">
            <v>0</v>
          </cell>
        </row>
        <row r="3113">
          <cell r="A3113" t="str">
            <v>18.29.062</v>
          </cell>
          <cell r="B3113" t="str">
            <v>FORNECIMENTO E INSTALAÇÃO DE TRANSFORMADOR DE DISTRIBUIÇÃO TRIFÁSICO DE 45KVA - 13800/11400V-380/200V,IMERSO EM ÓLEO MINERAL ISOLANTE.</v>
          </cell>
          <cell r="C3113" t="str">
            <v>Un</v>
          </cell>
          <cell r="D3113">
            <v>7540.6875</v>
          </cell>
          <cell r="E3113">
            <v>6032.55</v>
          </cell>
          <cell r="F3113" t="str">
            <v>SEDUC</v>
          </cell>
        </row>
        <row r="3114">
          <cell r="A3114" t="str">
            <v/>
          </cell>
          <cell r="D3114">
            <v>0</v>
          </cell>
        </row>
        <row r="3115">
          <cell r="A3115" t="str">
            <v>18.30.100</v>
          </cell>
          <cell r="B3115" t="str">
            <v>FORNECIMENTO E INSTALAÇÃO DE ELETROCALHA PERFURADA, TIPO "C", EM CHAPA GALVANIZADA N.18. DIMENSÔES:300MM (LARGURA) X 100MM (ALTURA) X 3000MM(COMPRIMENTO)</v>
          </cell>
          <cell r="C3115" t="str">
            <v>m</v>
          </cell>
          <cell r="D3115">
            <v>42.699999999999996</v>
          </cell>
          <cell r="E3115">
            <v>34.159999999999997</v>
          </cell>
          <cell r="F3115" t="str">
            <v>SEDUC</v>
          </cell>
        </row>
        <row r="3116">
          <cell r="A3116" t="str">
            <v/>
          </cell>
          <cell r="D3116">
            <v>0</v>
          </cell>
        </row>
        <row r="3117">
          <cell r="A3117" t="str">
            <v>18.30.105</v>
          </cell>
          <cell r="B3117" t="str">
            <v>FORNECIMENTO E INSTALAÇÃO DE TAMPA DE ENCAIXE PARA ELETROCALHA, EM CHAPA GALVANIZADA N.24, LARGURA DE 300MM</v>
          </cell>
          <cell r="C3117" t="str">
            <v>m</v>
          </cell>
          <cell r="D3117">
            <v>13.174999999999999</v>
          </cell>
          <cell r="E3117">
            <v>10.54</v>
          </cell>
          <cell r="F3117" t="str">
            <v>SEDUC</v>
          </cell>
        </row>
        <row r="3118">
          <cell r="A3118" t="str">
            <v/>
          </cell>
          <cell r="D3118">
            <v>0</v>
          </cell>
        </row>
        <row r="3119">
          <cell r="A3119" t="str">
            <v>18.30.110</v>
          </cell>
          <cell r="B3119" t="str">
            <v>FORNECIMENTO E INSTALAÇÃO DE ELETROCALHA PERFURADA, TIPO "C", EM CHAPA GALVANIZADA N.18. DIMENSÔES:100MM (LARGURA) X 100MM (ALTURA) X 3000MM(COMPRIMENTO)</v>
          </cell>
          <cell r="C3119" t="str">
            <v>m</v>
          </cell>
          <cell r="D3119">
            <v>32.35</v>
          </cell>
          <cell r="E3119">
            <v>25.88</v>
          </cell>
          <cell r="F3119" t="str">
            <v>SEDUC</v>
          </cell>
        </row>
        <row r="3120">
          <cell r="A3120" t="str">
            <v/>
          </cell>
          <cell r="D3120">
            <v>0</v>
          </cell>
        </row>
        <row r="3121">
          <cell r="A3121" t="str">
            <v>18.30.120</v>
          </cell>
          <cell r="B3121" t="str">
            <v>FORNECIMENTO E INSTALAÇÃO DE ELETROCALHA PERFURADA, TIPO "C", EM CHAPA GALVANIZADA N.18. DIMENSÔES:100MM (LARGURA) X 50MM (ALTURA) X 3000MM(COMPRIMENTO)</v>
          </cell>
          <cell r="C3121" t="str">
            <v>m</v>
          </cell>
          <cell r="D3121">
            <v>20.337499999999999</v>
          </cell>
          <cell r="E3121">
            <v>16.27</v>
          </cell>
          <cell r="F3121" t="str">
            <v>SEDUC</v>
          </cell>
        </row>
        <row r="3122">
          <cell r="A3122" t="str">
            <v/>
          </cell>
          <cell r="D3122">
            <v>0</v>
          </cell>
        </row>
        <row r="3123">
          <cell r="A3123" t="str">
            <v>18.30.121</v>
          </cell>
          <cell r="B3123" t="str">
            <v>FORNECIMENTO E INSTALAÇÃO DE ELETROCALHA PERFURADA, DIAMETRO 200 X 10MM, INCLUSIVE ACESSÓRIOS DE DERIVAÇÃO E FIXAÇÃO.</v>
          </cell>
          <cell r="C3123" t="str">
            <v>m</v>
          </cell>
          <cell r="D3123">
            <v>53.587499999999999</v>
          </cell>
          <cell r="E3123">
            <v>42.87</v>
          </cell>
          <cell r="F3123" t="str">
            <v>SEDUC</v>
          </cell>
        </row>
        <row r="3124">
          <cell r="A3124" t="str">
            <v/>
          </cell>
          <cell r="D3124">
            <v>0</v>
          </cell>
        </row>
        <row r="3125">
          <cell r="A3125" t="str">
            <v>18.30.122</v>
          </cell>
          <cell r="B3125" t="str">
            <v>FORNECIMENTO E INSTALAÇÃO DE ELETROCALHA PERFURADA, DIÂMETRO 100 X 100 MM, INCLUSIVE ACESSÓRIOS DE DERIVAÇÃO E FIXAÇÃO.</v>
          </cell>
          <cell r="C3125" t="str">
            <v>m</v>
          </cell>
          <cell r="D3125">
            <v>28.387500000000003</v>
          </cell>
          <cell r="E3125">
            <v>22.71</v>
          </cell>
          <cell r="F3125" t="str">
            <v>SEDUC</v>
          </cell>
        </row>
        <row r="3126">
          <cell r="A3126" t="str">
            <v/>
          </cell>
          <cell r="D3126">
            <v>0</v>
          </cell>
        </row>
        <row r="3127">
          <cell r="A3127" t="str">
            <v>18.30.123</v>
          </cell>
          <cell r="B3127" t="str">
            <v>FORNECIMENTO E INSTALAÇÃO DE ELETROCALHA PERFURADA, DIÂMETRO 50 X 50 MM, INCLUSIVE ACESSÓRIOS DE DERIVAÇÃO E FIXAÇÃO.</v>
          </cell>
          <cell r="C3127" t="str">
            <v>m</v>
          </cell>
          <cell r="D3127">
            <v>16.399999999999999</v>
          </cell>
          <cell r="E3127">
            <v>13.12</v>
          </cell>
          <cell r="F3127" t="str">
            <v>SEDUC</v>
          </cell>
        </row>
        <row r="3128">
          <cell r="A3128" t="str">
            <v/>
          </cell>
          <cell r="D3128">
            <v>0</v>
          </cell>
        </row>
        <row r="3129">
          <cell r="A3129" t="str">
            <v>18.30.210</v>
          </cell>
          <cell r="B3129" t="str">
            <v>FORNECIMENTO E INSTALAÇÃO DE DERIVAÇÃO "L" HORIZONTAL EM CHAPA DE AÇO GALVANIZADO, DIMENSÕES:100MM X 50MM.</v>
          </cell>
          <cell r="C3129" t="str">
            <v>Un</v>
          </cell>
          <cell r="D3129">
            <v>23.337500000000002</v>
          </cell>
          <cell r="E3129">
            <v>18.670000000000002</v>
          </cell>
          <cell r="F3129" t="str">
            <v>SEDUC</v>
          </cell>
        </row>
        <row r="3130">
          <cell r="A3130" t="str">
            <v/>
          </cell>
          <cell r="D3130">
            <v>0</v>
          </cell>
        </row>
        <row r="3131">
          <cell r="A3131" t="str">
            <v>18.30.220</v>
          </cell>
          <cell r="B3131" t="str">
            <v>FORNECIMENTO E INSTALAÇÃO DE SUPORTE VERTICAL PARA ELETROCALHA TIPO GANCHO DE SUSPENSÃO DUPLO, EM CHAPA DE AÇO GALVANIZADO,  DIMENSÕES: 100mm x 50mm. INCLUSIVE PARAFUSO CABEÇA DE LENTILHA C/ AUTO TRAVAMENTO DE 1/4"X1/2",PORCA SEXTAVADA E ARRUELA.</v>
          </cell>
          <cell r="C3131" t="str">
            <v>Un</v>
          </cell>
          <cell r="D3131">
            <v>6.4749999999999996</v>
          </cell>
          <cell r="E3131">
            <v>5.18</v>
          </cell>
          <cell r="F3131" t="str">
            <v>SEDUC</v>
          </cell>
        </row>
        <row r="3132">
          <cell r="A3132" t="str">
            <v/>
          </cell>
          <cell r="D3132">
            <v>0</v>
          </cell>
        </row>
        <row r="3133">
          <cell r="A3133" t="str">
            <v>18.40.010</v>
          </cell>
          <cell r="B3133" t="str">
            <v>SUBESTAÇÃO 01 - FORNECIMENTO E INSTALAÇÃO DE TRÊS PAINEIS MODULARES DESMONTÁVEIS EM CHAPA DE AÇO TRATADA COM SISTEMA DE BANHO QUÍMICO (DESENGRAXE E FOSFATIZAÇÃO À BASE DE FOSFATO DE FERRO), PINTURA ELETROSTÁTICA EPÓXI A PÓ NA COR BEGE NOS QUADROS E FECHAM</v>
          </cell>
          <cell r="C3133" t="str">
            <v>Un</v>
          </cell>
          <cell r="D3133">
            <v>74325.625</v>
          </cell>
          <cell r="E3133">
            <v>59460.5</v>
          </cell>
          <cell r="F3133" t="str">
            <v>SEDUC</v>
          </cell>
        </row>
        <row r="3134">
          <cell r="A3134" t="str">
            <v/>
          </cell>
          <cell r="D3134">
            <v>0</v>
          </cell>
        </row>
        <row r="3135">
          <cell r="A3135" t="str">
            <v>18.40.020</v>
          </cell>
          <cell r="B3135" t="str">
            <v>SUBESTAÇÃO 02 - FORNECIMENTO E INSTALAÇÃO DE TRÊS PAINEIS MODULARES DESMONTÁVEIS EM CHAPA DE AÇO TRATADA COM SISTEMA DE BANHO QUÍMICO (DESENGRAXE E FOSFATIZAÇÃO À BASE DE FOSFATO DE FERRO), PINTURA ELETROSTÁTICA EPÓXI A PÓ NA COR BEGE NOS QUADROS E FECHAM</v>
          </cell>
          <cell r="C3135" t="str">
            <v>Un</v>
          </cell>
          <cell r="D3135">
            <v>64562.5</v>
          </cell>
          <cell r="E3135">
            <v>51650</v>
          </cell>
          <cell r="F3135" t="str">
            <v>SEDUC</v>
          </cell>
        </row>
        <row r="3136">
          <cell r="A3136" t="str">
            <v/>
          </cell>
          <cell r="D3136">
            <v>0</v>
          </cell>
        </row>
        <row r="3137">
          <cell r="A3137" t="str">
            <v>18.40.030</v>
          </cell>
          <cell r="B3137" t="str">
            <v>SUBESTAÇÃO 03 - FORNECIMENTO E INSTALAÇÃO DE TRÊS PAINEIS MODULARES DESMONTÁVEIS EM CHAPA DE AÇO TRATADA COM SISTEMA DE BANHO QUÍMICO (DESENGRAXE E FOSFATIZAÇÃO À BASE DE FOSFATO DE FERRO), PINTURA ELETROSTÁTICA EPÓXI A PÓ NA COR BEGE NOS QUADROS E FECHAM</v>
          </cell>
          <cell r="C3137" t="str">
            <v>Un</v>
          </cell>
          <cell r="D3137">
            <v>78799.375</v>
          </cell>
          <cell r="E3137">
            <v>63039.5</v>
          </cell>
          <cell r="F3137" t="str">
            <v>SEDUC</v>
          </cell>
        </row>
        <row r="3138">
          <cell r="A3138" t="str">
            <v/>
          </cell>
          <cell r="D3138">
            <v>0</v>
          </cell>
        </row>
        <row r="3139">
          <cell r="A3139" t="str">
            <v>18.40.040</v>
          </cell>
          <cell r="B3139" t="str">
            <v>QDG SE 02 - FORNECIMENTO E INSTALAÇÃO DE QUADRO DE COMANDO, TIPO SOBREPOR CHAPA DE AÇO TRATADACOM BANHO QUIMICO (DESENGRAXE E FOSFATIZAÇÃO À BASE DE FOSFATO E FERRO), PINTURA EPOXI A PÓ NA COR BEGE (RAL 7032), DIMENSÃO: 800X600X250MM, REF. CE-8060-20, FAB</v>
          </cell>
          <cell r="C3139" t="str">
            <v>Un</v>
          </cell>
          <cell r="D3139">
            <v>32736.25</v>
          </cell>
          <cell r="E3139">
            <v>26189</v>
          </cell>
          <cell r="F3139" t="str">
            <v>SEDUC</v>
          </cell>
        </row>
        <row r="3140">
          <cell r="A3140" t="str">
            <v/>
          </cell>
          <cell r="D3140">
            <v>0</v>
          </cell>
        </row>
        <row r="3141">
          <cell r="A3141" t="str">
            <v>18.40.050</v>
          </cell>
          <cell r="B3141" t="str">
            <v>QDG BL A - FORNECIMENTO E INSTALAÇÃO DE QUADRO DE COMANDO, TIPO SOBREPOR CHAPA DE AÇO TRATADACOM BANHO QUIMICO (DESENGRAXE E FOSFATIZAÇÃO À BASE DE FOSFATO E FERRO), PINTURA EPOXI A PÓ NA COR BEGE(RAL 7032), DIMENSÃO: 1000X600X250MM, REF. CE-10060-25, FAB</v>
          </cell>
          <cell r="C3141" t="str">
            <v>Un</v>
          </cell>
          <cell r="D3141">
            <v>12520.25</v>
          </cell>
          <cell r="E3141">
            <v>10016.200000000001</v>
          </cell>
          <cell r="F3141" t="str">
            <v>SEDUC</v>
          </cell>
        </row>
        <row r="3142">
          <cell r="A3142" t="str">
            <v/>
          </cell>
          <cell r="D3142">
            <v>0</v>
          </cell>
        </row>
        <row r="3143">
          <cell r="A3143" t="str">
            <v>18.40.060</v>
          </cell>
          <cell r="B3143" t="str">
            <v>QDG BL B - FORNECIMENTO E INSTALAÇÃO DE QUADRO DE COMANDO, TIPO SOBREPOR CHAPA DE AÇO TRATADACOM BANHO QUIMICO (DESENGRAXE E FOSFATIZAÇÃO À BASE DE FOSFATO E FERRO), PINTURA EPOXI A PÓ NA COR BEGE(RAL 7032), DIMENSÃO: 1000X600X250MM, REF. CE-10060-25, FAB</v>
          </cell>
          <cell r="C3143" t="str">
            <v>Un</v>
          </cell>
          <cell r="D3143">
            <v>12520.25</v>
          </cell>
          <cell r="E3143">
            <v>10016.200000000001</v>
          </cell>
          <cell r="F3143" t="str">
            <v>SEDUC</v>
          </cell>
        </row>
        <row r="3144">
          <cell r="A3144" t="str">
            <v/>
          </cell>
          <cell r="D3144">
            <v>0</v>
          </cell>
        </row>
        <row r="3145">
          <cell r="A3145" t="str">
            <v>18.40.070</v>
          </cell>
          <cell r="B3145" t="str">
            <v>QDG BL GERAL - FORNECIMENTO E INSTALAÇÃO DE QUADRO DE COMANDO, TIPO SOBREPOR CHAPA DE AÇO TRATADACOM BANHO QUIMICO (DESENGRAXE E FOSFATIZAÇÃO À BASE DE FOSFATO E FERRO), PINTURA EPOXI A PÓ NA COR BEGE(RAL 7032), DIMENSÃO: 1200X800X250MM, REF. CE-12080-25,</v>
          </cell>
          <cell r="C3145" t="str">
            <v>Un</v>
          </cell>
          <cell r="D3145">
            <v>19121.875</v>
          </cell>
          <cell r="E3145">
            <v>15297.5</v>
          </cell>
          <cell r="F3145" t="str">
            <v>SEDUC</v>
          </cell>
        </row>
        <row r="3146">
          <cell r="A3146" t="str">
            <v/>
          </cell>
          <cell r="D3146">
            <v>0</v>
          </cell>
        </row>
        <row r="3147">
          <cell r="A3147" t="str">
            <v>18.40.080</v>
          </cell>
          <cell r="B3147" t="str">
            <v xml:space="preserve">BANCO DE CAPACITORES, AUTOMATIZADO ATRAVÉS DE CONTROLADOR LÓGICO PROGRAMÁVEL, MEDIDOR DE FATOR DE POTÊNCIA, COMPOSTO POR 06 ESTÁGIOS DE 20 KVar, TOTALIZANDO 120 KVAr, INCLUSIVE PAINEL, CONTACTORES E DEMAIS COMPONENTES. </v>
          </cell>
          <cell r="C3147" t="str">
            <v>Un</v>
          </cell>
          <cell r="D3147">
            <v>22348.125</v>
          </cell>
          <cell r="E3147">
            <v>17878.5</v>
          </cell>
          <cell r="F3147" t="str">
            <v>SEDUC</v>
          </cell>
        </row>
        <row r="3148">
          <cell r="A3148" t="str">
            <v/>
          </cell>
          <cell r="D3148">
            <v>0</v>
          </cell>
        </row>
        <row r="3149">
          <cell r="A3149" t="str">
            <v>18.40.090</v>
          </cell>
          <cell r="B3149" t="str">
            <v xml:space="preserve"> BANCO DE CAPACITORES, AUTOMATIZADO ATRAVÉS DE CONTROLADOR LÓGICO PROGRAMÁVEL, MEDIDOR DE FATOR DE POTÊNCIA, COMPOSTO POR 03 ESTÁGIOS DE 20 KVar, TOTALIZANDO 60 KVAr, INCLUSIVE PAINEL, CONTACTORES E DEMAIS COMPONENTES.</v>
          </cell>
          <cell r="C3149" t="str">
            <v>Un</v>
          </cell>
          <cell r="D3149">
            <v>12496.25</v>
          </cell>
          <cell r="E3149">
            <v>9997</v>
          </cell>
          <cell r="F3149" t="str">
            <v>SEDUC</v>
          </cell>
        </row>
        <row r="3150">
          <cell r="A3150" t="str">
            <v/>
          </cell>
          <cell r="D3150">
            <v>0</v>
          </cell>
        </row>
        <row r="3151">
          <cell r="A3151" t="str">
            <v>18.40.100</v>
          </cell>
          <cell r="B3151" t="str">
            <v>FORNECIMENTO E INSTALAÇÃO DE 01(UM) GRUPO DIESEL GERADORES, MARCA: "HEIMER" OU SIMILAR NA CAPACIDADE DE POTÊNCIA STAND-BY (PRIME) DE 450 KVA/360KW E POTÊNCIA CONTÍNUA (PRIME) DE 405KVA/324KW, FATOR DE POTÊNCIA 0,8, 380/220V DOTADO DE PAINEL DE COMANDO E C</v>
          </cell>
          <cell r="C3151" t="str">
            <v>Un</v>
          </cell>
          <cell r="D3151">
            <v>243925</v>
          </cell>
          <cell r="E3151">
            <v>195140</v>
          </cell>
          <cell r="F3151" t="str">
            <v>SEDUC</v>
          </cell>
        </row>
        <row r="3152">
          <cell r="A3152" t="str">
            <v/>
          </cell>
          <cell r="D3152">
            <v>0</v>
          </cell>
        </row>
        <row r="3153">
          <cell r="A3153" t="str">
            <v>19.00.000</v>
          </cell>
          <cell r="B3153" t="str">
            <v>INSTALACOES HIDRO SANITARIAS</v>
          </cell>
          <cell r="D3153">
            <v>0</v>
          </cell>
        </row>
        <row r="3154">
          <cell r="A3154" t="str">
            <v/>
          </cell>
          <cell r="D3154">
            <v>0</v>
          </cell>
        </row>
        <row r="3155">
          <cell r="A3155" t="str">
            <v>19.01.010</v>
          </cell>
          <cell r="B3155" t="str">
            <v>PONTO DE ESGOTO PARA BACIA SANITARIA, INCLUSIVE TUBULACOES E CONEXOES EM PVC RIGIDO SOLDAVEIS, ATE A COLUNA OU O SUB-COLETOR.</v>
          </cell>
          <cell r="C3155" t="str">
            <v>Pt</v>
          </cell>
          <cell r="D3155">
            <v>58</v>
          </cell>
          <cell r="E3155">
            <v>46.4</v>
          </cell>
          <cell r="F3155" t="str">
            <v>EMLURB</v>
          </cell>
        </row>
        <row r="3156">
          <cell r="A3156" t="str">
            <v/>
          </cell>
          <cell r="D3156">
            <v>0</v>
          </cell>
        </row>
        <row r="3157">
          <cell r="A3157" t="str">
            <v>19.01.020</v>
          </cell>
          <cell r="B3157" t="str">
            <v>PONTO DE ESGOTO PARA PIA OU LAVANDARIA,INCLUSIVE TUBULACOES E CONEXOES EM PVC RIGIDO SOLDAVEIS, ATE A COLUNA OU O SUB-COLETOR.</v>
          </cell>
          <cell r="C3157" t="str">
            <v>Pt</v>
          </cell>
          <cell r="D3157">
            <v>52.262500000000003</v>
          </cell>
          <cell r="E3157">
            <v>41.81</v>
          </cell>
          <cell r="F3157" t="str">
            <v>EMLURB</v>
          </cell>
        </row>
        <row r="3158">
          <cell r="A3158" t="str">
            <v/>
          </cell>
          <cell r="D3158">
            <v>0</v>
          </cell>
        </row>
        <row r="3159">
          <cell r="A3159" t="str">
            <v>19.01.030</v>
          </cell>
          <cell r="B3159" t="str">
            <v>PONTO DE ESGOTO PARA LAVATORIO OU MICTORIO, INCLUSIVE TUBULACOES E CONEXOES EM PVC RIGIDO SOLDAVEIS, ATE A COLUNA OU O SUB-COLETOR</v>
          </cell>
          <cell r="C3159" t="str">
            <v>Pt</v>
          </cell>
          <cell r="D3159">
            <v>49.699999999999996</v>
          </cell>
          <cell r="E3159">
            <v>39.76</v>
          </cell>
          <cell r="F3159" t="str">
            <v>EMLURB</v>
          </cell>
        </row>
        <row r="3160">
          <cell r="A3160" t="str">
            <v/>
          </cell>
          <cell r="D3160">
            <v>0</v>
          </cell>
        </row>
        <row r="3161">
          <cell r="A3161" t="str">
            <v>19.01.040</v>
          </cell>
          <cell r="B3161" t="str">
            <v>PONTO DE ESGOTO PARA RALO SIFONADO, INCLUSIVE RALO, TUBULACOES E CONEXOES EM PVC RIGIDO SOLDAVEIS, ATE A COLUNA OU O SUB-COLETOR.</v>
          </cell>
          <cell r="C3161" t="str">
            <v>Pt</v>
          </cell>
          <cell r="D3161">
            <v>56.587500000000006</v>
          </cell>
          <cell r="E3161">
            <v>45.27</v>
          </cell>
          <cell r="F3161" t="str">
            <v>EMLURB</v>
          </cell>
        </row>
        <row r="3162">
          <cell r="A3162" t="str">
            <v/>
          </cell>
          <cell r="D3162">
            <v>0</v>
          </cell>
        </row>
        <row r="3163">
          <cell r="A3163" t="str">
            <v>19.02.010</v>
          </cell>
          <cell r="B3163" t="str">
            <v>PONTO DE AGUA, INCLUSIVE TUBULACOES E CONEXOES DE PVC RIGIDO ROSQUEAVEL E ABERTURA DE RASGOS EM ALVENARIA,ATE O REGISTRO GERAL DO AMBIENTE.</v>
          </cell>
          <cell r="C3163" t="str">
            <v>Pt</v>
          </cell>
          <cell r="D3163">
            <v>66.5</v>
          </cell>
          <cell r="E3163">
            <v>53.2</v>
          </cell>
          <cell r="F3163" t="str">
            <v>EMLURB</v>
          </cell>
        </row>
        <row r="3164">
          <cell r="A3164" t="str">
            <v/>
          </cell>
          <cell r="D3164">
            <v>0</v>
          </cell>
        </row>
        <row r="3165">
          <cell r="A3165" t="str">
            <v>19.02.020</v>
          </cell>
          <cell r="B3165" t="str">
            <v>PONTO DE AGUA, INCLUSIVE TUBULACOES E CONEXOES DE PVC RIGIDO SOLDAVEL E ABERTURA DE RASGOS EM ALVENARIA, ATE O REGISTRO GERAL DO AMBIENTE.</v>
          </cell>
          <cell r="C3165" t="str">
            <v>Pt</v>
          </cell>
          <cell r="D3165">
            <v>39.4</v>
          </cell>
          <cell r="E3165">
            <v>31.52</v>
          </cell>
          <cell r="F3165" t="str">
            <v>EMLURB</v>
          </cell>
        </row>
        <row r="3166">
          <cell r="A3166" t="str">
            <v/>
          </cell>
          <cell r="D3166">
            <v>0</v>
          </cell>
        </row>
        <row r="3167">
          <cell r="A3167" t="str">
            <v>19.03.010</v>
          </cell>
          <cell r="B3167" t="str">
            <v>FORNECIMENTO E ASSENTAMENTO DE TUBOS DE PVC RIGIDO SOLDAVEIS, DIAM.40 MM, PARA VENTILACAO DE ESGOTO.</v>
          </cell>
          <cell r="C3167" t="str">
            <v>m</v>
          </cell>
          <cell r="D3167">
            <v>7.5124999999999993</v>
          </cell>
          <cell r="E3167">
            <v>6.01</v>
          </cell>
          <cell r="F3167" t="str">
            <v>EMLURB</v>
          </cell>
        </row>
        <row r="3168">
          <cell r="A3168" t="str">
            <v/>
          </cell>
          <cell r="D3168">
            <v>0</v>
          </cell>
        </row>
        <row r="3169">
          <cell r="A3169" t="str">
            <v>19.03.020</v>
          </cell>
          <cell r="B3169" t="str">
            <v>FORNECIMENTO E ASSENTAMENTO DE TUBOS DE PVC RIGIDO SOLDAVEIS, DIAM.50 MM, PARA VENTILACAO DE ESGOTO.</v>
          </cell>
          <cell r="C3169" t="str">
            <v>m</v>
          </cell>
          <cell r="D3169">
            <v>10.324999999999999</v>
          </cell>
          <cell r="E3169">
            <v>8.26</v>
          </cell>
          <cell r="F3169" t="str">
            <v>EMLURB</v>
          </cell>
        </row>
        <row r="3170">
          <cell r="A3170" t="str">
            <v/>
          </cell>
          <cell r="D3170">
            <v>0</v>
          </cell>
        </row>
        <row r="3171">
          <cell r="A3171" t="str">
            <v>19.03.030</v>
          </cell>
          <cell r="B3171" t="str">
            <v>FORNECIMENTO E ASSENTAMENTO DE TUBOS DE PVC RIGIDO SOLDAVEIS, DIAM.75 MM, PARA COLUNAS DE ESGOTO, VENTILACAO OU AGUAS PLUVIAIS.</v>
          </cell>
          <cell r="C3171" t="str">
            <v>m</v>
          </cell>
          <cell r="D3171">
            <v>13.9375</v>
          </cell>
          <cell r="E3171">
            <v>11.15</v>
          </cell>
          <cell r="F3171" t="str">
            <v>EMLURB</v>
          </cell>
        </row>
        <row r="3172">
          <cell r="A3172" t="str">
            <v/>
          </cell>
          <cell r="D3172">
            <v>0</v>
          </cell>
        </row>
        <row r="3173">
          <cell r="A3173" t="str">
            <v>19.03.040</v>
          </cell>
          <cell r="B3173" t="str">
            <v>FORNECIMENTO E ASSENTAMENTO DE TUBOS DE PVC RIGIDO SOLDAVEIS, DIAM.100 MM, PARA COLUNAS DE ESGOTO, VENTILACAO OU AGUAS PLUVIAIS.</v>
          </cell>
          <cell r="C3173" t="str">
            <v>m</v>
          </cell>
          <cell r="D3173">
            <v>17.675000000000001</v>
          </cell>
          <cell r="E3173">
            <v>14.14</v>
          </cell>
          <cell r="F3173" t="str">
            <v>EMLURB</v>
          </cell>
        </row>
        <row r="3174">
          <cell r="A3174" t="str">
            <v/>
          </cell>
          <cell r="D3174">
            <v>0</v>
          </cell>
        </row>
        <row r="3175">
          <cell r="A3175" t="str">
            <v>19.03.100</v>
          </cell>
          <cell r="B3175" t="str">
            <v>FORNECIMENTO E COLOCAÇÃO DE CURVA DE PVC 90 LONGA, 100MM PARA ESGOTO</v>
          </cell>
          <cell r="C3175" t="str">
            <v>Un</v>
          </cell>
          <cell r="D3175">
            <v>42.65</v>
          </cell>
          <cell r="E3175">
            <v>34.119999999999997</v>
          </cell>
          <cell r="F3175" t="str">
            <v>SEDUC</v>
          </cell>
        </row>
        <row r="3176">
          <cell r="A3176" t="str">
            <v/>
          </cell>
          <cell r="D3176">
            <v>0</v>
          </cell>
        </row>
        <row r="3177">
          <cell r="A3177" t="str">
            <v>19.03.101</v>
          </cell>
          <cell r="B3177" t="str">
            <v>FORNECIMENTO E COLOCAÇÃO DE LUVA DE PVC 100MM PARA ESGOTO</v>
          </cell>
          <cell r="C3177" t="str">
            <v>Un</v>
          </cell>
          <cell r="D3177">
            <v>10.625</v>
          </cell>
          <cell r="E3177">
            <v>8.5</v>
          </cell>
          <cell r="F3177" t="str">
            <v>SEDUC</v>
          </cell>
        </row>
        <row r="3178">
          <cell r="A3178" t="str">
            <v/>
          </cell>
          <cell r="D3178">
            <v>0</v>
          </cell>
        </row>
        <row r="3179">
          <cell r="A3179" t="str">
            <v>19.04.010</v>
          </cell>
          <cell r="B3179" t="str">
            <v>FORNECIMENTO E ASSENTAMENTO DE MANILHA DE BARRO VITRIFICADA CLASSE B(EB-5),DIAM. DE 4POL PARA COLETORES E SUB-COLETORES DE ESGOTO E AGUAS PLUVIAIS, INCLUSIVE ABERTURA E FECHAMENTO DE VALAS.</v>
          </cell>
          <cell r="C3179" t="str">
            <v>m</v>
          </cell>
          <cell r="D3179">
            <v>18.925000000000001</v>
          </cell>
          <cell r="E3179">
            <v>15.14</v>
          </cell>
          <cell r="F3179" t="str">
            <v>EMLURB</v>
          </cell>
        </row>
        <row r="3180">
          <cell r="A3180" t="str">
            <v/>
          </cell>
          <cell r="D3180">
            <v>0</v>
          </cell>
        </row>
        <row r="3181">
          <cell r="A3181" t="str">
            <v>19.04.015</v>
          </cell>
          <cell r="B3181" t="str">
            <v>ASSENTAMENTO DE MANILHA DE BARRO VITRIFICADA DIAM. DE 4 POL,PARA COLETORES E SUB-COLETORES DE ESGOTO E AGUAS PLUVIAIS, SEM O FORNECIMENTO DA MANILHA.</v>
          </cell>
          <cell r="C3181" t="str">
            <v>m</v>
          </cell>
          <cell r="D3181">
            <v>8.8249999999999993</v>
          </cell>
          <cell r="E3181">
            <v>7.06</v>
          </cell>
          <cell r="F3181" t="str">
            <v>EMLURB</v>
          </cell>
        </row>
        <row r="3182">
          <cell r="A3182" t="str">
            <v/>
          </cell>
          <cell r="D3182">
            <v>0</v>
          </cell>
        </row>
        <row r="3183">
          <cell r="A3183" t="str">
            <v>19.04.020</v>
          </cell>
          <cell r="B3183" t="str">
            <v>FORNECIMENTO E ASSENTAMENTO DE MANILHA DE BARRO VITRIFICADA CLASSE B(EB-5),DIAM. DE 6POL PARA COLETORES E SUB-COLETORES DE ESGOTO E AGUAS PLUVIAIS, INCLUSIVE ABERTURA E FECHAMENTO DE VALAS.</v>
          </cell>
          <cell r="C3183" t="str">
            <v>m</v>
          </cell>
          <cell r="D3183">
            <v>26.212499999999999</v>
          </cell>
          <cell r="E3183">
            <v>20.97</v>
          </cell>
          <cell r="F3183" t="str">
            <v>EMLURB</v>
          </cell>
        </row>
        <row r="3184">
          <cell r="A3184" t="str">
            <v/>
          </cell>
          <cell r="D3184">
            <v>0</v>
          </cell>
        </row>
        <row r="3185">
          <cell r="A3185" t="str">
            <v>19.04.025</v>
          </cell>
          <cell r="B3185" t="str">
            <v>ASSENTAMENTO DE MANILHA DE BARRO VITRIFICADA, DIAM. 6 POL.,PARA COLETORES E SUB-COLETORES DE ESGOTO E AGUAS PLUVIAIS, SEM O FORNECIMENTO DA MANILHA.</v>
          </cell>
          <cell r="C3185" t="str">
            <v>m</v>
          </cell>
          <cell r="D3185">
            <v>11.0625</v>
          </cell>
          <cell r="E3185">
            <v>8.85</v>
          </cell>
          <cell r="F3185" t="str">
            <v>EMLURB</v>
          </cell>
        </row>
        <row r="3186">
          <cell r="A3186" t="str">
            <v/>
          </cell>
          <cell r="D3186">
            <v>0</v>
          </cell>
        </row>
        <row r="3187">
          <cell r="A3187" t="str">
            <v>19.04.030</v>
          </cell>
          <cell r="B3187" t="str">
            <v>FORNECIMENTO E ASSENTAMENTO DE MANILHA DE BARRO VITRIFICADA CLASSE B(EB-5),DIAM.DE 8 POL PARA COLETORES E SUB-COLETORES DE ESGOTO E AGUAS PLUVIAIS, INCLUSIVE ABERTURA E FECHAMENTO DE VALAS.</v>
          </cell>
          <cell r="C3187" t="str">
            <v>m</v>
          </cell>
          <cell r="D3187">
            <v>34.012500000000003</v>
          </cell>
          <cell r="E3187">
            <v>27.21</v>
          </cell>
          <cell r="F3187" t="str">
            <v>EMLURB</v>
          </cell>
        </row>
        <row r="3188">
          <cell r="A3188" t="str">
            <v/>
          </cell>
          <cell r="D3188">
            <v>0</v>
          </cell>
        </row>
        <row r="3189">
          <cell r="A3189" t="str">
            <v>19.04.035</v>
          </cell>
          <cell r="B3189" t="str">
            <v>ASSENTAMENTO DE MANILHA DE BARRO VITRIFICADA, DIAM. 8 POL.,PARA COLETORES E SUB-COLETORES DE ESGOTO E AGUAS PLUVIAIS, SEM O FORNECIMENTO DA MANILHA.</v>
          </cell>
          <cell r="C3189" t="str">
            <v>m</v>
          </cell>
          <cell r="D3189">
            <v>14.7</v>
          </cell>
          <cell r="E3189">
            <v>11.76</v>
          </cell>
          <cell r="F3189" t="str">
            <v>EMLURB</v>
          </cell>
        </row>
        <row r="3190">
          <cell r="A3190" t="str">
            <v/>
          </cell>
          <cell r="D3190">
            <v>0</v>
          </cell>
        </row>
        <row r="3191">
          <cell r="A3191" t="str">
            <v>19.04.040</v>
          </cell>
          <cell r="B3191" t="str">
            <v>FORNECIMENTO E ASSENTAMENTO DE TUBOS DE PVC RIGIDO SOLDAVEIS DIAM. 100 MM, PARA COLETORES E SUB-COLETORES DE ESGOTO OU AGUAS PLUVIAIS, INCLUSIVE ABERTURA E FECHAMENTO DE VALAS.</v>
          </cell>
          <cell r="C3191" t="str">
            <v>m</v>
          </cell>
          <cell r="D3191">
            <v>18.75</v>
          </cell>
          <cell r="E3191">
            <v>15</v>
          </cell>
          <cell r="F3191" t="str">
            <v>EMLURB</v>
          </cell>
        </row>
        <row r="3192">
          <cell r="A3192" t="str">
            <v/>
          </cell>
          <cell r="D3192">
            <v>0</v>
          </cell>
        </row>
        <row r="3193">
          <cell r="A3193" t="str">
            <v>19.04.050</v>
          </cell>
          <cell r="B3193" t="str">
            <v>FORNECIMENTO E ASSENTAMENTO DE TUBOS DE PVC RIGIDO SOLDAVEIS DIAM. 150 MM, PARA COLETORES E SUB-COLETORES DE ESGOTO OU AGUAS PLUVIAIS, INCLUSIVE ABERTURA E FECHAMENTO DE VALAS.</v>
          </cell>
          <cell r="C3193" t="str">
            <v>m</v>
          </cell>
          <cell r="D3193">
            <v>35.137500000000003</v>
          </cell>
          <cell r="E3193">
            <v>28.11</v>
          </cell>
          <cell r="F3193" t="str">
            <v>EMLURB</v>
          </cell>
        </row>
        <row r="3194">
          <cell r="A3194" t="str">
            <v/>
          </cell>
          <cell r="D3194">
            <v>0</v>
          </cell>
        </row>
        <row r="3195">
          <cell r="A3195" t="str">
            <v>19.04.055</v>
          </cell>
          <cell r="B3195" t="str">
            <v>FORNECIMENTO E ASSENTAMENTO DE TUBOS DE PVC RÍGIDO COM ANÉIS, PONTA E BOLSA PARA COLETORES DE ESGOTO OU ÁGUAS PLUVIAIS, DIAM. 150MM, VINILFORT - TIGRE OU SIMILAR, INCLUSIVE ABERTURA E FECHAMENTO DE VALAS.</v>
          </cell>
          <cell r="C3195" t="str">
            <v>m</v>
          </cell>
          <cell r="D3195">
            <v>46.012500000000003</v>
          </cell>
          <cell r="E3195">
            <v>36.81</v>
          </cell>
          <cell r="F3195" t="str">
            <v>SEDUC</v>
          </cell>
        </row>
        <row r="3196">
          <cell r="A3196" t="str">
            <v/>
          </cell>
          <cell r="D3196">
            <v>0</v>
          </cell>
        </row>
        <row r="3197">
          <cell r="A3197" t="str">
            <v>19.04.056</v>
          </cell>
          <cell r="B3197" t="str">
            <v>FORNECIMENTO E ASSENTAMENTO DE TUBOS DE PVC RÍGIDO COM ANÉIS, PONTA E BOLSA PARA COLETORES DE ESGOTO OU ÁGUAS PLUVIAIS, DIAM. 200MM, VINILFORT - TIGRE OU SIMILAR, INCLUSIVE ABERTURA E FECHAMENTO DE VALAS.</v>
          </cell>
          <cell r="C3197" t="str">
            <v>m</v>
          </cell>
          <cell r="D3197">
            <v>61.574999999999996</v>
          </cell>
          <cell r="E3197">
            <v>49.26</v>
          </cell>
          <cell r="F3197" t="str">
            <v>SEDUC</v>
          </cell>
        </row>
        <row r="3198">
          <cell r="A3198" t="str">
            <v/>
          </cell>
          <cell r="D3198">
            <v>0</v>
          </cell>
        </row>
        <row r="3199">
          <cell r="A3199" t="str">
            <v>19.04.057</v>
          </cell>
          <cell r="B3199" t="str">
            <v>FORNECIMENTO E ASSENTAMENTO DE TUBOS DE PVC RÍGIDO COM ANÉIS, PONTA E BOLSA PARA COLETORES DE ESGOTO OU ÁGUAS PLUVIAIS, DIAM. 250MM, VINILFORT - TIGRE OU SIMILAR, INCLUSIVE ABERTURA E FECHAMENTO DE VALAS.</v>
          </cell>
          <cell r="C3199" t="str">
            <v>m</v>
          </cell>
          <cell r="D3199">
            <v>98.912499999999994</v>
          </cell>
          <cell r="E3199">
            <v>79.13</v>
          </cell>
          <cell r="F3199" t="str">
            <v>SEDUC</v>
          </cell>
        </row>
        <row r="3200">
          <cell r="A3200" t="str">
            <v/>
          </cell>
          <cell r="D3200">
            <v>0</v>
          </cell>
        </row>
        <row r="3201">
          <cell r="A3201" t="str">
            <v>19.04.060</v>
          </cell>
          <cell r="B3201" t="str">
            <v>FORNECIMENTO E APLICAÇÃO DE TE DE PVC ESGOTO 100MM. INCLUSIVE ANEL DE BORRACHA</v>
          </cell>
          <cell r="C3201" t="str">
            <v>Un</v>
          </cell>
          <cell r="D3201">
            <v>23</v>
          </cell>
          <cell r="E3201">
            <v>18.399999999999999</v>
          </cell>
          <cell r="F3201" t="str">
            <v>SEDUC</v>
          </cell>
        </row>
        <row r="3202">
          <cell r="A3202" t="str">
            <v/>
          </cell>
          <cell r="D3202">
            <v>0</v>
          </cell>
        </row>
        <row r="3203">
          <cell r="A3203" t="str">
            <v>19.04.061</v>
          </cell>
          <cell r="B3203" t="str">
            <v>FORNECIMENTO E APLICAÇÃO DE CAP DE PVC ESGOTO 100MM. INCLUSIVE ANEL DE BORRACHA</v>
          </cell>
          <cell r="C3203" t="str">
            <v>Un</v>
          </cell>
          <cell r="D3203">
            <v>8.2125000000000004</v>
          </cell>
          <cell r="E3203">
            <v>6.57</v>
          </cell>
          <cell r="F3203" t="str">
            <v>SEDUC</v>
          </cell>
        </row>
        <row r="3204">
          <cell r="A3204" t="str">
            <v/>
          </cell>
          <cell r="D3204">
            <v>0</v>
          </cell>
        </row>
        <row r="3205">
          <cell r="A3205" t="str">
            <v>19.04.062</v>
          </cell>
          <cell r="B3205" t="str">
            <v>FORNECIMENTO E APLICAÇÃO DE ANEL DE BORRACHA 100MM</v>
          </cell>
          <cell r="C3205" t="str">
            <v>Un</v>
          </cell>
          <cell r="D3205">
            <v>2.2749999999999999</v>
          </cell>
          <cell r="E3205">
            <v>1.82</v>
          </cell>
          <cell r="F3205" t="str">
            <v>SEDUC</v>
          </cell>
        </row>
        <row r="3206">
          <cell r="A3206" t="str">
            <v/>
          </cell>
          <cell r="D3206">
            <v>0</v>
          </cell>
        </row>
        <row r="3207">
          <cell r="A3207" t="str">
            <v>19.05.010</v>
          </cell>
          <cell r="B3207" t="str">
            <v>FORNECIMENTO E ASSENTAMENTO DE TUBOS SOLDAVEIS DE PVC RIGIDO DIAM. 20 MM, INCLUSIVE CONEXOES E ABERTURA DE RASGOS EM ALVENARIA, PARA COLUNAS DE AGUA.</v>
          </cell>
          <cell r="C3207" t="str">
            <v>m</v>
          </cell>
          <cell r="D3207">
            <v>7.0374999999999996</v>
          </cell>
          <cell r="E3207">
            <v>5.63</v>
          </cell>
          <cell r="F3207" t="str">
            <v>EMLURB</v>
          </cell>
        </row>
        <row r="3208">
          <cell r="A3208" t="str">
            <v/>
          </cell>
          <cell r="D3208">
            <v>0</v>
          </cell>
        </row>
        <row r="3209">
          <cell r="A3209" t="str">
            <v>19.05.020</v>
          </cell>
          <cell r="B3209" t="str">
            <v>FORNECIMENTO E ASSENTAMENTO DE TUBOS SOLDAVEIS DE PVC RIGIDO DIAM. 25 MM, INCLUSIVE CONEXOES E ABERTURA DE RASGOS EM ALVENARIA, PARA COLUNAS DE AGUA.</v>
          </cell>
          <cell r="C3209" t="str">
            <v>m</v>
          </cell>
          <cell r="D3209">
            <v>8.0749999999999993</v>
          </cell>
          <cell r="E3209">
            <v>6.46</v>
          </cell>
          <cell r="F3209" t="str">
            <v>EMLURB</v>
          </cell>
        </row>
        <row r="3210">
          <cell r="A3210" t="str">
            <v/>
          </cell>
          <cell r="D3210">
            <v>0</v>
          </cell>
        </row>
        <row r="3211">
          <cell r="A3211" t="str">
            <v>19.05.030</v>
          </cell>
          <cell r="B3211" t="str">
            <v>FORNECIMENTO E ASSENTAMENTO DE TUBOS SOLDAVEIS DE PVC RIGIDO DIAM. 32 MM, INCLUSIVE CONEXOES E ABERTURA DE RASGOS EM ALVENARIA, PARA COLUNAS DE AGUA.</v>
          </cell>
          <cell r="C3211" t="str">
            <v>m</v>
          </cell>
          <cell r="D3211">
            <v>12.137500000000001</v>
          </cell>
          <cell r="E3211">
            <v>9.7100000000000009</v>
          </cell>
          <cell r="F3211" t="str">
            <v>EMLURB</v>
          </cell>
        </row>
        <row r="3212">
          <cell r="A3212" t="str">
            <v/>
          </cell>
          <cell r="D3212">
            <v>0</v>
          </cell>
        </row>
        <row r="3213">
          <cell r="A3213" t="str">
            <v>19.05.040</v>
          </cell>
          <cell r="B3213" t="str">
            <v>FORNECIMENTO E ASSENTAMENTO DE TUBOS SOLDAVEIS DE PVC RIGIDO DIAM. 40 MM, INCLUSIVE CONEXOES E ABERTURA DE RASGOS EM ALVENARIA, PARA COLUNAS DE AGUA.</v>
          </cell>
          <cell r="C3213" t="str">
            <v>m</v>
          </cell>
          <cell r="D3213">
            <v>15.7125</v>
          </cell>
          <cell r="E3213">
            <v>12.57</v>
          </cell>
          <cell r="F3213" t="str">
            <v>EMLURB</v>
          </cell>
        </row>
        <row r="3214">
          <cell r="A3214" t="str">
            <v/>
          </cell>
          <cell r="D3214">
            <v>0</v>
          </cell>
        </row>
        <row r="3215">
          <cell r="A3215" t="str">
            <v>19.05.050</v>
          </cell>
          <cell r="B3215" t="str">
            <v>FORNECIMENTO E ASSENTAMENTO DE TUBOS SOLDAVEIS DE PVC RIGIDO DIAM. 50 MM, INCLUSIVE CONEXOES E ABERTURA DE RASGOS EM ALVENARIA, PARA COLUNAS DE AGUA.</v>
          </cell>
          <cell r="C3215" t="str">
            <v>m</v>
          </cell>
          <cell r="D3215">
            <v>18.162499999999998</v>
          </cell>
          <cell r="E3215">
            <v>14.53</v>
          </cell>
          <cell r="F3215" t="str">
            <v>EMLURB</v>
          </cell>
        </row>
        <row r="3216">
          <cell r="A3216" t="str">
            <v/>
          </cell>
          <cell r="D3216">
            <v>0</v>
          </cell>
        </row>
        <row r="3217">
          <cell r="A3217" t="str">
            <v>19.05.060</v>
          </cell>
          <cell r="B3217" t="str">
            <v>FORNECIMENTO E ASSENTAMENTO DE TUBOS SOLDAVEIS DE PVC RIGIDO DIAM. 60 MM, INCLUSIVE CONEXOES E ABERTURA DE RASGOS EM ALVENARIA, PARA COLUNAS DE AGUA.</v>
          </cell>
          <cell r="C3217" t="str">
            <v>m</v>
          </cell>
          <cell r="D3217">
            <v>26.1875</v>
          </cell>
          <cell r="E3217">
            <v>20.95</v>
          </cell>
          <cell r="F3217" t="str">
            <v>EMLURB</v>
          </cell>
        </row>
        <row r="3218">
          <cell r="A3218" t="str">
            <v/>
          </cell>
          <cell r="D3218">
            <v>0</v>
          </cell>
        </row>
        <row r="3219">
          <cell r="A3219" t="str">
            <v>19.05.070</v>
          </cell>
          <cell r="B3219" t="str">
            <v>FORNECIMENTO E ASSENTAMENTO DE TUBOS SOLDAVEIS DE PVC RIGIDO DIAM. 75 MM, INCLUSIVE CONEXOES E ABERTURA DE RASGOS EM ALVENARIA, PARA COLUNAS DE AGUA.</v>
          </cell>
          <cell r="C3219" t="str">
            <v>m</v>
          </cell>
          <cell r="D3219">
            <v>38.162500000000001</v>
          </cell>
          <cell r="E3219">
            <v>30.53</v>
          </cell>
          <cell r="F3219" t="str">
            <v>EMLURB</v>
          </cell>
        </row>
        <row r="3220">
          <cell r="A3220" t="str">
            <v/>
          </cell>
          <cell r="D3220">
            <v>0</v>
          </cell>
        </row>
        <row r="3221">
          <cell r="A3221" t="str">
            <v>19.05.080</v>
          </cell>
          <cell r="B3221" t="str">
            <v>FORNECIMENTO E ASSENTAMENTO DE TUBOS SOLDAVEIS DE PVC RIGIDO DIAM. 85 MM, INCLUSIVE CONEXOES E ABERTURA DE RASGOS EM ALVENARIA, PARA COLUNAS DE AGUA.</v>
          </cell>
          <cell r="C3221" t="str">
            <v>m</v>
          </cell>
          <cell r="D3221">
            <v>44.25</v>
          </cell>
          <cell r="E3221">
            <v>35.4</v>
          </cell>
          <cell r="F3221" t="str">
            <v>EMLURB</v>
          </cell>
        </row>
        <row r="3222">
          <cell r="A3222" t="str">
            <v/>
          </cell>
          <cell r="D3222">
            <v>0</v>
          </cell>
        </row>
        <row r="3223">
          <cell r="A3223" t="str">
            <v>19.05.090</v>
          </cell>
          <cell r="B3223" t="str">
            <v>FORNECIMENTO E ASSENTAMENTO DE TUBOS SOLDAVEIS DE PVC RIGIDO DIAM.110 MM, INCLUSIVE CONEXOES E ABERTURA DE RASGOS EM ALVENARIA, PARA COLUNAS DE AGUA.</v>
          </cell>
          <cell r="C3223" t="str">
            <v>m</v>
          </cell>
          <cell r="D3223">
            <v>65.662499999999994</v>
          </cell>
          <cell r="E3223">
            <v>52.53</v>
          </cell>
          <cell r="F3223" t="str">
            <v>EMLURB</v>
          </cell>
        </row>
        <row r="3224">
          <cell r="A3224" t="str">
            <v/>
          </cell>
          <cell r="D3224">
            <v>0</v>
          </cell>
        </row>
        <row r="3225">
          <cell r="A3225" t="str">
            <v>19.05.100</v>
          </cell>
          <cell r="B3225" t="str">
            <v>FORNECIMENTO E ASSENTAMENTO DE TUBOS ROSQUEAVEIS DE PVC RIGIDO DIAM. DE 1/2 POL., INCLUSIVE CONEXOES E ABERTURA DE RASGOS EM ALVENARIA, PARA COLUNAS DE AGUA.</v>
          </cell>
          <cell r="C3225" t="str">
            <v>m</v>
          </cell>
          <cell r="D3225">
            <v>17.0625</v>
          </cell>
          <cell r="E3225">
            <v>13.65</v>
          </cell>
          <cell r="F3225" t="str">
            <v>EMLURB</v>
          </cell>
        </row>
        <row r="3226">
          <cell r="A3226" t="str">
            <v/>
          </cell>
          <cell r="D3226">
            <v>0</v>
          </cell>
        </row>
        <row r="3227">
          <cell r="A3227" t="str">
            <v>19.05.110</v>
          </cell>
          <cell r="B3227" t="str">
            <v>FORNECIMENTO E ASSENTAMENTO DE TUBOS ROSQUEAVEIS DE PVC RIGIDO DIAM. DE 3/4 POL., INCLUSIVE CONEXOES E ABERTURA DE RASGOS EM ALVENARIA, PARA COLUNAS DE AGUA.</v>
          </cell>
          <cell r="C3227" t="str">
            <v>m</v>
          </cell>
          <cell r="D3227">
            <v>20.425000000000001</v>
          </cell>
          <cell r="E3227">
            <v>16.34</v>
          </cell>
          <cell r="F3227" t="str">
            <v>EMLURB</v>
          </cell>
        </row>
        <row r="3228">
          <cell r="A3228" t="str">
            <v/>
          </cell>
          <cell r="D3228">
            <v>0</v>
          </cell>
        </row>
        <row r="3229">
          <cell r="A3229" t="str">
            <v>19.05.120</v>
          </cell>
          <cell r="B3229" t="str">
            <v>FORNECIMENTO E ASSENTAMENTO DE TUBOS ROSQUEAVEIS DE PVC RIGIDO DIAM. DE 1 POL., INCLUSIVE CONEXOES E ABERTURA DE RASGOS EM ALVENARIA, PARA COLUNAS DE AGUA.</v>
          </cell>
          <cell r="C3229" t="str">
            <v>m</v>
          </cell>
          <cell r="D3229">
            <v>30.5625</v>
          </cell>
          <cell r="E3229">
            <v>24.45</v>
          </cell>
          <cell r="F3229" t="str">
            <v>EMLURB</v>
          </cell>
        </row>
        <row r="3230">
          <cell r="A3230" t="str">
            <v/>
          </cell>
          <cell r="D3230">
            <v>0</v>
          </cell>
        </row>
        <row r="3231">
          <cell r="A3231" t="str">
            <v>19.05.130</v>
          </cell>
          <cell r="B3231" t="str">
            <v>FORNECIMENTO E ASSENTAMENTO DE TUBOS ROSQUEAVEIS DE PVC RIGIDO DIAM. DE 1 1/4 POL.,INCLUSIVE CONEXOES E ABERTURA DE RASGOS EM ALVENARIA, PARA COLUNAS DE AGUA.</v>
          </cell>
          <cell r="C3231" t="str">
            <v>m</v>
          </cell>
          <cell r="D3231">
            <v>38.337500000000006</v>
          </cell>
          <cell r="E3231">
            <v>30.67</v>
          </cell>
          <cell r="F3231" t="str">
            <v>EMLURB</v>
          </cell>
        </row>
        <row r="3232">
          <cell r="A3232" t="str">
            <v/>
          </cell>
          <cell r="D3232">
            <v>0</v>
          </cell>
        </row>
        <row r="3233">
          <cell r="A3233" t="str">
            <v>19.05.140</v>
          </cell>
          <cell r="B3233" t="str">
            <v>FORNECIMENTO E ASSENTAMENTO DE TUBOS ROSQUEAVEIS DE PVC RIGIDO DIAM. DE 1 1/2 POL.,INCLUSIVE CONEXOES E ABERTURA DE RASGOS EM ALVENARIA, PARA COLUNAS DE AGUA.</v>
          </cell>
          <cell r="C3233" t="str">
            <v>m</v>
          </cell>
          <cell r="D3233">
            <v>43.4375</v>
          </cell>
          <cell r="E3233">
            <v>34.75</v>
          </cell>
          <cell r="F3233" t="str">
            <v>EMLURB</v>
          </cell>
        </row>
        <row r="3234">
          <cell r="A3234" t="str">
            <v/>
          </cell>
          <cell r="D3234">
            <v>0</v>
          </cell>
        </row>
        <row r="3235">
          <cell r="A3235" t="str">
            <v>19.05.150</v>
          </cell>
          <cell r="B3235" t="str">
            <v>FORNECIMENTO E ASSENTAMENTO DE TUBOS ROSQUEAVEIS DE PVC RIGIDO DIAM. DE 2 POL.,INCLUSIVE CONEXOES E ABERTURA DE RASGOS EM ALVENARIA, PARA COLUNAS DE AGUA.</v>
          </cell>
          <cell r="C3235" t="str">
            <v>m</v>
          </cell>
          <cell r="D3235">
            <v>54.8125</v>
          </cell>
          <cell r="E3235">
            <v>43.85</v>
          </cell>
          <cell r="F3235" t="str">
            <v>EMLURB</v>
          </cell>
        </row>
        <row r="3236">
          <cell r="A3236" t="str">
            <v/>
          </cell>
          <cell r="D3236">
            <v>0</v>
          </cell>
        </row>
        <row r="3237">
          <cell r="A3237" t="str">
            <v>19.05.160</v>
          </cell>
          <cell r="B3237" t="str">
            <v>FORNECIMENTO E ASSENTAMENTO DE TUBOS ROSQUEAVEIS DE PVC RIGIDO DIAM. DE 2 1/2 POL.,INCLUSIVE CONEXOES E ABERTURA DE RASGOS EM ALVENARIA, PARA COLUNAS DE AGUA.</v>
          </cell>
          <cell r="C3237" t="str">
            <v>m</v>
          </cell>
          <cell r="D3237">
            <v>77.712500000000006</v>
          </cell>
          <cell r="E3237">
            <v>62.17</v>
          </cell>
          <cell r="F3237" t="str">
            <v>EMLURB</v>
          </cell>
        </row>
        <row r="3238">
          <cell r="A3238" t="str">
            <v/>
          </cell>
          <cell r="D3238">
            <v>0</v>
          </cell>
        </row>
        <row r="3239">
          <cell r="A3239" t="str">
            <v>19.05.170</v>
          </cell>
          <cell r="B3239" t="str">
            <v>FORNECIMENTO E ASSENTAMENTO DE TUBOS ROSQUEAVEIS DE PVC RIGIDO DIAM. DE 3 POL., INCLUSIVE CONEXOES E ABERTURA DE RASGOS EM ALVENARIA, PARA COLUNAS DE AGUA.</v>
          </cell>
          <cell r="C3239" t="str">
            <v>m</v>
          </cell>
          <cell r="D3239">
            <v>90.275000000000006</v>
          </cell>
          <cell r="E3239">
            <v>72.22</v>
          </cell>
          <cell r="F3239" t="str">
            <v>EMLURB</v>
          </cell>
        </row>
        <row r="3240">
          <cell r="A3240" t="str">
            <v/>
          </cell>
          <cell r="D3240">
            <v>0</v>
          </cell>
        </row>
        <row r="3241">
          <cell r="A3241" t="str">
            <v>19.05.180</v>
          </cell>
          <cell r="B3241" t="str">
            <v>FORNECIMENTO E ASSENTAMENTO DE TUBOS ROSQUEAVEIS DE PVC RIGIDO DIAM. DE 4 POL., INCLUSIVE CONEXOES E ABERTURA DE RASGOS EM ALVENARIA, PARA COLUNAS DE AGUA.</v>
          </cell>
          <cell r="C3241" t="str">
            <v>m</v>
          </cell>
          <cell r="D3241">
            <v>107.72500000000001</v>
          </cell>
          <cell r="E3241">
            <v>86.18</v>
          </cell>
          <cell r="F3241" t="str">
            <v>EMLURB</v>
          </cell>
        </row>
        <row r="3242">
          <cell r="A3242" t="str">
            <v/>
          </cell>
          <cell r="D3242">
            <v>0</v>
          </cell>
        </row>
        <row r="3243">
          <cell r="A3243" t="str">
            <v>19.05.250</v>
          </cell>
          <cell r="B3243" t="str">
            <v>FORNECIMENTO E ASSENTAMENTO DE TUBOS DE FERRO GALVANIZADO, DIAM. 2 1/2 POL., INCLUSIVE CONEXOES E ABERTURA DE RASGOS EM ALVENARIA, PARA COLUNAS DE AGUA.</v>
          </cell>
          <cell r="C3243" t="str">
            <v>m</v>
          </cell>
          <cell r="D3243">
            <v>111.5</v>
          </cell>
          <cell r="E3243">
            <v>89.2</v>
          </cell>
          <cell r="F3243" t="str">
            <v>EMLURB</v>
          </cell>
        </row>
        <row r="3244">
          <cell r="A3244" t="str">
            <v/>
          </cell>
          <cell r="D3244">
            <v>0</v>
          </cell>
        </row>
        <row r="3245">
          <cell r="A3245" t="str">
            <v>19.05.270</v>
          </cell>
          <cell r="B3245" t="str">
            <v>FORNECIMENTO E ASSENTAMENTO DE TUBOS DE FERRO GALVANIZADO, DIAM. DE 4 POL., INCLUSIVE CONEXOES E ABERTURA DE RASGOS EM ALVENARIA, PARA COLUNAS DE AGUA.</v>
          </cell>
          <cell r="C3245" t="str">
            <v>m</v>
          </cell>
          <cell r="D3245">
            <v>160.92500000000001</v>
          </cell>
          <cell r="E3245">
            <v>128.74</v>
          </cell>
          <cell r="F3245" t="str">
            <v>EMLURB</v>
          </cell>
        </row>
        <row r="3246">
          <cell r="A3246" t="str">
            <v/>
          </cell>
          <cell r="D3246">
            <v>0</v>
          </cell>
        </row>
        <row r="3247">
          <cell r="A3247" t="str">
            <v>19.05.300</v>
          </cell>
          <cell r="B3247" t="str">
            <v>FORNECIMENTO E ASSENTAMENTO DE TUBOS DE PVC RÍGIDO SOLDÁVEIS, DIAM.150MM, PARA COLUNAS DE ESGOTO, VENTILAÇÃO OU ÁGUAS PLUVIAIS.</v>
          </cell>
          <cell r="C3247" t="str">
            <v>m</v>
          </cell>
          <cell r="D3247">
            <v>32.35</v>
          </cell>
          <cell r="E3247">
            <v>25.88</v>
          </cell>
          <cell r="F3247" t="str">
            <v>SEDUC</v>
          </cell>
        </row>
        <row r="3248">
          <cell r="A3248" t="str">
            <v/>
          </cell>
          <cell r="D3248">
            <v>0</v>
          </cell>
        </row>
        <row r="3249">
          <cell r="A3249" t="str">
            <v>19.05.400</v>
          </cell>
          <cell r="B3249" t="str">
            <v>FORNECIMENTO E ASSENTAMENTO DE JOELHO 45º PB SOLDÁVEL DE PVC PARA ESGOTO SÉRIE NORMAL DE 100MM.</v>
          </cell>
          <cell r="C3249" t="str">
            <v>Un</v>
          </cell>
          <cell r="D3249">
            <v>15.25</v>
          </cell>
          <cell r="E3249">
            <v>12.2</v>
          </cell>
          <cell r="F3249" t="str">
            <v>SEDUC</v>
          </cell>
        </row>
        <row r="3250">
          <cell r="A3250" t="str">
            <v/>
          </cell>
          <cell r="D3250">
            <v>0</v>
          </cell>
        </row>
        <row r="3251">
          <cell r="A3251" t="str">
            <v>19.05.410</v>
          </cell>
          <cell r="B3251" t="str">
            <v>FORNECIMENTO E ASSENTAMENTO DE JOELHO 45º PB SOLDÁVEL DE PVC PARA ESGOTO SÉRIE NORMAL DE 150MM.</v>
          </cell>
          <cell r="C3251" t="str">
            <v>Un</v>
          </cell>
          <cell r="D3251">
            <v>50.787500000000001</v>
          </cell>
          <cell r="E3251">
            <v>40.630000000000003</v>
          </cell>
          <cell r="F3251" t="str">
            <v>SEDUC</v>
          </cell>
        </row>
        <row r="3252">
          <cell r="A3252" t="str">
            <v/>
          </cell>
          <cell r="D3252">
            <v>0</v>
          </cell>
        </row>
        <row r="3253">
          <cell r="A3253" t="str">
            <v>19.05.420</v>
          </cell>
          <cell r="B3253" t="str">
            <v>FORNECIMENTO E ASSENTAMENTO DE JOELHO 90º PB SOLDÁVEL DE PVC PARA ESGOTO SÉRIE NORMAL DE 100MM.</v>
          </cell>
          <cell r="C3253" t="str">
            <v>Un</v>
          </cell>
          <cell r="D3253">
            <v>14.125</v>
          </cell>
          <cell r="E3253">
            <v>11.3</v>
          </cell>
          <cell r="F3253" t="str">
            <v>SEDUC</v>
          </cell>
        </row>
        <row r="3254">
          <cell r="A3254" t="str">
            <v/>
          </cell>
          <cell r="D3254">
            <v>0</v>
          </cell>
        </row>
        <row r="3255">
          <cell r="A3255" t="str">
            <v>19.05.430</v>
          </cell>
          <cell r="B3255" t="str">
            <v>FORNECIMENTO E ASSENTAMENTO DE JOELHO 90º PB SOLDÁVEL DE PVC PARA ESGOTO SÉRIE NORMAL DE 150MM.</v>
          </cell>
          <cell r="C3255" t="str">
            <v>Un</v>
          </cell>
          <cell r="D3255">
            <v>41.725000000000001</v>
          </cell>
          <cell r="E3255">
            <v>33.380000000000003</v>
          </cell>
          <cell r="F3255" t="str">
            <v>SEDUC</v>
          </cell>
        </row>
        <row r="3256">
          <cell r="A3256" t="str">
            <v/>
          </cell>
          <cell r="D3256">
            <v>0</v>
          </cell>
        </row>
        <row r="3257">
          <cell r="A3257" t="str">
            <v>19.05.440</v>
          </cell>
          <cell r="B3257" t="str">
            <v>FORNECIMENTO E ASSENTAMENTO DE TÊ 90º PB SOLDÁVEL DE PVC PARA ESGOTO SÉRIE NORMAL DE 100X100X75MM COM INSPEÇÃO.</v>
          </cell>
          <cell r="C3257" t="str">
            <v>Un</v>
          </cell>
          <cell r="D3257">
            <v>28.9375</v>
          </cell>
          <cell r="E3257">
            <v>23.15</v>
          </cell>
          <cell r="F3257" t="str">
            <v>SEDUC</v>
          </cell>
        </row>
        <row r="3258">
          <cell r="A3258" t="str">
            <v/>
          </cell>
          <cell r="D3258">
            <v>0</v>
          </cell>
        </row>
        <row r="3259">
          <cell r="A3259" t="str">
            <v>19.05.450</v>
          </cell>
          <cell r="B3259" t="str">
            <v>FORNECIMENTO E ASSENTAMENTO DE TÊ 90º PB SOLDÁVEL DE PVC PARA ESGOTO SÉRIE NORMAL COM INSPEÇÃO 150X150X100MM</v>
          </cell>
          <cell r="C3259" t="str">
            <v>Un</v>
          </cell>
          <cell r="D3259">
            <v>46.424999999999997</v>
          </cell>
          <cell r="E3259">
            <v>37.14</v>
          </cell>
          <cell r="F3259" t="str">
            <v>SEDUC</v>
          </cell>
        </row>
        <row r="3260">
          <cell r="A3260" t="str">
            <v/>
          </cell>
          <cell r="D3260">
            <v>0</v>
          </cell>
        </row>
        <row r="3261">
          <cell r="A3261" t="str">
            <v>19.06.010</v>
          </cell>
          <cell r="B3261" t="str">
            <v>CAIXA COLETORA DE INSPECAO OU DE AREIA C/ PAREDES EM ALVENARIA , LAJE DE TAMPA E DE FUNDO EM CONCRETO, REVESTIDA INTERNAMENTE COM ARGAMASSA DE CIMENTO E AREIA 1:4,DIMENSOES INTERNAS 0,50 X 0,50 M, COM PROFUNDIDADE ATE 0,8M.</v>
          </cell>
          <cell r="C3261" t="str">
            <v>Un</v>
          </cell>
          <cell r="D3261">
            <v>198.86250000000001</v>
          </cell>
          <cell r="E3261">
            <v>159.09</v>
          </cell>
          <cell r="F3261" t="str">
            <v>EMLURB</v>
          </cell>
        </row>
        <row r="3262">
          <cell r="A3262" t="str">
            <v/>
          </cell>
          <cell r="D3262">
            <v>0</v>
          </cell>
        </row>
        <row r="3263">
          <cell r="A3263" t="str">
            <v>19.06.020</v>
          </cell>
          <cell r="B3263" t="str">
            <v>CAIXA COLETORA DE INSPECAO OU DE AREIA C/ PAREDES EM ALVENARIA, LAJE DE TAMPA E DE FUNDO EM CONCRETO, REVESTIDA INTERNAMENTE COM ARGAMASSA DE CIMENTO E AREIA 1:4, DIMENSOES INTERNAS 0,60 X 0,60 M, COM PROFUNDIDADE ATE 1,0M.</v>
          </cell>
          <cell r="C3263" t="str">
            <v>Un</v>
          </cell>
          <cell r="D3263">
            <v>279.3</v>
          </cell>
          <cell r="E3263">
            <v>223.44</v>
          </cell>
          <cell r="F3263" t="str">
            <v>EMLURB</v>
          </cell>
        </row>
        <row r="3264">
          <cell r="A3264" t="str">
            <v/>
          </cell>
          <cell r="D3264">
            <v>0</v>
          </cell>
        </row>
        <row r="3265">
          <cell r="A3265" t="str">
            <v>19.06.030</v>
          </cell>
          <cell r="B3265" t="str">
            <v>CAIXA DE GORDURA COM PAREDES EM ALVENARIA,LAJE DE TAMPA E DE FUNDO EM CONCRETO, REVESTIDA INTERNAMENTE COM ARGAMASSA DE CIMENTO E AREIA 1:4, DIMENSOES INTERNAS 0,50 X 0,50 X 0,50 M COM CHICANA DE CONCRETO.</v>
          </cell>
          <cell r="C3265" t="str">
            <v>Un</v>
          </cell>
          <cell r="D3265">
            <v>186.3125</v>
          </cell>
          <cell r="E3265">
            <v>149.05000000000001</v>
          </cell>
          <cell r="F3265" t="str">
            <v>EMLURB</v>
          </cell>
        </row>
        <row r="3266">
          <cell r="A3266" t="str">
            <v/>
          </cell>
          <cell r="D3266">
            <v>0</v>
          </cell>
        </row>
        <row r="3267">
          <cell r="A3267" t="str">
            <v>19.06.040</v>
          </cell>
          <cell r="B3267" t="str">
            <v>CAIXA DE BRITA PARA COLETA DE AGUAS PLUVIAIS, COM PAREDES EM ALVENARIA, DIMENSOES INTERNAS (0,50 X 0,50 X 0,50) M, ABERTA, SEM LAJE DE FUNDO, PREENCHIDA COM BRITA N§ 25.</v>
          </cell>
          <cell r="C3267" t="str">
            <v>Un</v>
          </cell>
          <cell r="D3267">
            <v>59.537500000000001</v>
          </cell>
          <cell r="E3267">
            <v>47.63</v>
          </cell>
          <cell r="F3267" t="str">
            <v>EMLURB</v>
          </cell>
        </row>
        <row r="3268">
          <cell r="A3268" t="str">
            <v/>
          </cell>
          <cell r="D3268">
            <v>0</v>
          </cell>
        </row>
        <row r="3269">
          <cell r="A3269" t="str">
            <v>19.06.050</v>
          </cell>
          <cell r="B3269" t="str">
            <v>CAIXA DE BRITA PARA COLETA DE AGUAS PLUVIAIS, COM PAREDES EM ALVENARIA, DIMENSOES INTERNAS (1,00 X 0,50 X 0,30) M, ABERTA, SEM LAJE DE FUNDO, PREENCHIDA COM BRITA N§ 25.</v>
          </cell>
          <cell r="C3269" t="str">
            <v>Un</v>
          </cell>
          <cell r="D3269">
            <v>53.587499999999999</v>
          </cell>
          <cell r="E3269">
            <v>42.87</v>
          </cell>
          <cell r="F3269" t="str">
            <v>EMLURB</v>
          </cell>
        </row>
        <row r="3270">
          <cell r="A3270" t="str">
            <v/>
          </cell>
          <cell r="D3270">
            <v>0</v>
          </cell>
        </row>
        <row r="3271">
          <cell r="A3271" t="str">
            <v>19.06.060</v>
          </cell>
          <cell r="B3271" t="str">
            <v>FORNECIMENTO E EXECUÇÃO DE CAIXA COLETORA COM GRELHA TIPO C1, EM ALVENARIA DE 1/2 VEZ DE TIJOLOS MACIÇOS PRENSADOS NAS DIMENSÕES INTERNAS (0,40X0,40X0,70) M, REVESTIDA INTERNAMENTE,INCLUSIVE ESCAVAÇÃO, REATERRO COMPACTADO E REMOÇÃO DO MATERIAL EXCEDENTE.</v>
          </cell>
          <cell r="C3271" t="str">
            <v>Un</v>
          </cell>
          <cell r="D3271">
            <v>183.02499999999998</v>
          </cell>
          <cell r="E3271">
            <v>146.41999999999999</v>
          </cell>
          <cell r="F3271" t="str">
            <v>SEDUC</v>
          </cell>
        </row>
        <row r="3272">
          <cell r="A3272" t="str">
            <v/>
          </cell>
          <cell r="D3272">
            <v>0</v>
          </cell>
        </row>
        <row r="3273">
          <cell r="A3273" t="str">
            <v>19.06.070</v>
          </cell>
          <cell r="B3273" t="str">
            <v>FORNECIMENTO E EXECUÇÃO DE CAIXA COLETORA COM GRELHA TIPO C2, EM ALVENARIA DE 1 VEZ DE TIJOLOS MACIÇOS PRENSADOS NAS DIMENSÕES INTERNAS (0,70X0,70X1,00) M, REVESTIDA INTERNAMENTE,INCLUSIVE ESCAVAÇÃO, REATERRO COMPACTADO E REMOÇÃO DO MATERIAL EXCEDENTE.</v>
          </cell>
          <cell r="C3273" t="str">
            <v>Un</v>
          </cell>
          <cell r="D3273">
            <v>590.71249999999998</v>
          </cell>
          <cell r="E3273">
            <v>472.57</v>
          </cell>
          <cell r="F3273" t="str">
            <v>SEDUC</v>
          </cell>
        </row>
        <row r="3274">
          <cell r="A3274" t="str">
            <v/>
          </cell>
          <cell r="D3274">
            <v>0</v>
          </cell>
        </row>
        <row r="3275">
          <cell r="A3275" t="str">
            <v>19.06.080</v>
          </cell>
          <cell r="B3275" t="str">
            <v>FORNECIMENTO E EXECUÇÃO DE CAIXA COLETORA COM GRELHA TIPO C2, EM ALVENARIA DE 1 VEZ DE TIJOLOS MACIÇOS PRENSADOS NAS DIMENSÕES INTERNAS (1,10X1,10X1,50) M,  REVESTIDA INTERNAMENTE,INCLUSIVE ESCAVAÇÃO, REATERRO COMPACTADO E REMOÇÃO DO MATERIAL EXCEDENTE.</v>
          </cell>
          <cell r="C3275" t="str">
            <v>Un</v>
          </cell>
          <cell r="D3275">
            <v>1297.075</v>
          </cell>
          <cell r="E3275">
            <v>1037.6600000000001</v>
          </cell>
          <cell r="F3275" t="str">
            <v>SEDUC</v>
          </cell>
        </row>
        <row r="3276">
          <cell r="A3276" t="str">
            <v/>
          </cell>
          <cell r="D3276">
            <v>0</v>
          </cell>
        </row>
        <row r="3277">
          <cell r="A3277" t="str">
            <v>19.06.091</v>
          </cell>
          <cell r="B3277" t="str">
            <v>CAIXA DE GORDURA COM PAREDES EM ALVENARIA DE 1/2VEZ COM TIJOLO DE 8 FUROS, LAJE DE TAMPA E DE FUNDO EM CONCRETO, REVESTIDA INTERNAMENTE COM ARGAMASSA DE CIMENTO E AREIA 1:4, DIM. INTERNAS 0,60X0,50X0,95M.</v>
          </cell>
          <cell r="C3277" t="str">
            <v>Un</v>
          </cell>
          <cell r="D3277">
            <v>242.57499999999999</v>
          </cell>
          <cell r="E3277">
            <v>194.06</v>
          </cell>
          <cell r="F3277" t="str">
            <v>SEDUC</v>
          </cell>
        </row>
        <row r="3278">
          <cell r="A3278" t="str">
            <v/>
          </cell>
          <cell r="D3278">
            <v>0</v>
          </cell>
        </row>
        <row r="3279">
          <cell r="A3279" t="str">
            <v>19.07.010</v>
          </cell>
          <cell r="B3279" t="str">
            <v>FORNECIMENTO E ASSENTAMENTO DE BACIA SANITARIA DE LOUCA BRANCA, CELITE, LINHA SAVEIRO OU SIMILAR, INCLUSIVE TAMPA E ACESSORIOS CORRESPONDENTES.</v>
          </cell>
          <cell r="C3279" t="str">
            <v>Cj</v>
          </cell>
          <cell r="D3279">
            <v>135.6875</v>
          </cell>
          <cell r="E3279">
            <v>108.55</v>
          </cell>
          <cell r="F3279" t="str">
            <v>EMLURB</v>
          </cell>
        </row>
        <row r="3280">
          <cell r="A3280" t="str">
            <v/>
          </cell>
          <cell r="D3280">
            <v>0</v>
          </cell>
        </row>
        <row r="3281">
          <cell r="A3281" t="str">
            <v>19.07.020</v>
          </cell>
          <cell r="B3281" t="str">
            <v>FORNECIMENTO E ASSENTAMENTO DE BACIA SANITARIA COM CAIXA ACOPLADA, LOUCA BRANCA, CELITE, LINHA SAVEIRO OU SIMILAR, INCLUSIVE TAMPA E ACESSORIOS CORRESPONDENTES.</v>
          </cell>
          <cell r="C3281" t="str">
            <v>Cj</v>
          </cell>
          <cell r="D3281">
            <v>244.65</v>
          </cell>
          <cell r="E3281">
            <v>195.72</v>
          </cell>
          <cell r="F3281" t="str">
            <v>EMLURB</v>
          </cell>
        </row>
        <row r="3282">
          <cell r="A3282" t="str">
            <v/>
          </cell>
          <cell r="D3282">
            <v>0</v>
          </cell>
        </row>
        <row r="3283">
          <cell r="A3283" t="str">
            <v>19.07.025</v>
          </cell>
          <cell r="B3283" t="str">
            <v>FORNECIMENTO E ASSENTAMENTO DE BACIA TURCA DE LOUCA BRANCA,LINHA INSTITUCIONAIS, CELITE OU SIMILAR, INCLUSIVE ACESSORIOS CORRESPONDENTES</v>
          </cell>
          <cell r="C3283" t="str">
            <v>Cj</v>
          </cell>
          <cell r="D3283">
            <v>197.51249999999999</v>
          </cell>
          <cell r="E3283">
            <v>158.01</v>
          </cell>
          <cell r="F3283" t="str">
            <v>EMLURB</v>
          </cell>
        </row>
        <row r="3284">
          <cell r="A3284" t="str">
            <v/>
          </cell>
          <cell r="D3284">
            <v>0</v>
          </cell>
        </row>
        <row r="3285">
          <cell r="A3285" t="str">
            <v>19.07.026</v>
          </cell>
          <cell r="B3285" t="str">
            <v>FORNECIMENTO E ASSENTAMENTO DE BACIA SANITÁRIA INFANTIL DE LOUÇA BRANCA, CELITE REF.08254 OU SIMILAR, INCLUSIVE PARAFUSOS CROMADOS, ASSENTO PLÁSTICO INFANTIL E ACESSÓRIOS CORRESPONDENTES.</v>
          </cell>
          <cell r="C3285" t="str">
            <v>Cj</v>
          </cell>
          <cell r="D3285">
            <v>232.8</v>
          </cell>
          <cell r="E3285">
            <v>186.24</v>
          </cell>
          <cell r="F3285" t="str">
            <v>SEDUC</v>
          </cell>
        </row>
        <row r="3286">
          <cell r="A3286" t="str">
            <v/>
          </cell>
          <cell r="D3286">
            <v>0</v>
          </cell>
        </row>
        <row r="3287">
          <cell r="A3287" t="str">
            <v>19.07.027</v>
          </cell>
          <cell r="B3287" t="str">
            <v>ASSENTAMENTO DE BACIA SANIT.SIFONADA EXISTENTE, C/CAIXA DE DESCARGA DE SOBREPOR,C/FORN.DE PARAFUSO CROMADO DE COMP. DE 2.1/2" E DIÂM.DE 1/4" C/BUCHA DE 8MM, JOELHO 90 PVC TIGRE OU SIM.DE 100MM P/ESGOTO E ANEL DE VEDAÇÃO P/SAÍDAS DE VASO SANITÁRIO DE 100MM</v>
          </cell>
          <cell r="C3287" t="str">
            <v>Un</v>
          </cell>
          <cell r="D3287">
            <v>65.462499999999991</v>
          </cell>
          <cell r="E3287">
            <v>52.37</v>
          </cell>
          <cell r="F3287" t="str">
            <v>SEDUC</v>
          </cell>
        </row>
        <row r="3288">
          <cell r="A3288" t="str">
            <v/>
          </cell>
          <cell r="D3288">
            <v>0</v>
          </cell>
        </row>
        <row r="3289">
          <cell r="A3289" t="str">
            <v>19.07.028</v>
          </cell>
          <cell r="B3289" t="str">
            <v>ASSENTAMENTO DE BACIA SANITÁRIA DE LOUÇA DECA VOGUE PLUS LINHA CONFORT  MOD P51 (P/DEFICIENTES), ACESSÓRIOS (PARAFUSOS DE FIXAÇÃO, ANEL DE VEDAÇÃO, TUBO DE LIGAÇÃO DE PVC CROMADO ASTRA  OU SIMILAR ) E ASSSENTO SANITÁRIO EM MDF LAQUEADO BRANCO SICMOL OU SI</v>
          </cell>
          <cell r="C3289" t="str">
            <v>Un</v>
          </cell>
          <cell r="D3289">
            <v>513.3125</v>
          </cell>
          <cell r="E3289">
            <v>410.65</v>
          </cell>
          <cell r="F3289" t="str">
            <v>SEDUC</v>
          </cell>
        </row>
        <row r="3290">
          <cell r="A3290" t="str">
            <v/>
          </cell>
          <cell r="D3290">
            <v>0</v>
          </cell>
        </row>
        <row r="3291">
          <cell r="A3291" t="str">
            <v>19.07.030</v>
          </cell>
          <cell r="B3291" t="str">
            <v>FORNECIMENTO E ASSENTAMENTO DE LAVATORIO SIMPLES, GRANDE, SEM COLUNA, DE LOUCA BRANCA, CELITE,LINHA SAVEIRO OU SIMILAR, INCLUSIVE ACESSORIOS CORRESPONDENTES.</v>
          </cell>
          <cell r="C3291" t="str">
            <v>Cj</v>
          </cell>
          <cell r="D3291">
            <v>95.075000000000003</v>
          </cell>
          <cell r="E3291">
            <v>76.06</v>
          </cell>
          <cell r="F3291" t="str">
            <v>EMLURB</v>
          </cell>
        </row>
        <row r="3292">
          <cell r="A3292" t="str">
            <v/>
          </cell>
          <cell r="D3292">
            <v>0</v>
          </cell>
        </row>
        <row r="3293">
          <cell r="A3293" t="str">
            <v>19.07.031</v>
          </cell>
          <cell r="B3293" t="str">
            <v>FORNECIMENTO E INSTALAÇÃO DE SIFÃO PLÁSTICO PARA LAVATÓRIO DE 1"X1.1/2".</v>
          </cell>
          <cell r="C3293" t="str">
            <v>Un</v>
          </cell>
          <cell r="D3293">
            <v>14.924999999999999</v>
          </cell>
          <cell r="E3293">
            <v>11.94</v>
          </cell>
          <cell r="F3293" t="str">
            <v>SEDUC</v>
          </cell>
        </row>
        <row r="3294">
          <cell r="A3294" t="str">
            <v/>
          </cell>
          <cell r="D3294">
            <v>0</v>
          </cell>
        </row>
        <row r="3295">
          <cell r="A3295" t="str">
            <v>19.07.032</v>
          </cell>
          <cell r="B3295" t="str">
            <v>FORNECIMENTO E INSTALAÇÃO DE ENGATE PLÁSTICO BRANCO PARA LAVATÓRIO COM 30CM DE 1.1/2".</v>
          </cell>
          <cell r="C3295" t="str">
            <v>Un</v>
          </cell>
          <cell r="D3295">
            <v>4.1499999999999995</v>
          </cell>
          <cell r="E3295">
            <v>3.32</v>
          </cell>
          <cell r="F3295" t="str">
            <v>SEDUC</v>
          </cell>
        </row>
        <row r="3296">
          <cell r="A3296" t="str">
            <v/>
          </cell>
          <cell r="D3296">
            <v>0</v>
          </cell>
        </row>
        <row r="3297">
          <cell r="A3297" t="str">
            <v>19.07.033</v>
          </cell>
          <cell r="B3297" t="str">
            <v>ASSENTAMENTO DE LAVATÓRIO SIMPLES, SEM COLUNA, SOBREPOR, EXISTENTE, C/FORN.DE PARAFUSO CROMADO DE COMP.DE 2.1/2" E DIAM. DE 1/4" C/BUCHA DE 8MM, CHICOTE PLÁSTICO COM 30CM DE 1/2", SIFÃO COPO DE PLÁSTICO C/ 1" E VÁLVULA CROMADO DE 1". SEM FORN. DO LAVATÓRI</v>
          </cell>
          <cell r="C3297" t="str">
            <v>Un</v>
          </cell>
          <cell r="D3297">
            <v>49.737499999999997</v>
          </cell>
          <cell r="E3297">
            <v>39.79</v>
          </cell>
          <cell r="F3297" t="str">
            <v>SEDUC</v>
          </cell>
        </row>
        <row r="3298">
          <cell r="A3298" t="str">
            <v/>
          </cell>
          <cell r="D3298">
            <v>0</v>
          </cell>
        </row>
        <row r="3299">
          <cell r="A3299" t="str">
            <v>19.07.034</v>
          </cell>
          <cell r="B3299" t="str">
            <v>FORNECIMENTO E ASSENTAMENTO  DE SIFÃO COPO  PVC CROMADO 1"</v>
          </cell>
          <cell r="C3299" t="str">
            <v>Un</v>
          </cell>
          <cell r="D3299">
            <v>32.400000000000006</v>
          </cell>
          <cell r="E3299">
            <v>25.92</v>
          </cell>
          <cell r="F3299" t="str">
            <v>SEDUC</v>
          </cell>
        </row>
        <row r="3300">
          <cell r="A3300" t="str">
            <v/>
          </cell>
          <cell r="D3300">
            <v>0</v>
          </cell>
        </row>
        <row r="3301">
          <cell r="A3301" t="str">
            <v>19.07.035</v>
          </cell>
          <cell r="B3301" t="str">
            <v>FORNECIMENTO E ASSENTAMENTO DE CUBA DE LOUÇA DECA CÓD L-50 OU SIMILAR INCLUSIVE  E VÁLVULA DE PVC CROMADA.</v>
          </cell>
          <cell r="C3301" t="str">
            <v>Un</v>
          </cell>
          <cell r="D3301">
            <v>108.375</v>
          </cell>
          <cell r="E3301">
            <v>86.7</v>
          </cell>
          <cell r="F3301" t="str">
            <v>SEDUC</v>
          </cell>
        </row>
        <row r="3302">
          <cell r="A3302" t="str">
            <v/>
          </cell>
          <cell r="D3302">
            <v>0</v>
          </cell>
        </row>
        <row r="3303">
          <cell r="A3303" t="str">
            <v>19.07.036</v>
          </cell>
          <cell r="B3303"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3303" t="str">
            <v>Un</v>
          </cell>
          <cell r="D3303">
            <v>92.737499999999997</v>
          </cell>
          <cell r="E3303">
            <v>74.19</v>
          </cell>
          <cell r="F3303" t="str">
            <v>SEDUC</v>
          </cell>
        </row>
        <row r="3304">
          <cell r="A3304" t="str">
            <v/>
          </cell>
          <cell r="D3304">
            <v>0</v>
          </cell>
        </row>
        <row r="3305">
          <cell r="A3305" t="str">
            <v>19.07.037</v>
          </cell>
          <cell r="B3305" t="str">
            <v>FORNECIMENTO E INSTALAÇÃO DE TANQUE DE LOUÇA, COM COLUNA, 30 LITROS, COR BRANCA, FAB:CELITE OU SIMILAR,INCLUSIVE  SIFÃO COPO PARA TANQUE DE 1 1/4"X 1 1/2"EM PVC  E VÁLVULA DE ESCOAMENTO EM PVC, PARA TANQUE DE 1 1/4".</v>
          </cell>
          <cell r="C3305" t="str">
            <v>Un</v>
          </cell>
          <cell r="D3305">
            <v>363.66250000000002</v>
          </cell>
          <cell r="E3305">
            <v>290.93</v>
          </cell>
          <cell r="F3305" t="str">
            <v>SEDUC</v>
          </cell>
        </row>
        <row r="3306">
          <cell r="A3306" t="str">
            <v/>
          </cell>
          <cell r="D3306">
            <v>0</v>
          </cell>
        </row>
        <row r="3307">
          <cell r="A3307" t="str">
            <v>19.07.038</v>
          </cell>
          <cell r="B3307" t="str">
            <v>Fornecimento e instalação de tanque duplo, em inox, dimensões 120x55cm, inclusive sifão copo para tanque 11/4"x11/2" em pvc e válvula de escoamento em pvc, para tanque de 11/4".</v>
          </cell>
          <cell r="C3307" t="str">
            <v>m</v>
          </cell>
          <cell r="D3307">
            <v>665.19999999999993</v>
          </cell>
          <cell r="E3307">
            <v>532.16</v>
          </cell>
          <cell r="F3307" t="str">
            <v>SEDUC</v>
          </cell>
        </row>
        <row r="3308">
          <cell r="A3308" t="str">
            <v/>
          </cell>
          <cell r="D3308">
            <v>0</v>
          </cell>
        </row>
        <row r="3309">
          <cell r="A3309" t="str">
            <v>19.07.039</v>
          </cell>
          <cell r="B3309" t="str">
            <v>Fornecimento e instalação de tanque em inox, dimensões 40x50cm, inclusive sifão copo para tanque 11/4"x11/2" em pvc e válvula de escoamento em pvc, para tanque de 11/4".</v>
          </cell>
          <cell r="C3309" t="str">
            <v>Un</v>
          </cell>
          <cell r="D3309">
            <v>623.71250000000009</v>
          </cell>
          <cell r="E3309">
            <v>498.97</v>
          </cell>
          <cell r="F3309" t="str">
            <v>SEDUC</v>
          </cell>
        </row>
        <row r="3310">
          <cell r="A3310" t="str">
            <v/>
          </cell>
          <cell r="D3310">
            <v>0</v>
          </cell>
        </row>
        <row r="3311">
          <cell r="A3311" t="str">
            <v>19.07.040</v>
          </cell>
          <cell r="B3311" t="str">
            <v>FORNECIMENTO E INSTALAÇÃO DE ASSENTO PLÁSTICO PARA BACIA SANITÁRIA, COR BRANCO E DE 1ª QUALIDADE, CIPLA OU SIMILAR.</v>
          </cell>
          <cell r="C3311" t="str">
            <v>Un</v>
          </cell>
          <cell r="D3311">
            <v>25.0625</v>
          </cell>
          <cell r="E3311">
            <v>20.05</v>
          </cell>
          <cell r="F3311" t="str">
            <v>SEDUC</v>
          </cell>
        </row>
        <row r="3312">
          <cell r="A3312" t="str">
            <v/>
          </cell>
          <cell r="D3312">
            <v>0</v>
          </cell>
        </row>
        <row r="3313">
          <cell r="A3313" t="str">
            <v>19.07.060</v>
          </cell>
          <cell r="B3313" t="str">
            <v>FORNECIMENTO E ASSENTAMENTO DE MICTORIO SIFONADO PARA PAREDE DE LOUCA BRANCA CELITE LINHA INSTITUCIONAIS OU SIMILAR, INCLUSIVE ACESSORIOS CORRESPONDENTES.</v>
          </cell>
          <cell r="C3313" t="str">
            <v>Cj</v>
          </cell>
          <cell r="D3313">
            <v>175.46250000000001</v>
          </cell>
          <cell r="E3313">
            <v>140.37</v>
          </cell>
          <cell r="F3313" t="str">
            <v>EMLURB</v>
          </cell>
        </row>
        <row r="3314">
          <cell r="A3314" t="str">
            <v/>
          </cell>
          <cell r="D3314">
            <v>0</v>
          </cell>
        </row>
        <row r="3315">
          <cell r="A3315" t="str">
            <v>19.07.070</v>
          </cell>
          <cell r="B3315" t="str">
            <v>FORNECIMENTO E ASSENTAMENTO DE SABONETEIRA DE LOUCA BRANCA,CELITE OU SIMILAR, NAS DIMENSOES 7.5 X 15 CM.</v>
          </cell>
          <cell r="C3315" t="str">
            <v>Un</v>
          </cell>
          <cell r="D3315">
            <v>22.324999999999999</v>
          </cell>
          <cell r="E3315">
            <v>17.86</v>
          </cell>
          <cell r="F3315" t="str">
            <v>EMLURB</v>
          </cell>
        </row>
        <row r="3316">
          <cell r="A3316" t="str">
            <v/>
          </cell>
          <cell r="D3316">
            <v>0</v>
          </cell>
        </row>
        <row r="3317">
          <cell r="A3317" t="str">
            <v>19.07.080</v>
          </cell>
          <cell r="B3317" t="str">
            <v>FORNECIMENTO E ASSENTAMENTO DE CABIDE DE LOUCA BRANCA, CELITE OU SIMILAR, COM UM GANCHO.</v>
          </cell>
          <cell r="C3317" t="str">
            <v>Un</v>
          </cell>
          <cell r="D3317">
            <v>11.899999999999999</v>
          </cell>
          <cell r="E3317">
            <v>9.52</v>
          </cell>
          <cell r="F3317" t="str">
            <v>EMLURB</v>
          </cell>
        </row>
        <row r="3318">
          <cell r="A3318" t="str">
            <v/>
          </cell>
          <cell r="D3318">
            <v>0</v>
          </cell>
        </row>
        <row r="3319">
          <cell r="A3319" t="str">
            <v>19.07.081</v>
          </cell>
          <cell r="B3319" t="str">
            <v>FORNECIMENTO E INSTALAÇÃO DE BARRA DE APOIO CROMADA 0,90 M JACKWAL REF. 4513-140 OU SIMILAR PARA WC DA SEDUC TÉRREO.</v>
          </cell>
          <cell r="C3319" t="str">
            <v>Un</v>
          </cell>
          <cell r="D3319">
            <v>125.41249999999999</v>
          </cell>
          <cell r="E3319">
            <v>100.33</v>
          </cell>
          <cell r="F3319" t="str">
            <v>SEDUC</v>
          </cell>
        </row>
        <row r="3320">
          <cell r="A3320" t="str">
            <v/>
          </cell>
          <cell r="D3320">
            <v>0</v>
          </cell>
        </row>
        <row r="3321">
          <cell r="A3321" t="str">
            <v>19.07.090</v>
          </cell>
          <cell r="B3321" t="str">
            <v>FORNECIMENTO E ASSENTAMENTO DE PAPELEIRA DE LOUCA BRANCA, CELITE OU SIMILAR,NAS DIMENSOES 15 X 15 CM.</v>
          </cell>
          <cell r="C3321" t="str">
            <v>Un</v>
          </cell>
          <cell r="D3321">
            <v>23.5</v>
          </cell>
          <cell r="E3321">
            <v>18.8</v>
          </cell>
          <cell r="F3321" t="str">
            <v>EMLURB</v>
          </cell>
        </row>
        <row r="3322">
          <cell r="A3322" t="str">
            <v/>
          </cell>
          <cell r="D3322">
            <v>0</v>
          </cell>
        </row>
        <row r="3323">
          <cell r="A3323" t="str">
            <v>19.07.091</v>
          </cell>
          <cell r="B3323" t="str">
            <v>Fornecimento e instalação de balcão de inox com 60cm de largura e 02 cubas de 40x34x12cm, inclusive válvula e sifão para pia cromados.</v>
          </cell>
          <cell r="C3323" t="str">
            <v>m</v>
          </cell>
          <cell r="D3323">
            <v>822.88749999999993</v>
          </cell>
          <cell r="E3323">
            <v>658.31</v>
          </cell>
          <cell r="F3323" t="str">
            <v>SEDUC</v>
          </cell>
        </row>
        <row r="3324">
          <cell r="A3324" t="str">
            <v/>
          </cell>
          <cell r="D3324">
            <v>0</v>
          </cell>
        </row>
        <row r="3325">
          <cell r="A3325" t="str">
            <v>19.07.092</v>
          </cell>
          <cell r="B3325" t="str">
            <v>Fornecimento e instalação de balcão de inox com 60cm de largura e 01 cuba de 40x34x12cm, inclusive válvula e sifão para pia cromados.</v>
          </cell>
          <cell r="C3325" t="str">
            <v>m</v>
          </cell>
          <cell r="D3325">
            <v>707.51250000000005</v>
          </cell>
          <cell r="E3325">
            <v>566.01</v>
          </cell>
          <cell r="F3325" t="str">
            <v>SEDUC</v>
          </cell>
        </row>
        <row r="3326">
          <cell r="A3326" t="str">
            <v/>
          </cell>
          <cell r="D3326">
            <v>0</v>
          </cell>
        </row>
        <row r="3327">
          <cell r="A3327" t="str">
            <v>19.07.093</v>
          </cell>
          <cell r="B3327" t="str">
            <v>Fornecimento e instalação de cuba tipo expurgo hospitalar de inox com tampa, marca brasinox/wicon-inox ou similar, inclusive instalação.</v>
          </cell>
          <cell r="C3327" t="str">
            <v>Un</v>
          </cell>
          <cell r="D3327">
            <v>1306.3625</v>
          </cell>
          <cell r="E3327">
            <v>1045.0899999999999</v>
          </cell>
          <cell r="F3327" t="str">
            <v>SEDUC</v>
          </cell>
        </row>
        <row r="3328">
          <cell r="A3328" t="str">
            <v/>
          </cell>
          <cell r="D3328">
            <v>0</v>
          </cell>
        </row>
        <row r="3329">
          <cell r="A3329" t="str">
            <v>19.07.100</v>
          </cell>
          <cell r="B3329" t="str">
            <v>FORNECIMENTO ASSENTAMENTO DE PIA DE COZINHA COM CUBA SIMPLES DE ACO INOXIDAVEL, MEKAL OU SIMILAR,NAS DIMENSOES 0.40 X 0,34 X 0,15 M,INCLUSIVE ACESSORIOS CORRESPONDENTES.</v>
          </cell>
          <cell r="C3329" t="str">
            <v>Cj</v>
          </cell>
          <cell r="D3329">
            <v>205.17499999999998</v>
          </cell>
          <cell r="E3329">
            <v>164.14</v>
          </cell>
          <cell r="F3329" t="str">
            <v>EMLURB</v>
          </cell>
        </row>
        <row r="3330">
          <cell r="A3330" t="str">
            <v/>
          </cell>
          <cell r="D3330">
            <v>0</v>
          </cell>
        </row>
        <row r="3331">
          <cell r="A3331" t="str">
            <v>19.07.101</v>
          </cell>
          <cell r="B3331" t="str">
            <v>FORNECIMENTO E INSTALAÇÃO DE VÁLVULA  PARA CUBA INOX, TIPO AMERICANA EM METAL CROMADO  DE 3 1/2"x 1 1/2"; FAB.:ESTEVES OU SIMILAR.</v>
          </cell>
          <cell r="C3331" t="str">
            <v>Un</v>
          </cell>
          <cell r="D3331">
            <v>36.175000000000004</v>
          </cell>
          <cell r="E3331">
            <v>28.94</v>
          </cell>
          <cell r="F3331" t="str">
            <v>SEDUC</v>
          </cell>
        </row>
        <row r="3332">
          <cell r="A3332" t="str">
            <v/>
          </cell>
          <cell r="D3332">
            <v>0</v>
          </cell>
        </row>
        <row r="3333">
          <cell r="A3333" t="str">
            <v>19.07.102</v>
          </cell>
          <cell r="B3333" t="str">
            <v>FORNECIMENTO E INSTALAÇÃO DE VÁLVULA PARA CUBA INOX, TIPO AMERICANA EM METAL CROMADO  DE 4 1/2"x 1 1/2"; FAB.:ESTEVES OU SIMILAR.</v>
          </cell>
          <cell r="C3333" t="str">
            <v>Un</v>
          </cell>
          <cell r="D3333">
            <v>65.8</v>
          </cell>
          <cell r="E3333">
            <v>52.64</v>
          </cell>
          <cell r="F3333" t="str">
            <v>SEDUC</v>
          </cell>
        </row>
        <row r="3334">
          <cell r="A3334" t="str">
            <v/>
          </cell>
          <cell r="D3334">
            <v>0</v>
          </cell>
        </row>
        <row r="3335">
          <cell r="A3335" t="str">
            <v>19.07.110</v>
          </cell>
          <cell r="B3335" t="str">
            <v>FORNECIMENTO E ASSENTAMENTO DE LAVANDERIA PRE FABRICADA, DE CONCRETO, NAS DIMENSOES 1,20 X 0,60 X 0,90 M, INCLUSIVE ACESSORIOS CORRESPONDENTES.</v>
          </cell>
          <cell r="C3335" t="str">
            <v>Cj</v>
          </cell>
          <cell r="D3335">
            <v>160.42500000000001</v>
          </cell>
          <cell r="E3335">
            <v>128.34</v>
          </cell>
          <cell r="F3335" t="str">
            <v>EMLURB</v>
          </cell>
        </row>
        <row r="3336">
          <cell r="A3336" t="str">
            <v/>
          </cell>
          <cell r="D3336">
            <v>0</v>
          </cell>
        </row>
        <row r="3337">
          <cell r="A3337" t="str">
            <v>19.07.120</v>
          </cell>
          <cell r="B3337" t="str">
            <v>FORNECIMENTO DE CAIXA DAQUA ELEVADA DE FIBROCIMENTO, COM TAMPA,CAPACIDADE PARA 500 LITROS INCLUSIVE COLOCACAO.</v>
          </cell>
          <cell r="C3337" t="str">
            <v>Un</v>
          </cell>
          <cell r="D3337">
            <v>223.9</v>
          </cell>
          <cell r="E3337">
            <v>179.12</v>
          </cell>
          <cell r="F3337" t="str">
            <v>EMLURB</v>
          </cell>
        </row>
        <row r="3338">
          <cell r="A3338" t="str">
            <v/>
          </cell>
          <cell r="D3338">
            <v>0</v>
          </cell>
        </row>
        <row r="3339">
          <cell r="A3339" t="str">
            <v>19.07.140</v>
          </cell>
          <cell r="B3339" t="str">
            <v>FORNECIMENTO DE CAIXA DAQUA ELEVADA DE FIBROCIMENTO, COM TAMPA, CAPACIDADE PARA 1000 LITROS, INCLUSIVE COLOCACAO.</v>
          </cell>
          <cell r="C3339" t="str">
            <v>Un</v>
          </cell>
          <cell r="D3339">
            <v>398.9</v>
          </cell>
          <cell r="E3339">
            <v>319.12</v>
          </cell>
          <cell r="F3339" t="str">
            <v>EMLURB</v>
          </cell>
        </row>
        <row r="3340">
          <cell r="A3340" t="str">
            <v/>
          </cell>
          <cell r="D3340">
            <v>0</v>
          </cell>
        </row>
        <row r="3341">
          <cell r="A3341" t="str">
            <v>19.07.145</v>
          </cell>
          <cell r="B3341" t="str">
            <v>FORNECIMENTO DE CAIXA DAQUA ELEVADA DE PVC, COM TAMPA, CAPACIDADE PARA 500 LITROS, INCLUSIVE COLOCACAO.</v>
          </cell>
          <cell r="C3341" t="str">
            <v>Un</v>
          </cell>
          <cell r="D3341">
            <v>264.71250000000003</v>
          </cell>
          <cell r="E3341">
            <v>211.77</v>
          </cell>
          <cell r="F3341" t="str">
            <v>EMLURB</v>
          </cell>
        </row>
        <row r="3342">
          <cell r="A3342" t="str">
            <v/>
          </cell>
          <cell r="D3342">
            <v>0</v>
          </cell>
        </row>
        <row r="3343">
          <cell r="A3343" t="str">
            <v>19.07.146</v>
          </cell>
          <cell r="B3343" t="str">
            <v>FORNECIMENTO DE CAIXA DAQUA ELEVADA DE PVC, COM TAMPA, CAPACIDADE PARA 1000 LITROS, INCLUSIVE COLOCACAO.</v>
          </cell>
          <cell r="C3343" t="str">
            <v>Un</v>
          </cell>
          <cell r="D3343">
            <v>398.9</v>
          </cell>
          <cell r="E3343">
            <v>319.12</v>
          </cell>
          <cell r="F3343" t="str">
            <v>EMLURB</v>
          </cell>
        </row>
        <row r="3344">
          <cell r="A3344" t="str">
            <v/>
          </cell>
          <cell r="D3344">
            <v>0</v>
          </cell>
        </row>
        <row r="3345">
          <cell r="A3345" t="str">
            <v>19.07.147</v>
          </cell>
          <cell r="B3345" t="str">
            <v>FORNECIMENTO DE CAIXA DAQUA ELEVADA DE PVC, COM TAMPA, CAPACIDADE PARA 2000 LITROS, INCLUSIVE COLOCACAO.</v>
          </cell>
          <cell r="C3345" t="str">
            <v>Un</v>
          </cell>
          <cell r="D3345">
            <v>723.9</v>
          </cell>
          <cell r="E3345">
            <v>579.12</v>
          </cell>
          <cell r="F3345" t="str">
            <v>EMLURB</v>
          </cell>
        </row>
        <row r="3346">
          <cell r="A3346" t="str">
            <v/>
          </cell>
          <cell r="D3346">
            <v>0</v>
          </cell>
        </row>
        <row r="3347">
          <cell r="A3347" t="str">
            <v>19.07.150</v>
          </cell>
          <cell r="B3347" t="str">
            <v>FORNECIMENTO DE FILTRO DE PRESSAO PARA PAREDE SALUS,STEFANNI, STILLA  OU SIMILAR, INCLUSIVE FIXACAO.</v>
          </cell>
          <cell r="C3347" t="str">
            <v>Un</v>
          </cell>
          <cell r="D3347">
            <v>129.73750000000001</v>
          </cell>
          <cell r="E3347">
            <v>103.79</v>
          </cell>
          <cell r="F3347" t="str">
            <v>EMLURB</v>
          </cell>
        </row>
        <row r="3348">
          <cell r="A3348" t="str">
            <v/>
          </cell>
          <cell r="D3348">
            <v>0</v>
          </cell>
        </row>
        <row r="3349">
          <cell r="A3349" t="str">
            <v>19.07.170</v>
          </cell>
          <cell r="B3349" t="str">
            <v>FORNECIMENTO DE DUCHA MANUAL, ACQUA JET, REF. 2195 JR, FABRIMAR OU SIMILAR, INCLUSIVE FIXACAO.</v>
          </cell>
          <cell r="C3349" t="str">
            <v>Un</v>
          </cell>
          <cell r="D3349">
            <v>78.899999999999991</v>
          </cell>
          <cell r="E3349">
            <v>63.12</v>
          </cell>
          <cell r="F3349" t="str">
            <v>EMLURB</v>
          </cell>
        </row>
        <row r="3350">
          <cell r="A3350" t="str">
            <v/>
          </cell>
          <cell r="D3350">
            <v>0</v>
          </cell>
        </row>
        <row r="3351">
          <cell r="A3351" t="str">
            <v>19.07.180</v>
          </cell>
          <cell r="B3351" t="str">
            <v>FORNECIMENTO DE CHUVEIRO COM ARTICULACAO, DIAMETRO DE 1/2 POL. COM ACABAMENTO CROMADO,REF. C 1991-FABRIMAR OU SIMILAR, INCLUSIVE FIXACAO</v>
          </cell>
          <cell r="C3351" t="str">
            <v>Un</v>
          </cell>
          <cell r="D3351">
            <v>122.22499999999999</v>
          </cell>
          <cell r="E3351">
            <v>97.78</v>
          </cell>
          <cell r="F3351" t="str">
            <v>EMLURB</v>
          </cell>
        </row>
        <row r="3352">
          <cell r="A3352" t="str">
            <v/>
          </cell>
          <cell r="D3352">
            <v>0</v>
          </cell>
        </row>
        <row r="3353">
          <cell r="A3353" t="str">
            <v>19.07.190</v>
          </cell>
          <cell r="B3353" t="str">
            <v>FORNECIMENTO DE CHUVEIRO DE METAL,DIAMETRO DE 1/2 POL., INCLUSIVE FIXACAO.</v>
          </cell>
          <cell r="C3353" t="str">
            <v>Un</v>
          </cell>
          <cell r="D3353">
            <v>64.75</v>
          </cell>
          <cell r="E3353">
            <v>51.8</v>
          </cell>
          <cell r="F3353" t="str">
            <v>EMLURB</v>
          </cell>
        </row>
        <row r="3354">
          <cell r="A3354" t="str">
            <v/>
          </cell>
          <cell r="D3354">
            <v>0</v>
          </cell>
        </row>
        <row r="3355">
          <cell r="A3355" t="str">
            <v>19.07.200</v>
          </cell>
          <cell r="B3355" t="str">
            <v>FORNECIMENTO DE CHUVEIRO COM HASTE DE PLASTICO, DIAM. 1/2 POL. TIGRE OU SIMILAR, INCLUSIVE FIXACAO.</v>
          </cell>
          <cell r="C3355" t="str">
            <v>Un</v>
          </cell>
          <cell r="D3355">
            <v>11.737500000000001</v>
          </cell>
          <cell r="E3355">
            <v>9.39</v>
          </cell>
          <cell r="F3355" t="str">
            <v>EMLURB</v>
          </cell>
        </row>
        <row r="3356">
          <cell r="A3356" t="str">
            <v/>
          </cell>
          <cell r="D3356">
            <v>0</v>
          </cell>
        </row>
        <row r="3357">
          <cell r="A3357" t="str">
            <v>19.07.210</v>
          </cell>
          <cell r="B3357" t="str">
            <v>FORNECIMENTO DE CAIXA DE DESCARGA DE SOBREPOR (TUBO ALTO), DE PLASTICO ( AKROS) OU SIMILAR, INCLUSIVE FIXACAO E ACESSORIOS CORRESPONDENTES.</v>
          </cell>
          <cell r="C3357" t="str">
            <v>Cj</v>
          </cell>
          <cell r="D3357">
            <v>100.73750000000001</v>
          </cell>
          <cell r="E3357">
            <v>80.59</v>
          </cell>
          <cell r="F3357" t="str">
            <v>EMLURB</v>
          </cell>
        </row>
        <row r="3358">
          <cell r="A3358" t="str">
            <v/>
          </cell>
          <cell r="D3358">
            <v>0</v>
          </cell>
        </row>
        <row r="3359">
          <cell r="A3359" t="str">
            <v>19.07.240</v>
          </cell>
          <cell r="B3359" t="str">
            <v>FORNECIMENTO DE VALVULA DE DESCARGA COM REGISTRO, HYDRA OU SIMILAR, INCLUSIVE FIXACAO.</v>
          </cell>
          <cell r="C3359" t="str">
            <v>Un</v>
          </cell>
          <cell r="D3359">
            <v>217.73750000000001</v>
          </cell>
          <cell r="E3359">
            <v>174.19</v>
          </cell>
          <cell r="F3359" t="str">
            <v>EMLURB</v>
          </cell>
        </row>
        <row r="3360">
          <cell r="A3360" t="str">
            <v/>
          </cell>
          <cell r="D3360">
            <v>0</v>
          </cell>
        </row>
        <row r="3361">
          <cell r="A3361" t="str">
            <v>19.07.250</v>
          </cell>
          <cell r="B3361" t="str">
            <v>FORNECIMENTO DE VALVULA DE DESCARGA COM REGISTRO, DOCOL OU SIMILAR, INCLUSIVE FIXACAO.</v>
          </cell>
          <cell r="C3361" t="str">
            <v>Un</v>
          </cell>
          <cell r="D3361">
            <v>202.38749999999999</v>
          </cell>
          <cell r="E3361">
            <v>161.91</v>
          </cell>
          <cell r="F3361" t="str">
            <v>EMLURB</v>
          </cell>
        </row>
        <row r="3362">
          <cell r="A3362" t="str">
            <v/>
          </cell>
          <cell r="D3362">
            <v>0</v>
          </cell>
        </row>
        <row r="3363">
          <cell r="A3363" t="str">
            <v>19.07.260</v>
          </cell>
          <cell r="B3363" t="str">
            <v>FORNECIMENTO DE TORNEIRA DE PRESSAO PARA PIA DIAMETRO 1/2, REF. 1159 C-39, DECA OU SIMILAR, INCLUSIVE FIXACAO.</v>
          </cell>
          <cell r="C3363" t="str">
            <v>Un</v>
          </cell>
          <cell r="D3363">
            <v>95</v>
          </cell>
          <cell r="E3363">
            <v>76</v>
          </cell>
          <cell r="F3363" t="str">
            <v>EMLURB</v>
          </cell>
        </row>
        <row r="3364">
          <cell r="A3364" t="str">
            <v/>
          </cell>
          <cell r="D3364">
            <v>0</v>
          </cell>
        </row>
        <row r="3365">
          <cell r="A3365" t="str">
            <v>19.07.270</v>
          </cell>
          <cell r="B3365" t="str">
            <v>FORNECIMENTO DE TORNEIRA DE PRESSAO PARA PIA, COM ACABAMENTO CROMADO, DIAMETRO DE 1/2 POL., REF. 1158, JR FABRIMAR OU SIMILAR, INCLUSIVE FIXACAO.</v>
          </cell>
          <cell r="C3365" t="str">
            <v>Un</v>
          </cell>
          <cell r="D3365">
            <v>68.5</v>
          </cell>
          <cell r="E3365">
            <v>54.8</v>
          </cell>
          <cell r="F3365" t="str">
            <v>EMLURB</v>
          </cell>
        </row>
        <row r="3366">
          <cell r="A3366" t="str">
            <v/>
          </cell>
          <cell r="D3366">
            <v>0</v>
          </cell>
        </row>
        <row r="3367">
          <cell r="A3367" t="str">
            <v>19.07.275</v>
          </cell>
          <cell r="B3367" t="str">
            <v>FORNECIMENTO DE TORNEIRA DE PRESSAO PARA PIA, COM ACABAMENTO CROMADO, DIAM. DE 1/2 POL., COM AREJADOR, REF.1158, LINHA C-33 SIGMA OU SIMILAR, INCLUSIVE FIXACAO.</v>
          </cell>
          <cell r="C3367" t="str">
            <v>Un</v>
          </cell>
          <cell r="D3367">
            <v>45.987499999999997</v>
          </cell>
          <cell r="E3367">
            <v>36.79</v>
          </cell>
          <cell r="F3367" t="str">
            <v>EMLURB</v>
          </cell>
        </row>
        <row r="3368">
          <cell r="A3368" t="str">
            <v/>
          </cell>
          <cell r="D3368">
            <v>0</v>
          </cell>
        </row>
        <row r="3369">
          <cell r="A3369" t="str">
            <v>19.07.280</v>
          </cell>
          <cell r="B3369" t="str">
            <v>FORNECIMENTO DE TORNEIRA DE PRESSAO PARA LAVATORIO, COM ACABAMENTO CROMADO, DIAM.1/2" REF. 1193 C-39 DECA OU SIMILAR, INCLUSIVE FIXACAO.</v>
          </cell>
          <cell r="C3369" t="str">
            <v>Un</v>
          </cell>
          <cell r="D3369">
            <v>103.5</v>
          </cell>
          <cell r="E3369">
            <v>82.8</v>
          </cell>
          <cell r="F3369" t="str">
            <v>EMLURB</v>
          </cell>
        </row>
        <row r="3370">
          <cell r="A3370" t="str">
            <v/>
          </cell>
          <cell r="D3370">
            <v>0</v>
          </cell>
        </row>
        <row r="3371">
          <cell r="A3371" t="str">
            <v>19.07.285</v>
          </cell>
          <cell r="B3371" t="str">
            <v>FORNECIMENTO DE TORNEIRA DE PRESSAO PARA LAVATORIO, COM ACABAMENTO CROMADO, DIAM.1/2 POL., REF.1190 DL, FABRIMAR OU SIMILAR, INCLUSIVE FIXACAO.</v>
          </cell>
          <cell r="C3371" t="str">
            <v>Un</v>
          </cell>
          <cell r="D3371">
            <v>102.0625</v>
          </cell>
          <cell r="E3371">
            <v>81.650000000000006</v>
          </cell>
          <cell r="F3371" t="str">
            <v>EMLURB</v>
          </cell>
        </row>
        <row r="3372">
          <cell r="A3372" t="str">
            <v/>
          </cell>
          <cell r="D3372">
            <v>0</v>
          </cell>
        </row>
        <row r="3373">
          <cell r="A3373" t="str">
            <v>19.07.290</v>
          </cell>
          <cell r="B3373" t="str">
            <v>FORNECIMENTO DE TORNEIRA DE PRESSAO PARA LAVATORIO, COM ACABAMENTO CROMADO,DIAMETRO DE 1/2 POL., REF.1193, LINHA C-33, SIGMA OU SIMILAR, INCLUSIVE FIXACAO.</v>
          </cell>
          <cell r="C3373" t="str">
            <v>Un</v>
          </cell>
          <cell r="D3373">
            <v>40.125</v>
          </cell>
          <cell r="E3373">
            <v>32.1</v>
          </cell>
          <cell r="F3373" t="str">
            <v>EMLURB</v>
          </cell>
        </row>
        <row r="3374">
          <cell r="A3374" t="str">
            <v/>
          </cell>
          <cell r="D3374">
            <v>0</v>
          </cell>
        </row>
        <row r="3375">
          <cell r="A3375" t="str">
            <v>19.07.295</v>
          </cell>
          <cell r="B3375" t="str">
            <v>Fornecimento e instalação de válvula de acionamento automático com pedal, docol ou similar, inclusive torneira para lavatório docol ou similar.</v>
          </cell>
          <cell r="C3375" t="str">
            <v>Un</v>
          </cell>
          <cell r="D3375">
            <v>917.0625</v>
          </cell>
          <cell r="E3375">
            <v>733.65</v>
          </cell>
          <cell r="F3375" t="str">
            <v>SEDUC</v>
          </cell>
        </row>
        <row r="3376">
          <cell r="A3376" t="str">
            <v/>
          </cell>
          <cell r="D3376">
            <v>0</v>
          </cell>
        </row>
        <row r="3377">
          <cell r="A3377" t="str">
            <v>19.07.300</v>
          </cell>
          <cell r="B3377" t="str">
            <v>FORNECIMENTO DE TORNEIRA DE PRESSAO PARA LAVANDARIA, COM ACABAMENTO CROMADO,DIAMETRO DE 1/2 POL., REF.1152, FABRIMAR OU SIMILAR,LINHA JUNIOR, INCLUSIVE FIXACAO.</v>
          </cell>
          <cell r="C3377" t="str">
            <v>Un</v>
          </cell>
          <cell r="D3377">
            <v>39.737499999999997</v>
          </cell>
          <cell r="E3377">
            <v>31.79</v>
          </cell>
          <cell r="F3377" t="str">
            <v>EMLURB</v>
          </cell>
        </row>
        <row r="3378">
          <cell r="A3378" t="str">
            <v/>
          </cell>
          <cell r="D3378">
            <v>0</v>
          </cell>
        </row>
        <row r="3379">
          <cell r="A3379" t="str">
            <v>19.07.310</v>
          </cell>
          <cell r="B3379" t="str">
            <v>FORNECIMENTO DE TORNEIRA DE PRESSAO PARA LAVANDARIA, COM ACABAMENTO CROMADO, DIAMETRO DE 1/2 POL. REF.1153, LINHA C-33, SIGMA OU SIMILAR.</v>
          </cell>
          <cell r="C3379" t="str">
            <v>Un</v>
          </cell>
          <cell r="D3379">
            <v>30.237500000000001</v>
          </cell>
          <cell r="E3379">
            <v>24.19</v>
          </cell>
          <cell r="F3379" t="str">
            <v>EMLURB</v>
          </cell>
        </row>
        <row r="3380">
          <cell r="A3380" t="str">
            <v/>
          </cell>
          <cell r="D3380">
            <v>0</v>
          </cell>
        </row>
        <row r="3381">
          <cell r="A3381" t="str">
            <v>19.07.320</v>
          </cell>
          <cell r="B3381" t="str">
            <v>FORNECIMENTO DE TORNEIRA AMARELA PARA JARDIM, DIAMETRO 3/4 POL., INCLUSIVE FIXACAO.</v>
          </cell>
          <cell r="C3381" t="str">
            <v>Un</v>
          </cell>
          <cell r="D3381">
            <v>17.5</v>
          </cell>
          <cell r="E3381">
            <v>14</v>
          </cell>
          <cell r="F3381" t="str">
            <v>EMLURB</v>
          </cell>
        </row>
        <row r="3382">
          <cell r="A3382" t="str">
            <v/>
          </cell>
          <cell r="D3382">
            <v>0</v>
          </cell>
        </row>
        <row r="3383">
          <cell r="A3383" t="str">
            <v>19.07.330</v>
          </cell>
          <cell r="B3383" t="str">
            <v>FORNECIMENTO E ASSENTAMENTO DE REGISTRO DE ESFERA 3/4" COM BORBOLETA, ROSCÁVEL EM PVC, FAB.:TIGRE OU SIMILAR.</v>
          </cell>
          <cell r="C3383" t="str">
            <v>Un</v>
          </cell>
          <cell r="D3383">
            <v>17.4375</v>
          </cell>
          <cell r="E3383">
            <v>13.95</v>
          </cell>
          <cell r="F3383" t="str">
            <v>SEDUC</v>
          </cell>
        </row>
        <row r="3384">
          <cell r="A3384" t="str">
            <v/>
          </cell>
          <cell r="D3384">
            <v>0</v>
          </cell>
        </row>
        <row r="3385">
          <cell r="A3385" t="str">
            <v>19.07.340</v>
          </cell>
          <cell r="B3385" t="str">
            <v>FORNECIMENTO DE REGISTRO DE PRESSAO COM CANOPLA, ACABAMENTO CROMADO, REF.1416, FABRIMAR OU SIMILAR DE 1/2 POL., INCLUSIVE FIXACAO.</v>
          </cell>
          <cell r="C3385" t="str">
            <v>Un</v>
          </cell>
          <cell r="D3385">
            <v>57.112499999999997</v>
          </cell>
          <cell r="E3385">
            <v>45.69</v>
          </cell>
          <cell r="F3385" t="str">
            <v>EMLURB</v>
          </cell>
        </row>
        <row r="3386">
          <cell r="A3386" t="str">
            <v/>
          </cell>
          <cell r="D3386">
            <v>0</v>
          </cell>
        </row>
        <row r="3387">
          <cell r="A3387" t="str">
            <v>19.07.350</v>
          </cell>
          <cell r="B3387" t="str">
            <v>FORNECIMENTO DE REGISTRO DE PRESSAO COM CANOPLA ACABAMENTO CROMADO, REF.1416, DECA 50 OU SIMILAR, LINHA PRATA, DIAMETRO DE 3/4 POL.,INCLUSIVE FIXACAO.</v>
          </cell>
          <cell r="C3387" t="str">
            <v>Un</v>
          </cell>
          <cell r="D3387">
            <v>87.725000000000009</v>
          </cell>
          <cell r="E3387">
            <v>70.180000000000007</v>
          </cell>
          <cell r="F3387" t="str">
            <v>EMLURB</v>
          </cell>
        </row>
        <row r="3388">
          <cell r="A3388" t="str">
            <v/>
          </cell>
          <cell r="D3388">
            <v>0</v>
          </cell>
        </row>
        <row r="3389">
          <cell r="A3389" t="str">
            <v>19.07.360</v>
          </cell>
          <cell r="B3389" t="str">
            <v>FORNECIMENTO DE REGISTRO DE PRESSAO COM CANOPLA, ACABAMENTO CROMADO, REF.1416, FABRIMAR OU SIMILAR, DIAMETRO DE 3/4 POL., INCLUSIVE FIXACAO.</v>
          </cell>
          <cell r="C3389" t="str">
            <v>Un</v>
          </cell>
          <cell r="D3389">
            <v>64</v>
          </cell>
          <cell r="E3389">
            <v>51.2</v>
          </cell>
          <cell r="F3389" t="str">
            <v>EMLURB</v>
          </cell>
        </row>
        <row r="3390">
          <cell r="A3390" t="str">
            <v/>
          </cell>
          <cell r="D3390">
            <v>0</v>
          </cell>
        </row>
        <row r="3391">
          <cell r="A3391" t="str">
            <v>19.07.365</v>
          </cell>
          <cell r="B3391" t="str">
            <v>FORNECIMENTO DE REGISTRO DE GAVETA COM CANOPLA, ACABAMENTO CROMADO, REF. 1509, LINHA ASCOT, FABRIMAR OU SIMILAR, DIAM. 1/2 POL., INCLUSIVE FIXACAO.</v>
          </cell>
          <cell r="C3391" t="str">
            <v>Un</v>
          </cell>
          <cell r="D3391">
            <v>55.512499999999996</v>
          </cell>
          <cell r="E3391">
            <v>44.41</v>
          </cell>
          <cell r="F3391" t="str">
            <v>EMLURB</v>
          </cell>
        </row>
        <row r="3392">
          <cell r="A3392" t="str">
            <v/>
          </cell>
          <cell r="D3392">
            <v>0</v>
          </cell>
        </row>
        <row r="3393">
          <cell r="A3393" t="str">
            <v>19.07.390</v>
          </cell>
          <cell r="B3393" t="str">
            <v>FORNECIMENTO DE REGISTRO DE GAVETA COM CANOPLA, ACABAMENTO CROMADO, REF.1509-C39,DECA OU SIMILAR, LINHA PRATA, DIAMETRO DE 3/4 POL.,INCLUSIVE FIXACAO.</v>
          </cell>
          <cell r="C3393" t="str">
            <v>Un</v>
          </cell>
          <cell r="D3393">
            <v>75.25</v>
          </cell>
          <cell r="E3393">
            <v>60.2</v>
          </cell>
          <cell r="F3393" t="str">
            <v>EMLURB</v>
          </cell>
        </row>
        <row r="3394">
          <cell r="A3394" t="str">
            <v/>
          </cell>
          <cell r="D3394">
            <v>0</v>
          </cell>
        </row>
        <row r="3395">
          <cell r="A3395" t="str">
            <v>19.07.410</v>
          </cell>
          <cell r="B3395" t="str">
            <v>FORNECIMENTO DE REGISTRO DE GAVETA COM CANOPLA, ACABAMENTO CROMADO, REF.1509-C39,DECA OU SIMILAR, LINHA PRATA, DIAMETRO DE 1 POL., INCLUSIVE FIXACAO.</v>
          </cell>
          <cell r="C3395" t="str">
            <v>Un</v>
          </cell>
          <cell r="D3395">
            <v>99.175000000000011</v>
          </cell>
          <cell r="E3395">
            <v>79.34</v>
          </cell>
          <cell r="F3395" t="str">
            <v>EMLURB</v>
          </cell>
        </row>
        <row r="3396">
          <cell r="A3396" t="str">
            <v/>
          </cell>
          <cell r="D3396">
            <v>0</v>
          </cell>
        </row>
        <row r="3397">
          <cell r="A3397" t="str">
            <v>19.07.420</v>
          </cell>
          <cell r="B3397" t="str">
            <v>FORNECIMENTO DE REGISTRO DE GAVETA COM CANOPLA, ACABAMENTO CROMADO, REF.1509-C39,DECA OU SIMILAR, LINHA PRATA, DIAMETRO DE 1.1/4 POL., INCLUSIVE FIXACAO.</v>
          </cell>
          <cell r="C3397" t="str">
            <v>Un</v>
          </cell>
          <cell r="D3397">
            <v>138.9</v>
          </cell>
          <cell r="E3397">
            <v>111.12</v>
          </cell>
          <cell r="F3397" t="str">
            <v>EMLURB</v>
          </cell>
        </row>
        <row r="3398">
          <cell r="A3398" t="str">
            <v/>
          </cell>
          <cell r="D3398">
            <v>0</v>
          </cell>
        </row>
        <row r="3399">
          <cell r="A3399" t="str">
            <v>19.07.430</v>
          </cell>
          <cell r="B3399" t="str">
            <v>FORNECIMENTO DE REGISTRO DE GAVETA COM CANOPLA, ACABAMENTO CROMADO, REF.1509-C39,DECA OU SIMILAR, LINHA PRATA, DIAMETRO DE 1.1/2 POL., INCLUSIVE FIXACAO.</v>
          </cell>
          <cell r="C3399" t="str">
            <v>Un</v>
          </cell>
          <cell r="D3399">
            <v>152.01249999999999</v>
          </cell>
          <cell r="E3399">
            <v>121.61</v>
          </cell>
          <cell r="F3399" t="str">
            <v>EMLURB</v>
          </cell>
        </row>
        <row r="3400">
          <cell r="A3400" t="str">
            <v/>
          </cell>
          <cell r="D3400">
            <v>0</v>
          </cell>
        </row>
        <row r="3401">
          <cell r="A3401" t="str">
            <v>19.07.440</v>
          </cell>
          <cell r="B3401" t="str">
            <v>FORNECIMENTO DE REGISTRO DE GAVETA BRUTO, REF 1502, DECA OU SIMILAR, DIAMETRO DE 1/2 POL., INCLUSIVE FIXACAO.</v>
          </cell>
          <cell r="C3401" t="str">
            <v>Un</v>
          </cell>
          <cell r="D3401">
            <v>34.887500000000003</v>
          </cell>
          <cell r="E3401">
            <v>27.91</v>
          </cell>
          <cell r="F3401" t="str">
            <v>EMLURB</v>
          </cell>
        </row>
        <row r="3402">
          <cell r="A3402" t="str">
            <v/>
          </cell>
          <cell r="D3402">
            <v>0</v>
          </cell>
        </row>
        <row r="3403">
          <cell r="A3403" t="str">
            <v>19.07.450</v>
          </cell>
          <cell r="B3403" t="str">
            <v>FORNECIMENTO DE REGISTRO DE GAVETA BRUTO, REF 1502, DECA OU SIMILAR, DIAMETRO DE 3/4 POL., INCLUSIVE FIXACAO.</v>
          </cell>
          <cell r="C3403" t="str">
            <v>Un</v>
          </cell>
          <cell r="D3403">
            <v>36.625</v>
          </cell>
          <cell r="E3403">
            <v>29.3</v>
          </cell>
          <cell r="F3403" t="str">
            <v>EMLURB</v>
          </cell>
        </row>
        <row r="3404">
          <cell r="A3404" t="str">
            <v/>
          </cell>
          <cell r="D3404">
            <v>0</v>
          </cell>
        </row>
        <row r="3405">
          <cell r="A3405" t="str">
            <v>19.07.460</v>
          </cell>
          <cell r="B3405" t="str">
            <v>FORNECIMENTO DE REGISTRO DE GAVETA BRUTO, REF 1502, DECA OU SIMILAR, DIAMETRO DE 1 POL., IN CLUSIVE FIXACAO.</v>
          </cell>
          <cell r="C3405" t="str">
            <v>Un</v>
          </cell>
          <cell r="D3405">
            <v>47.175000000000004</v>
          </cell>
          <cell r="E3405">
            <v>37.74</v>
          </cell>
          <cell r="F3405" t="str">
            <v>EMLURB</v>
          </cell>
        </row>
        <row r="3406">
          <cell r="A3406" t="str">
            <v/>
          </cell>
          <cell r="D3406">
            <v>0</v>
          </cell>
        </row>
        <row r="3407">
          <cell r="A3407" t="str">
            <v>19.07.470</v>
          </cell>
          <cell r="B3407" t="str">
            <v>FORNECIMENTO DE REGISTRO DE GAVETA BRUTO, REF 1502, DECA OU SIMILAR, DIAMETRO DE 1.1/4 POL. INCLUSIVE FIXACAO.</v>
          </cell>
          <cell r="C3407" t="str">
            <v>Un</v>
          </cell>
          <cell r="D3407">
            <v>64.7</v>
          </cell>
          <cell r="E3407">
            <v>51.76</v>
          </cell>
          <cell r="F3407" t="str">
            <v>EMLURB</v>
          </cell>
        </row>
        <row r="3408">
          <cell r="A3408" t="str">
            <v/>
          </cell>
          <cell r="D3408">
            <v>0</v>
          </cell>
        </row>
        <row r="3409">
          <cell r="A3409" t="str">
            <v>19.07.480</v>
          </cell>
          <cell r="B3409" t="str">
            <v>FORNECIMENTO DE REGISTRO DE GAVETA BRUTO, REF 1502, DECA OU SIMILAR, DIAMETRO DE 1.1/2 POL. INCLUSIVE FIXACAO.</v>
          </cell>
          <cell r="C3409" t="str">
            <v>Un</v>
          </cell>
          <cell r="D3409">
            <v>81.1875</v>
          </cell>
          <cell r="E3409">
            <v>64.95</v>
          </cell>
          <cell r="F3409" t="str">
            <v>EMLURB</v>
          </cell>
        </row>
        <row r="3410">
          <cell r="A3410" t="str">
            <v/>
          </cell>
          <cell r="D3410">
            <v>0</v>
          </cell>
        </row>
        <row r="3411">
          <cell r="A3411" t="str">
            <v>19.07.490</v>
          </cell>
          <cell r="B3411" t="str">
            <v>FORNECIMENTO DE REGISTRO DE GAVETA BRUTO, REF 1502, DECA OU SIMILAR, DIAM. 2 POL.,INCLUSIVE FIXACAO.</v>
          </cell>
          <cell r="C3411" t="str">
            <v>Un</v>
          </cell>
          <cell r="D3411">
            <v>117.0625</v>
          </cell>
          <cell r="E3411">
            <v>93.65</v>
          </cell>
          <cell r="F3411" t="str">
            <v>EMLURB</v>
          </cell>
        </row>
        <row r="3412">
          <cell r="A3412" t="str">
            <v/>
          </cell>
          <cell r="D3412">
            <v>0</v>
          </cell>
        </row>
        <row r="3413">
          <cell r="A3413" t="str">
            <v>19.07.500</v>
          </cell>
          <cell r="B3413" t="str">
            <v>FORNECIMENTO DE REGISTRO DE GAVETA BRUTO, REF 1502, DECA OU SIMILAR, DIAM. 2. 1/2 POL., INCLUSIVE FIXACAO.</v>
          </cell>
          <cell r="C3413" t="str">
            <v>Un</v>
          </cell>
          <cell r="D3413">
            <v>241.9</v>
          </cell>
          <cell r="E3413">
            <v>193.52</v>
          </cell>
          <cell r="F3413" t="str">
            <v>EMLURB</v>
          </cell>
        </row>
        <row r="3414">
          <cell r="A3414" t="str">
            <v/>
          </cell>
          <cell r="D3414">
            <v>0</v>
          </cell>
        </row>
        <row r="3415">
          <cell r="A3415" t="str">
            <v>19.07.510</v>
          </cell>
          <cell r="B3415" t="str">
            <v>FORNECIMENTO DE REGISTRO DE GAVETA BRUTO, REF 1502, DECA OU SIMILAR, DIAM. 3 POLEGADAS, INCLUSIVE FIXACAO.</v>
          </cell>
          <cell r="C3415" t="str">
            <v>Un</v>
          </cell>
          <cell r="D3415">
            <v>376.63749999999999</v>
          </cell>
          <cell r="E3415">
            <v>301.31</v>
          </cell>
          <cell r="F3415" t="str">
            <v>EMLURB</v>
          </cell>
        </row>
        <row r="3416">
          <cell r="A3416" t="str">
            <v/>
          </cell>
          <cell r="D3416">
            <v>0</v>
          </cell>
        </row>
        <row r="3417">
          <cell r="A3417" t="str">
            <v>19.07.520</v>
          </cell>
          <cell r="B3417" t="str">
            <v>FORNECIMENTO DE BOMBA 1/3 HP, INCLUSIVE ACESSORIOS, FIXACAO E INSTALACAO.</v>
          </cell>
          <cell r="C3417" t="str">
            <v>Cj</v>
          </cell>
          <cell r="D3417">
            <v>480.88749999999999</v>
          </cell>
          <cell r="E3417">
            <v>384.71</v>
          </cell>
          <cell r="F3417" t="str">
            <v>EMLURB</v>
          </cell>
        </row>
        <row r="3418">
          <cell r="A3418" t="str">
            <v/>
          </cell>
          <cell r="D3418">
            <v>0</v>
          </cell>
        </row>
        <row r="3419">
          <cell r="A3419" t="str">
            <v>19.07.525</v>
          </cell>
          <cell r="B3419" t="str">
            <v>FORNECIMENTO DE BOMBA 3/4 HP, INCLUSIVE ACESSORIOS, FIXACAO E INSTALACAO.</v>
          </cell>
          <cell r="C3419" t="str">
            <v>Cj</v>
          </cell>
          <cell r="D3419">
            <v>700.47500000000002</v>
          </cell>
          <cell r="E3419">
            <v>560.38</v>
          </cell>
          <cell r="F3419" t="str">
            <v>EMLURB</v>
          </cell>
        </row>
        <row r="3420">
          <cell r="A3420" t="str">
            <v/>
          </cell>
          <cell r="D3420">
            <v>0</v>
          </cell>
        </row>
        <row r="3421">
          <cell r="A3421" t="str">
            <v>19.07.526</v>
          </cell>
          <cell r="B3421" t="str">
            <v>FORNECIMENTO E INSTALAÇÃO DE CONJUNTO MOTO-BOMBA (CENTRÍFUGA) MONOFÁSICA DE 3/4CV, SEM ACESSÓRIOS DE FIXAÇÃO, PARA VAZÃO DE 2,5M3/H, ALTURA MANOMÉTRICA DE 10M E DIÂMETRO DE RECALQUE DE 1".</v>
          </cell>
          <cell r="C3421" t="str">
            <v>Un</v>
          </cell>
          <cell r="D3421">
            <v>481</v>
          </cell>
          <cell r="E3421">
            <v>384.8</v>
          </cell>
          <cell r="F3421" t="str">
            <v>SEDUC</v>
          </cell>
        </row>
        <row r="3422">
          <cell r="A3422" t="str">
            <v/>
          </cell>
          <cell r="D3422">
            <v>0</v>
          </cell>
        </row>
        <row r="3423">
          <cell r="A3423" t="str">
            <v>19.07.530</v>
          </cell>
          <cell r="B3423" t="str">
            <v>FORNECIMENTO DE VALVULA DE RETENCAO HORIZONTAL, DIAM. 1 POL., INCLUSIVE INSTALACAO.</v>
          </cell>
          <cell r="C3423" t="str">
            <v>Un</v>
          </cell>
          <cell r="D3423">
            <v>73.424999999999997</v>
          </cell>
          <cell r="E3423">
            <v>58.74</v>
          </cell>
          <cell r="F3423" t="str">
            <v>EMLURB</v>
          </cell>
        </row>
        <row r="3424">
          <cell r="A3424" t="str">
            <v/>
          </cell>
          <cell r="D3424">
            <v>0</v>
          </cell>
        </row>
        <row r="3425">
          <cell r="A3425" t="str">
            <v>19.07.540</v>
          </cell>
          <cell r="B3425" t="str">
            <v>FORNECIMENTO DE VALVULA DE RETENCAO VERTICAL, DIAMETRO DE 1 POLEGADA, INCLUSIVE INSTALACAO.</v>
          </cell>
          <cell r="C3425" t="str">
            <v>Un</v>
          </cell>
          <cell r="D3425">
            <v>42.175000000000004</v>
          </cell>
          <cell r="E3425">
            <v>33.74</v>
          </cell>
          <cell r="F3425" t="str">
            <v>EMLURB</v>
          </cell>
        </row>
        <row r="3426">
          <cell r="A3426" t="str">
            <v/>
          </cell>
          <cell r="D3426">
            <v>0</v>
          </cell>
        </row>
        <row r="3427">
          <cell r="A3427" t="str">
            <v>19.07.550</v>
          </cell>
          <cell r="B3427" t="str">
            <v>INSTALACAO DE CAIXA DAQUA DE FIBRO-CIMENTO, (CAPACIDADE 500 L), INCLUSIVE FORNECIMENTO DA MESMA, COLOCACAO E MONTAGEM DAS TUBULACOES E CONEXOES.</v>
          </cell>
          <cell r="C3427" t="str">
            <v>UD</v>
          </cell>
          <cell r="D3427">
            <v>352.22499999999997</v>
          </cell>
          <cell r="E3427">
            <v>281.77999999999997</v>
          </cell>
          <cell r="F3427" t="str">
            <v>EMLURB</v>
          </cell>
        </row>
        <row r="3428">
          <cell r="A3428" t="str">
            <v/>
          </cell>
          <cell r="D3428">
            <v>0</v>
          </cell>
        </row>
        <row r="3429">
          <cell r="A3429" t="str">
            <v>19.07.560</v>
          </cell>
          <cell r="B3429" t="str">
            <v>INSTALACAO DE CAIXA DAQUA DE FIBRO-CIMENTO, (CAPACIDADE 1000 L),INCLUSIVE FORNECIMENTO DA MESMA, COLOCACAO E MONTAGEM DAS TUBULACOES E CONEXOES.</v>
          </cell>
          <cell r="C3429" t="str">
            <v>UD</v>
          </cell>
          <cell r="D3429">
            <v>526.97500000000002</v>
          </cell>
          <cell r="E3429">
            <v>421.58</v>
          </cell>
          <cell r="F3429" t="str">
            <v>EMLURB</v>
          </cell>
        </row>
        <row r="3430">
          <cell r="A3430" t="str">
            <v/>
          </cell>
          <cell r="D3430">
            <v>0</v>
          </cell>
        </row>
        <row r="3431">
          <cell r="A3431" t="str">
            <v>19.07.565</v>
          </cell>
          <cell r="B3431" t="str">
            <v>INSTALACAO DE CAIXA DAQUA DE PVC (CAPACIDADE DE 500 LITROS), INCLUSIVE FORNECIMENTO DA MESMA, COLOCACAO E MONTAGEM DAS TUBULACOES E CONEXOES.</v>
          </cell>
          <cell r="C3431" t="str">
            <v>UD</v>
          </cell>
          <cell r="D3431">
            <v>393.03750000000002</v>
          </cell>
          <cell r="E3431">
            <v>314.43</v>
          </cell>
          <cell r="F3431" t="str">
            <v>EMLURB</v>
          </cell>
        </row>
        <row r="3432">
          <cell r="A3432" t="str">
            <v/>
          </cell>
          <cell r="D3432">
            <v>0</v>
          </cell>
        </row>
        <row r="3433">
          <cell r="A3433" t="str">
            <v>19.07.566</v>
          </cell>
          <cell r="B3433" t="str">
            <v>INSTALACAO DE CAIXA DAQUA DE PVC (CAPACIDADE DE 1000 LITROS),INCLUSIVE FORNECIMENTO DA MESMA, COLOCACAO E MONTAGEM DAS TUBULACOES E CONEXOES.</v>
          </cell>
          <cell r="C3433" t="str">
            <v>UD</v>
          </cell>
          <cell r="D3433">
            <v>527.22499999999991</v>
          </cell>
          <cell r="E3433">
            <v>421.78</v>
          </cell>
          <cell r="F3433" t="str">
            <v>EMLURB</v>
          </cell>
        </row>
        <row r="3434">
          <cell r="A3434" t="str">
            <v/>
          </cell>
          <cell r="D3434">
            <v>0</v>
          </cell>
        </row>
        <row r="3435">
          <cell r="A3435" t="str">
            <v>19.07.567</v>
          </cell>
          <cell r="B3435" t="str">
            <v>INSTALACAO DE CAIXA DAQUA DE PVC (CAPACIDADE DE 2000 LITROS),INCLUSIVE FORNECIMENTO DA MESMA, COLOCACAO E MONTAGEM DAS TUBULACOES E CONEXOES.</v>
          </cell>
          <cell r="C3435" t="str">
            <v>UD</v>
          </cell>
          <cell r="D3435">
            <v>852.22499999999991</v>
          </cell>
          <cell r="E3435">
            <v>681.78</v>
          </cell>
          <cell r="F3435" t="str">
            <v>EMLURB</v>
          </cell>
        </row>
        <row r="3436">
          <cell r="A3436" t="str">
            <v/>
          </cell>
          <cell r="D3436">
            <v>0</v>
          </cell>
        </row>
        <row r="3437">
          <cell r="A3437" t="str">
            <v>19.07.568</v>
          </cell>
          <cell r="B3437" t="str">
            <v>INSTALAÇÃO DE RESERVATÓRIO D´ÁGUA DE PVC, SEM O FORNECIMENTO DO MESMO, CILÍNDRICO, CAPACIDADE DE 2000 L,,INCLUSIVE ADAPTADORES DE PVC COM FLANGES E ANÉIS DE 1"(01  UN), 2"(02UN) E 3/4"(01 UN).</v>
          </cell>
          <cell r="C3437" t="str">
            <v>Un</v>
          </cell>
          <cell r="D3437">
            <v>220.47499999999999</v>
          </cell>
          <cell r="E3437">
            <v>176.38</v>
          </cell>
          <cell r="F3437" t="str">
            <v>SEDUC</v>
          </cell>
        </row>
        <row r="3438">
          <cell r="A3438" t="str">
            <v/>
          </cell>
          <cell r="D3438">
            <v>0</v>
          </cell>
        </row>
        <row r="3439">
          <cell r="A3439" t="str">
            <v>19.07.570</v>
          </cell>
          <cell r="B3439" t="str">
            <v>INSTALACAO DE TORNEIRA DE BOIA DIAM.3/4 POL., INCLUSIVE O FORNECIMENTO DA MESMA.</v>
          </cell>
          <cell r="C3439" t="str">
            <v>UD</v>
          </cell>
          <cell r="D3439">
            <v>8.7874999999999996</v>
          </cell>
          <cell r="E3439">
            <v>7.03</v>
          </cell>
          <cell r="F3439" t="str">
            <v>EMLURB</v>
          </cell>
        </row>
        <row r="3440">
          <cell r="A3440" t="str">
            <v/>
          </cell>
          <cell r="D3440">
            <v>0</v>
          </cell>
        </row>
        <row r="3441">
          <cell r="A3441" t="str">
            <v>19.07.580</v>
          </cell>
          <cell r="B3441" t="str">
            <v>REBAIXAMENTO DE PENA DAQUA, INCLUINDO COMPLEMENTO DE TUBULACAO, CONEXOES, ESCAVACAO E REATERRO.</v>
          </cell>
          <cell r="C3441" t="str">
            <v>UD</v>
          </cell>
          <cell r="D3441">
            <v>31.074999999999999</v>
          </cell>
          <cell r="E3441">
            <v>24.86</v>
          </cell>
          <cell r="F3441" t="str">
            <v>EMLURB</v>
          </cell>
        </row>
        <row r="3442">
          <cell r="A3442" t="str">
            <v/>
          </cell>
          <cell r="D3442">
            <v>0</v>
          </cell>
        </row>
        <row r="3443">
          <cell r="A3443" t="str">
            <v>19.07.585</v>
          </cell>
          <cell r="B3443" t="str">
            <v>IMPLANTACAO DE PENA D´AGUA, INCLUINDO COMPLEMENTO DE TUBULACAO, CONEXOES, ESCAVACAO E REATERRO.</v>
          </cell>
          <cell r="C3443" t="str">
            <v>UD</v>
          </cell>
          <cell r="D3443">
            <v>54.012500000000003</v>
          </cell>
          <cell r="E3443">
            <v>43.21</v>
          </cell>
          <cell r="F3443" t="str">
            <v>EMLURB</v>
          </cell>
        </row>
        <row r="3444">
          <cell r="A3444" t="str">
            <v/>
          </cell>
          <cell r="D3444">
            <v>0</v>
          </cell>
        </row>
        <row r="3445">
          <cell r="A3445" t="str">
            <v>19.07.590</v>
          </cell>
          <cell r="B3445" t="str">
            <v>REBAIXAMENTO DE DISTRIBUIDOR DE 110 MM, INCLUSIVE ESCAVACAO E REATERRO (SEM TUBULAÇÃO E CONEXÕES).</v>
          </cell>
          <cell r="C3445" t="str">
            <v>m</v>
          </cell>
          <cell r="D3445">
            <v>15.862499999999999</v>
          </cell>
          <cell r="E3445">
            <v>12.69</v>
          </cell>
          <cell r="F3445" t="str">
            <v>EMLURB</v>
          </cell>
        </row>
        <row r="3446">
          <cell r="A3446" t="str">
            <v/>
          </cell>
          <cell r="D3446">
            <v>0</v>
          </cell>
        </row>
        <row r="3447">
          <cell r="A3447" t="str">
            <v>19.07.595</v>
          </cell>
          <cell r="B3447" t="str">
            <v>INSTALACAO DAS CONEXOES, INCLUSIVE COMPLEMENTO DE TUBULACAO NO CASO DE REBAIXAMENTO DE DISTRIBUIDOR DE 110 MM.</v>
          </cell>
          <cell r="C3447" t="str">
            <v>UD</v>
          </cell>
          <cell r="D3447">
            <v>361.22500000000002</v>
          </cell>
          <cell r="E3447">
            <v>288.98</v>
          </cell>
          <cell r="F3447" t="str">
            <v>EMLURB</v>
          </cell>
        </row>
        <row r="3448">
          <cell r="A3448" t="str">
            <v/>
          </cell>
          <cell r="D3448">
            <v>0</v>
          </cell>
        </row>
        <row r="3449">
          <cell r="A3449" t="str">
            <v>19.07.600</v>
          </cell>
          <cell r="B3449" t="str">
            <v>IMPLANTAÇÃO DE DISTRIBUIDOR, INCLUSIVE TUBULAÇÃO DE 50MM, CONEXÕES, ESCAVAÇÃO, ESCORAMENTO E REATERRO.</v>
          </cell>
          <cell r="C3449" t="str">
            <v>m</v>
          </cell>
          <cell r="D3449">
            <v>37.9375</v>
          </cell>
          <cell r="E3449">
            <v>30.35</v>
          </cell>
          <cell r="F3449" t="str">
            <v>EMLURB</v>
          </cell>
        </row>
        <row r="3450">
          <cell r="A3450" t="str">
            <v/>
          </cell>
          <cell r="D3450">
            <v>0</v>
          </cell>
        </row>
        <row r="3451">
          <cell r="A3451" t="str">
            <v>19.07.605</v>
          </cell>
          <cell r="B3451" t="str">
            <v>IMPLANTAÇÃO DE DISTRIBUIDOR, INCLUSIVE TUBULAÇÃO DE 60MM, CONEXÕES, ESCAVAÇÃO, ESCORAMENTO E REATERRO.</v>
          </cell>
          <cell r="C3451" t="str">
            <v>m</v>
          </cell>
          <cell r="D3451">
            <v>43.975000000000001</v>
          </cell>
          <cell r="E3451">
            <v>35.18</v>
          </cell>
          <cell r="F3451" t="str">
            <v>EMLURB</v>
          </cell>
        </row>
        <row r="3452">
          <cell r="A3452" t="str">
            <v/>
          </cell>
          <cell r="D3452">
            <v>0</v>
          </cell>
        </row>
        <row r="3453">
          <cell r="A3453" t="str">
            <v>19.07.610</v>
          </cell>
          <cell r="B3453" t="str">
            <v>IMPLANTAÇÃO DE DISTRIBUIDOR, INCLUSIVE TUBULAÇÃO DE 75MM, CONEXÕES, ESCAVAÇÃO, ESCORAMENTO E REATERRO.</v>
          </cell>
          <cell r="C3453" t="str">
            <v>m</v>
          </cell>
          <cell r="D3453">
            <v>51.550000000000004</v>
          </cell>
          <cell r="E3453">
            <v>41.24</v>
          </cell>
          <cell r="F3453" t="str">
            <v>EMLURB</v>
          </cell>
        </row>
        <row r="3454">
          <cell r="A3454" t="str">
            <v/>
          </cell>
          <cell r="D3454">
            <v>0</v>
          </cell>
        </row>
        <row r="3455">
          <cell r="A3455" t="str">
            <v>19.07.615</v>
          </cell>
          <cell r="B3455" t="str">
            <v>IMPLANTAÇÃO DE DISTRIBUIDOR, INCLUSIVE TUBULAÇÃO DE 85MM, CONEXÕES, ESCAVAÇÃO, ESCORAMENTO E REATERRO.</v>
          </cell>
          <cell r="C3455" t="str">
            <v>m</v>
          </cell>
          <cell r="D3455">
            <v>57.962499999999999</v>
          </cell>
          <cell r="E3455">
            <v>46.37</v>
          </cell>
          <cell r="F3455" t="str">
            <v>EMLURB</v>
          </cell>
        </row>
        <row r="3456">
          <cell r="A3456" t="str">
            <v/>
          </cell>
          <cell r="D3456">
            <v>0</v>
          </cell>
        </row>
        <row r="3457">
          <cell r="A3457" t="str">
            <v>19.07.620</v>
          </cell>
          <cell r="B3457" t="str">
            <v>IMPLANTAÇÃO DE DISTRIBUIDOR, INCLUSIVE TUBULAÇÃO DE 110MM, CONEXÕES, ESCAVAÇÃO, ESCORAMENTO E REATERRO.</v>
          </cell>
          <cell r="C3457" t="str">
            <v>m</v>
          </cell>
          <cell r="D3457">
            <v>73.337500000000006</v>
          </cell>
          <cell r="E3457">
            <v>58.67</v>
          </cell>
          <cell r="F3457" t="str">
            <v>EMLURB</v>
          </cell>
        </row>
        <row r="3458">
          <cell r="A3458" t="str">
            <v/>
          </cell>
          <cell r="D3458">
            <v>0</v>
          </cell>
        </row>
        <row r="3459">
          <cell r="A3459" t="str">
            <v>19.08.010</v>
          </cell>
          <cell r="B3459" t="str">
            <v>CORTE E RELIGACAO DE TUBULACAO DOMICILIAR DE AGUA, INCLUINDO REMANEJAMENTO.</v>
          </cell>
          <cell r="C3459" t="str">
            <v>Un</v>
          </cell>
          <cell r="D3459">
            <v>38.837499999999999</v>
          </cell>
          <cell r="E3459">
            <v>31.07</v>
          </cell>
          <cell r="F3459" t="str">
            <v>EMLURB</v>
          </cell>
        </row>
        <row r="3460">
          <cell r="A3460" t="str">
            <v/>
          </cell>
          <cell r="D3460">
            <v>0</v>
          </cell>
        </row>
        <row r="3461">
          <cell r="A3461" t="str">
            <v>19.08.020</v>
          </cell>
          <cell r="B3461" t="str">
            <v>ESGOTAMENTO MANUAL DE FOSSA, INCLUSIVE TRANSPORTE DO MATERIAL COM CARRO DE MAO A UMA DISTANCIA MAXIMA DE 30M.</v>
          </cell>
          <cell r="C3461" t="str">
            <v>m3</v>
          </cell>
          <cell r="D3461">
            <v>43.4</v>
          </cell>
          <cell r="E3461">
            <v>34.72</v>
          </cell>
          <cell r="F3461" t="str">
            <v>EMLURB</v>
          </cell>
        </row>
        <row r="3462">
          <cell r="A3462" t="str">
            <v/>
          </cell>
          <cell r="D3462">
            <v>0</v>
          </cell>
        </row>
        <row r="3463">
          <cell r="A3463" t="str">
            <v>19.08.030</v>
          </cell>
          <cell r="B3463" t="str">
            <v>CAIXA DE INSPECAO COM TAMPA E ANEIS PREMOLDADOS DE CONCRETO ARMADO DIAMETRO DE 0,40M,ISENTA DE CARGA MOVEL(MODELO 1).</v>
          </cell>
          <cell r="C3463" t="str">
            <v>Un</v>
          </cell>
          <cell r="D3463">
            <v>58.7</v>
          </cell>
          <cell r="E3463">
            <v>46.96</v>
          </cell>
          <cell r="F3463" t="str">
            <v>EMLURB</v>
          </cell>
        </row>
        <row r="3464">
          <cell r="A3464" t="str">
            <v/>
          </cell>
          <cell r="D3464">
            <v>0</v>
          </cell>
        </row>
        <row r="3465">
          <cell r="A3465" t="str">
            <v>19.08.040</v>
          </cell>
          <cell r="B3465" t="str">
            <v>CAIXA DE INSPECAO COM TAMPA E ANEIS PREMOLDADOS DE CONCRETO ARMADO DIAMETRO DE 0,40M, SUJEITA A CARGA MOVEL (MODELO 2).</v>
          </cell>
          <cell r="C3465" t="str">
            <v>Un</v>
          </cell>
          <cell r="D3465">
            <v>73.849999999999994</v>
          </cell>
          <cell r="E3465">
            <v>59.08</v>
          </cell>
          <cell r="F3465" t="str">
            <v>EMLURB</v>
          </cell>
        </row>
        <row r="3466">
          <cell r="A3466" t="str">
            <v/>
          </cell>
          <cell r="D3466">
            <v>0</v>
          </cell>
        </row>
        <row r="3467">
          <cell r="A3467" t="str">
            <v>19.08.050</v>
          </cell>
          <cell r="B3467" t="str">
            <v>CAIXA DE INSPECAO COM TAMPA E ANEIS PREMOLDADOS DE CONCRETO ARMADO DIAMETRO DE 0,60M,ISENTA DE CARGA MOVEL (MODELO 3).</v>
          </cell>
          <cell r="C3467" t="str">
            <v>Un</v>
          </cell>
          <cell r="D3467">
            <v>122.75</v>
          </cell>
          <cell r="E3467">
            <v>98.2</v>
          </cell>
          <cell r="F3467" t="str">
            <v>EMLURB</v>
          </cell>
        </row>
        <row r="3468">
          <cell r="A3468" t="str">
            <v/>
          </cell>
          <cell r="D3468">
            <v>0</v>
          </cell>
        </row>
        <row r="3469">
          <cell r="A3469" t="str">
            <v>19.08.060</v>
          </cell>
          <cell r="B3469" t="str">
            <v>CAIXA DE INSPECAO COM TAMPA E ANEIS PREMOLDADOS DE CONCRETO ARMADO DIAMETRO DE 0,60M, SUJEITA A CARGA MOVEL (MODELO 4).</v>
          </cell>
          <cell r="C3469" t="str">
            <v>Un</v>
          </cell>
          <cell r="D3469">
            <v>158.65</v>
          </cell>
          <cell r="E3469">
            <v>126.92</v>
          </cell>
          <cell r="F3469" t="str">
            <v>EMLURB</v>
          </cell>
        </row>
        <row r="3470">
          <cell r="A3470" t="str">
            <v/>
          </cell>
          <cell r="D3470">
            <v>0</v>
          </cell>
        </row>
        <row r="3471">
          <cell r="A3471" t="str">
            <v>19.08.070</v>
          </cell>
          <cell r="B3471" t="str">
            <v>COLCHAO DE AREIA,INCLUSIVE MAO-DE-OBRA DE ESPALHAMENTO E TRANSPORTE COM CARRO DE MAO.</v>
          </cell>
          <cell r="C3471" t="str">
            <v>m3</v>
          </cell>
          <cell r="D3471">
            <v>62.4375</v>
          </cell>
          <cell r="E3471">
            <v>49.95</v>
          </cell>
          <cell r="F3471" t="str">
            <v>EMLURB</v>
          </cell>
        </row>
        <row r="3472">
          <cell r="A3472" t="str">
            <v/>
          </cell>
          <cell r="D3472">
            <v>0</v>
          </cell>
        </row>
        <row r="3473">
          <cell r="A3473" t="str">
            <v>19.08.071</v>
          </cell>
          <cell r="B3473" t="str">
            <v>FORNECIMENTO E EXECUÇÃO DE CAMADA DE BRITA 50 EM SUMIDOURO E/OU FILTRO ANAERÓBICO</v>
          </cell>
          <cell r="C3473" t="str">
            <v>m3</v>
          </cell>
          <cell r="D3473">
            <v>92.875</v>
          </cell>
          <cell r="E3473">
            <v>74.3</v>
          </cell>
          <cell r="F3473" t="str">
            <v>SEDUC</v>
          </cell>
        </row>
        <row r="3474">
          <cell r="A3474" t="str">
            <v/>
          </cell>
          <cell r="D3474">
            <v>0</v>
          </cell>
        </row>
        <row r="3475">
          <cell r="A3475" t="str">
            <v>19.08.080</v>
          </cell>
          <cell r="B3475" t="str">
            <v>FORNECIMENTO E INSTALAÇÃO DE CAIXA MÚLTIPLA DE DRENAGEM PLUVIAL RESIDENCIAL 350X350X311MM COM TAMPA EM GRELHA DE ALUMÍNIO PARA TRÁFEGO LEVE 35 X 35CM, INCLUSIVE ANEL DE BORRACHA - TIGRE OU SIMILAR.</v>
          </cell>
          <cell r="C3475" t="str">
            <v>Un</v>
          </cell>
          <cell r="D3475">
            <v>174.67500000000001</v>
          </cell>
          <cell r="E3475">
            <v>139.74</v>
          </cell>
          <cell r="F3475" t="str">
            <v>SEDUC</v>
          </cell>
        </row>
        <row r="3476">
          <cell r="A3476" t="str">
            <v/>
          </cell>
          <cell r="D3476">
            <v>0</v>
          </cell>
        </row>
        <row r="3477">
          <cell r="A3477" t="str">
            <v>19.09.010</v>
          </cell>
          <cell r="B3477" t="str">
            <v xml:space="preserve">FORNECIMENTO E MONTAGEM DE RESERVATÓRIO METÁLICO TIPO TAÇA, EM AÇO CARBONO USI SAC 41, COM CAPACIDADE PARA 6.000LITROS, TRATAMENTO INTERNO COM JATO ABRASIVO AO METAL BRANCO PADRÃO SA3, ACABAMENTO EM EPÓXI-POLIAMIDA ALTA ESPESSURA E TRATAMENTO EXTERNO COM </v>
          </cell>
          <cell r="C3477" t="str">
            <v>Un</v>
          </cell>
          <cell r="D3477">
            <v>12515.074999999999</v>
          </cell>
          <cell r="E3477">
            <v>10012.06</v>
          </cell>
          <cell r="F3477" t="str">
            <v>SEDUC</v>
          </cell>
        </row>
        <row r="3478">
          <cell r="A3478" t="str">
            <v/>
          </cell>
          <cell r="D3478">
            <v>0</v>
          </cell>
        </row>
        <row r="3479">
          <cell r="A3479" t="str">
            <v>19.09.020</v>
          </cell>
          <cell r="B3479" t="str">
            <v>FORNECIMENTO E MONTAGEM DE RESERVATÓRIO METÁLICO TIPO TAÇA, EM AÇO CARBONO USI SAC 41, COM CAPACIDADE PARA 10.000LITROS, TRATAMENTO INTERNO COM JATO ABRASIVO AO METAL BRANCO PADRÃO SA3, ACABAMENTO EM EPÓXI-POLIAMIDA ALTA ESPESSURA E TRATAMENTO EXTERNO COM</v>
          </cell>
          <cell r="C3479" t="str">
            <v>Un</v>
          </cell>
          <cell r="D3479">
            <v>17624.5</v>
          </cell>
          <cell r="E3479">
            <v>14099.6</v>
          </cell>
          <cell r="F3479" t="str">
            <v>SEDUC</v>
          </cell>
        </row>
        <row r="3480">
          <cell r="A3480" t="str">
            <v/>
          </cell>
          <cell r="D3480">
            <v>0</v>
          </cell>
        </row>
        <row r="3481">
          <cell r="A3481" t="str">
            <v>19.09.030</v>
          </cell>
          <cell r="B3481" t="str">
            <v>FORNECIMENTO E MONTAGEM DE RESERVATÓRIO METÁLICO TIPO TAÇA, EM AÇO CARBONO USI SAC 41, COM CAPACIDADE PARA 15.000LITROS, TRATAMENTO INTERNO COM JATO ABRASIVO AO METAL BRANCO PADRÃO SA3, ACABAMENTO EM EPÓXI-POLIAMIDA ALTA ESPESSURA E TRATAMENTO EXTERNO COM</v>
          </cell>
          <cell r="C3481" t="str">
            <v>Un</v>
          </cell>
          <cell r="D3481">
            <v>25326.375</v>
          </cell>
          <cell r="E3481">
            <v>20261.099999999999</v>
          </cell>
          <cell r="F3481" t="str">
            <v>SEDUC</v>
          </cell>
        </row>
        <row r="3482">
          <cell r="A3482" t="str">
            <v/>
          </cell>
          <cell r="D3482">
            <v>0</v>
          </cell>
        </row>
        <row r="3483">
          <cell r="A3483" t="str">
            <v>19.09.099</v>
          </cell>
          <cell r="B3483" t="str">
            <v>FORNECIMENTO E INSTALAÇÃO DE RESERVATÓRIO D´ÁGUA DE FIBRA DE VIDRO, CILÍNDRICO, CAPACIDADE DE 3000 L, INCLUSIVE COLOCAÇÃO E MONTAGEM DAS TUBULAÇÕES E CONEXÕES (ADAPTADORES DE PVC COM FLANGES E ANÉIS DE 1"(01  UN), 2"(02UN) E 1 1/4"(01 UN)).</v>
          </cell>
          <cell r="C3483" t="str">
            <v>Un</v>
          </cell>
          <cell r="D3483">
            <v>1061.25</v>
          </cell>
          <cell r="E3483">
            <v>849</v>
          </cell>
          <cell r="F3483" t="str">
            <v>SEDUC</v>
          </cell>
        </row>
        <row r="3484">
          <cell r="A3484" t="str">
            <v/>
          </cell>
          <cell r="D3484">
            <v>0</v>
          </cell>
        </row>
        <row r="3485">
          <cell r="A3485" t="str">
            <v>19.09.100</v>
          </cell>
          <cell r="B3485" t="str">
            <v>FORNECIMENTO E INSTALAÇÃO DE RESERVATÓRIO D´ÁGUA DE FIBRA DE VIDRO, CILÍNDRICO, CAPACIDADE DE 5000 L, INCLUSIVE COLOCAÇÃO E MONTAGEM DAS TUBULAÇÕES E CONEXÕES (ADAPTADORES DE PVC COM FLANGES E ANÉIS DE 1"(01  UN), 2"(02UN) E 1 1/4"(01 UN)).</v>
          </cell>
          <cell r="C3485" t="str">
            <v>Un</v>
          </cell>
          <cell r="D3485">
            <v>1600.9124999999999</v>
          </cell>
          <cell r="E3485">
            <v>1280.73</v>
          </cell>
          <cell r="F3485" t="str">
            <v>SEDUC</v>
          </cell>
        </row>
        <row r="3486">
          <cell r="A3486" t="str">
            <v/>
          </cell>
          <cell r="D3486">
            <v>0</v>
          </cell>
        </row>
        <row r="3487">
          <cell r="A3487" t="str">
            <v>19.09.200</v>
          </cell>
          <cell r="B3487" t="str">
            <v>ESTRUTURA DE CONCRETO ARMADO E CAIXA D´ÁGUA DE 10.000L EM FIBRA DE VIDRO, INSTALADA, PILAR CIRCULAR DE 7,00M, LAJE CIRCULAR DE CONCRETO ARMADO COM DIAM. DE 2,50M.INCLUSIVE FRETE PARA MIRANDIBA - ESCOLA FRANCISCO PIRES.</v>
          </cell>
          <cell r="C3487" t="str">
            <v>Un</v>
          </cell>
          <cell r="D3487">
            <v>11031.25</v>
          </cell>
          <cell r="E3487">
            <v>8825</v>
          </cell>
          <cell r="F3487" t="str">
            <v>SEDUC</v>
          </cell>
        </row>
        <row r="3488">
          <cell r="A3488" t="str">
            <v/>
          </cell>
          <cell r="D3488">
            <v>0</v>
          </cell>
        </row>
        <row r="3489">
          <cell r="A3489" t="str">
            <v>19.09.210</v>
          </cell>
          <cell r="B3489" t="str">
            <v xml:space="preserve"> FORNECIMENTO E MONTAGEM DE CAIXA D ÁGUA ELEVADA COM CAPACIDADE PARA 13 000 L COM ALTURA TOTAL DE 11,50 M INCLUINDO GRADE DE PROTEÇÃO, CISTERNA COM CAPACIDADE PARA 12 000 L, IMPERMEABILIZAÇÃO E FRETE DE BREJO SANTO PARA PETROLINA, A SER UTILIZADA NA ESCOL</v>
          </cell>
          <cell r="C3489" t="str">
            <v>Un</v>
          </cell>
          <cell r="D3489">
            <v>28699.112500000003</v>
          </cell>
          <cell r="E3489">
            <v>22959.29</v>
          </cell>
          <cell r="F3489" t="str">
            <v>SEDUC</v>
          </cell>
        </row>
        <row r="3490">
          <cell r="A3490" t="str">
            <v/>
          </cell>
          <cell r="D3490">
            <v>0</v>
          </cell>
        </row>
        <row r="3491">
          <cell r="A3491" t="str">
            <v>19.10.001</v>
          </cell>
          <cell r="B3491" t="str">
            <v>EXECUÇÃO DE POÇO TUBULAR PROFUNDO EM ALDEIA, DIAM. FURO 8,5", PROFUNDIDADE ESTIMADA DE ATÉ 100M, BOMBA SUBMERSA, INCLUSIVE ANÁLISE DA ÁGUA, LICENÇA DE INSTALAÇÃO E OPERAÇÃO DO POÇO,  INSTALAÇÃO DO QUADRO DE COMANDO, LIGAÇÃO ELÉTRICA E HIDRÁULICA NECESSÁRI</v>
          </cell>
          <cell r="C3491" t="str">
            <v>m</v>
          </cell>
          <cell r="D3491">
            <v>399.0625</v>
          </cell>
          <cell r="E3491">
            <v>319.25</v>
          </cell>
          <cell r="F3491" t="str">
            <v>SEDUC</v>
          </cell>
        </row>
        <row r="3492">
          <cell r="A3492" t="str">
            <v/>
          </cell>
          <cell r="D3492">
            <v>0</v>
          </cell>
        </row>
        <row r="3493">
          <cell r="A3493" t="str">
            <v>19.10.002</v>
          </cell>
          <cell r="B3493" t="str">
            <v>EXEC.DE POÇO TUBULAR PROF.- ESC. MAJOR LÉLIO, DIAM. FURO 10", PROF. ESTIMADA ATÉ 48M, SENDO 18M SEDIMENTAR E O RESTANTE CRISTALINO, USO DE BROCA TUNGSTÊNIO E DIAMANTE, BOMBA SUBMERSA, INCL.ANÁLISE DA ÁGUA, LICENÇA DE INST.E OPER.DO POÇO,  INST.QD DE COMAN</v>
          </cell>
          <cell r="C3493" t="str">
            <v>m</v>
          </cell>
          <cell r="D3493">
            <v>609.82500000000005</v>
          </cell>
          <cell r="E3493">
            <v>487.86</v>
          </cell>
          <cell r="F3493" t="str">
            <v>SEDUC</v>
          </cell>
        </row>
        <row r="3494">
          <cell r="A3494" t="str">
            <v/>
          </cell>
          <cell r="D3494">
            <v>0</v>
          </cell>
        </row>
        <row r="3495">
          <cell r="A3495" t="str">
            <v>19.10.003</v>
          </cell>
          <cell r="B3495" t="str">
            <v>EXECUÇÃO DE POÇO TUBULAR PROFUNDO NA ESCOLA LUIZ DE CAMÕES, INCLUSIVE INSTALAÇÃO HIDRÁULICA, BOMBA SUBMERSA, ANÁLISE DA ÁGUA, LICENÇA DE INSTALAÇÃO E OPERAÇÃO DO POÇO, INSTALAÇÃO DO QUADRO DE COMANDO, LIGAÇÃO ELÉTRICA NECESSÁRIA PARA O PERFEITO FUNCIONAME</v>
          </cell>
          <cell r="C3495" t="str">
            <v>m</v>
          </cell>
          <cell r="D3495">
            <v>412.875</v>
          </cell>
          <cell r="E3495">
            <v>330.3</v>
          </cell>
          <cell r="F3495" t="str">
            <v>SEDUC</v>
          </cell>
        </row>
        <row r="3496">
          <cell r="A3496" t="str">
            <v/>
          </cell>
          <cell r="D3496">
            <v>0</v>
          </cell>
        </row>
        <row r="3497">
          <cell r="A3497" t="str">
            <v>19.10.004</v>
          </cell>
          <cell r="B3497" t="str">
            <v>EXECUÇÃO DE POÇO TUBULAR PROFUNDO NA ESCOLA MANUEL BORBA, INCLUSIVE INSTALAÇÃO HIDRÁULICA, BOMBA SUBMERSA, ANÁLISE DA ÁGUA, LICENÇA DE INSTALAÇÃO E OPERAÇÃO DO POÇO, INSTALAÇÃO DO QUADRO DE COMANDO, LIGAÇÃO ELÉTRICA NECESSÁRIA PARA O PERFEITO FUNCIONAMENT</v>
          </cell>
          <cell r="C3497" t="str">
            <v>m</v>
          </cell>
          <cell r="D3497">
            <v>553.45000000000005</v>
          </cell>
          <cell r="E3497">
            <v>442.76</v>
          </cell>
          <cell r="F3497" t="str">
            <v>SEDUC</v>
          </cell>
        </row>
        <row r="3498">
          <cell r="A3498" t="str">
            <v/>
          </cell>
          <cell r="D3498">
            <v>0</v>
          </cell>
        </row>
        <row r="3499">
          <cell r="A3499" t="str">
            <v>19.10.005</v>
          </cell>
          <cell r="B3499" t="str">
            <v>EXECUÇÃO DE POÇO TUBULAR PROFUNDO NA ESCOLA BARROS CARVALHO, INCLUSIVE INSTALAÇÃO HIDRÁULICA, BOMBA SUBMERSA, ANÁLISE DA ÁGUA, LICENÇA DE INSTALAÇÃO E OPERAÇÃO DO POÇO, INSTALAÇÃO DO QUADRO DE COMANDO, LIGAÇÃO ELÉTRICA NECESSÁRIA PARA O PERFEITO FUNCIONAM</v>
          </cell>
          <cell r="C3499" t="str">
            <v>m</v>
          </cell>
          <cell r="D3499">
            <v>399.11250000000001</v>
          </cell>
          <cell r="E3499">
            <v>319.29000000000002</v>
          </cell>
          <cell r="F3499" t="str">
            <v>SEDUC</v>
          </cell>
        </row>
        <row r="3500">
          <cell r="A3500" t="str">
            <v/>
          </cell>
          <cell r="D3500">
            <v>0</v>
          </cell>
        </row>
        <row r="3501">
          <cell r="A3501" t="str">
            <v>19.10.006</v>
          </cell>
          <cell r="B3501" t="str">
            <v xml:space="preserve">EXECUÇÃO  DE POÇO TUBULAR PROFUNDO NA ESCOLA COMPOSITOR ANTÔNIO MARIA, INCLUSIVE INSTAÇÃO HIDRÁULICA, BOMBA SUBMERSA, INCLUSIVE ANÁLISE DA ÁGUA, LICENÇA DE INSTALAÇÃO E OPERAÇÃO DO POÇO, INSTALAÇÃO DO QUADRO DE COMANDO, LIGAÇÃO ELÉTRICA NECESSÁRIA PARA O </v>
          </cell>
          <cell r="C3501" t="str">
            <v>m</v>
          </cell>
          <cell r="D3501">
            <v>725.125</v>
          </cell>
          <cell r="E3501">
            <v>580.1</v>
          </cell>
          <cell r="F3501" t="str">
            <v>SEDUC</v>
          </cell>
        </row>
        <row r="3502">
          <cell r="A3502" t="str">
            <v/>
          </cell>
          <cell r="D3502">
            <v>0</v>
          </cell>
        </row>
        <row r="3503">
          <cell r="A3503" t="str">
            <v>19.10.007</v>
          </cell>
          <cell r="B3503" t="str">
            <v>EXECUÇÃO  DE POÇO TUBULAR PROFUNDO NA ESCOLA MARECHAL EURICO GASPAR DUTRA, INCLUSIVE INSTAÇÃO HIDRÁULICA, BOMBA SUBMERSA, INCLUSIVE ANÁLISE DA ÁGUA, LICENÇA DE INSTALAÇÃO E OPERAÇÃO DO POÇO, INSTALAÇÃO DO QUADRO DE COMANDO, LIGAÇÃO ELÉTRICA NECESSÁRIA PAR</v>
          </cell>
          <cell r="C3503" t="str">
            <v>m</v>
          </cell>
          <cell r="D3503">
            <v>468.75</v>
          </cell>
          <cell r="E3503">
            <v>375</v>
          </cell>
          <cell r="F3503" t="str">
            <v>SEDUC</v>
          </cell>
        </row>
        <row r="3504">
          <cell r="A3504" t="str">
            <v/>
          </cell>
          <cell r="D3504">
            <v>0</v>
          </cell>
        </row>
        <row r="3505">
          <cell r="A3505" t="str">
            <v>19.11.001</v>
          </cell>
          <cell r="B3505" t="str">
            <v>FORNECIMENTO E COLOCAÇÃO DE ANÉIS DE CONCRETO DE 1,20X0,50X0,05 M COM ESCAVAÇÃO PARA POÇO D= 1,20M EM TERRENO DE 1ª CATEGORIA.</v>
          </cell>
          <cell r="C3505" t="str">
            <v>m</v>
          </cell>
          <cell r="D3505">
            <v>399.88750000000005</v>
          </cell>
          <cell r="E3505">
            <v>319.91000000000003</v>
          </cell>
          <cell r="F3505" t="str">
            <v>SEE</v>
          </cell>
        </row>
        <row r="3506">
          <cell r="A3506" t="str">
            <v/>
          </cell>
          <cell r="D3506">
            <v>0</v>
          </cell>
        </row>
        <row r="3507">
          <cell r="A3507" t="str">
            <v>20.00.000</v>
          </cell>
          <cell r="B3507" t="str">
            <v>PAVIMENTACAO</v>
          </cell>
          <cell r="D3507">
            <v>0</v>
          </cell>
        </row>
        <row r="3508">
          <cell r="A3508" t="str">
            <v/>
          </cell>
          <cell r="D3508">
            <v>0</v>
          </cell>
        </row>
        <row r="3509">
          <cell r="A3509" t="str">
            <v>20.01.010</v>
          </cell>
          <cell r="B3509" t="str">
            <v>REGULARIZACAO DO SUBLEITO, ABRANGENDO ESCARIFICACAO, HOMOGENEIZACAO , UMEDECIMENTO E COMPACTACAO COM ESPESSURA DE 15 CM, TEOR DE COMPACTACAO A 100 POR CENTO AASHO NORMAL(DNER-ME 47-64).</v>
          </cell>
          <cell r="C3509" t="str">
            <v>m2</v>
          </cell>
          <cell r="D3509">
            <v>1.2625</v>
          </cell>
          <cell r="E3509">
            <v>1.01</v>
          </cell>
          <cell r="F3509" t="str">
            <v>EMLURB</v>
          </cell>
        </row>
        <row r="3510">
          <cell r="A3510" t="str">
            <v/>
          </cell>
          <cell r="D3510">
            <v>0</v>
          </cell>
        </row>
        <row r="3511">
          <cell r="A3511" t="str">
            <v>20.01.020</v>
          </cell>
          <cell r="B3511" t="str">
            <v>EXECUCAO DE REFORCO DO SUBLEITO , ABRANGENDO ESPALHAMENTO, HOMOGENEIZACAO, UMEDECIMENTO E COMPACTACAO , TEOR DE COMPACTACAO A 100 POR CENTO AASHO INTERMEDIARIO ( DNER-ME-48-64 ), INCLUSIVE FORNECIMENTO DO MATERIAL PROVENIENTE DE JAZIDA (CBR 10 POR CENTO),</v>
          </cell>
          <cell r="C3511" t="str">
            <v>m3</v>
          </cell>
          <cell r="D3511">
            <v>34.962499999999999</v>
          </cell>
          <cell r="E3511">
            <v>27.97</v>
          </cell>
          <cell r="F3511" t="str">
            <v>EMLURB</v>
          </cell>
        </row>
        <row r="3512">
          <cell r="A3512" t="str">
            <v/>
          </cell>
          <cell r="D3512">
            <v>0</v>
          </cell>
        </row>
        <row r="3513">
          <cell r="A3513" t="str">
            <v>20.02.010</v>
          </cell>
          <cell r="B3513" t="str">
            <v xml:space="preserve">EXEC. DE SUB-BASE ESTABILIZADA GRANULOMETR. ABRANGENDO ESPALHAMENTO, HOMOG., UMEDECIMENTO E COMPACTACAO COM ESPESSURA DE 12,0 CM, TEOR DE COMPACTACAO A 100 POR CENTO AASHO INTERMED. (DNER-ME-48-64),INCLUSIVE FORNEC. DO MATERIAL PROV. DE JAZIDA(CBR 20 POR </v>
          </cell>
          <cell r="C3513" t="str">
            <v>m2</v>
          </cell>
          <cell r="D3513">
            <v>6.0374999999999996</v>
          </cell>
          <cell r="E3513">
            <v>4.83</v>
          </cell>
          <cell r="F3513" t="str">
            <v>EMLURB</v>
          </cell>
        </row>
        <row r="3514">
          <cell r="A3514" t="str">
            <v/>
          </cell>
          <cell r="D3514">
            <v>0</v>
          </cell>
        </row>
        <row r="3515">
          <cell r="A3515" t="str">
            <v>20.02.020</v>
          </cell>
          <cell r="B3515" t="str">
            <v xml:space="preserve">EXEC. DE SUB-BASE ESTABILIZADA GRANULOMETR. ABRANGENDO ESPALHAMENTO, HOMOG., UMEDECIMENTO E COMPACTACAO COM ESPESSURA DE 15,0 CM, TEOR DE COMPACTACAO A 100 POR CENTO AASHO INTERMED. (DNER-ME-48-64),INCLUSIVE FORNEC. DO MATERIAL PROV. DE JAZIDA(CBR 20 POR </v>
          </cell>
          <cell r="C3515" t="str">
            <v>m2</v>
          </cell>
          <cell r="D3515">
            <v>6.9749999999999996</v>
          </cell>
          <cell r="E3515">
            <v>5.58</v>
          </cell>
          <cell r="F3515" t="str">
            <v>EMLURB</v>
          </cell>
        </row>
        <row r="3516">
          <cell r="A3516" t="str">
            <v/>
          </cell>
          <cell r="D3516">
            <v>0</v>
          </cell>
        </row>
        <row r="3517">
          <cell r="A3517" t="str">
            <v>20.02.030</v>
          </cell>
          <cell r="B3517" t="str">
            <v>EXEC. DE SUB-BASE ESTABILIZADA GRANULOMETR. ABRANGENDO ESPALHAMENTO, HOMOG., UMEDECIMENTO E COMPACTACAO COM ESPESSURA DE 20,0 CM, TEOR DE COMPACTACAO A 100 POR CENTO AASHO INTERMED. (DNER-ME-48-64),INCLUSIVE FORNEC. DO MATERIAL PROV.DE JAZIDA(CBR 20 POR C</v>
          </cell>
          <cell r="C3517" t="str">
            <v>m2</v>
          </cell>
          <cell r="D3517">
            <v>8.5250000000000004</v>
          </cell>
          <cell r="E3517">
            <v>6.82</v>
          </cell>
          <cell r="F3517" t="str">
            <v>EMLURB</v>
          </cell>
        </row>
        <row r="3518">
          <cell r="A3518" t="str">
            <v/>
          </cell>
          <cell r="D3518">
            <v>0</v>
          </cell>
        </row>
        <row r="3519">
          <cell r="A3519" t="str">
            <v>20.02.040</v>
          </cell>
          <cell r="B3519" t="str">
            <v>EXEC. DE SUB-BASE ESTABILIZADA GRANULOMETR. ABRANGENDO ESPALHAMENTO, HOMOG., UMEDECIMENTO E COMPACTACAO, TEOR DE COMPACTACAO A 100 POR CENTO AASHO INTERMEDIARIO(DNER-ME-48-64), INCLUSIVE FORNECIMENTO DO MATERIAL PROVENIENTE DE JAZIDA (CBR 20 POR CENTO), D</v>
          </cell>
          <cell r="C3519" t="str">
            <v>m3</v>
          </cell>
          <cell r="D3519">
            <v>35.337499999999999</v>
          </cell>
          <cell r="E3519">
            <v>28.27</v>
          </cell>
          <cell r="F3519" t="str">
            <v>EMLURB</v>
          </cell>
        </row>
        <row r="3520">
          <cell r="A3520" t="str">
            <v/>
          </cell>
          <cell r="D3520">
            <v>0</v>
          </cell>
        </row>
        <row r="3521">
          <cell r="A3521" t="str">
            <v>20.02.050</v>
          </cell>
          <cell r="B3521" t="str">
            <v>EXEC.DE SUB-BASE OU BASE COM APROVEITAMENTO DO MATERIAL EXISTENTE(CBR 20 POR CENTO), UMEDECIMENTO E COMPACTAÇÃO COM ESPESSURA DE 20,0CM.TEOR DE COMPACTAÇÃO A 100 POR CENTO AASHO INTERMEDIÁRIO(DNER-ME-48-64).</v>
          </cell>
          <cell r="C3521" t="str">
            <v>m2</v>
          </cell>
          <cell r="D3521">
            <v>1.4000000000000001</v>
          </cell>
          <cell r="E3521">
            <v>1.1200000000000001</v>
          </cell>
          <cell r="F3521" t="str">
            <v>EMLURB</v>
          </cell>
        </row>
        <row r="3522">
          <cell r="A3522" t="str">
            <v/>
          </cell>
          <cell r="D3522">
            <v>0</v>
          </cell>
        </row>
        <row r="3523">
          <cell r="A3523" t="str">
            <v>20.03.010</v>
          </cell>
          <cell r="B3523" t="str">
            <v>EXECUCAO DE BASE DE MACADAME BETUMINOSO, INCLUSIVE FORNECIMENTO DO MATERIAL.</v>
          </cell>
          <cell r="C3523" t="str">
            <v>m3</v>
          </cell>
          <cell r="D3523">
            <v>313.78750000000002</v>
          </cell>
          <cell r="E3523">
            <v>251.03</v>
          </cell>
          <cell r="F3523" t="str">
            <v>EMLURB</v>
          </cell>
        </row>
        <row r="3524">
          <cell r="A3524" t="str">
            <v/>
          </cell>
          <cell r="D3524">
            <v>0</v>
          </cell>
        </row>
        <row r="3525">
          <cell r="A3525" t="str">
            <v>20.03.020</v>
          </cell>
          <cell r="B3525" t="str">
            <v>EXECUCAO DE BASE DE MACADAME HIDRAULICO COM ESPESSURA DE 0,10 M,INCLUSIVE FORNECIMENTO DO MATERIAL.</v>
          </cell>
          <cell r="C3525" t="str">
            <v>m2</v>
          </cell>
          <cell r="D3525">
            <v>12.612500000000001</v>
          </cell>
          <cell r="E3525">
            <v>10.09</v>
          </cell>
          <cell r="F3525" t="str">
            <v>EMLURB</v>
          </cell>
        </row>
        <row r="3526">
          <cell r="A3526" t="str">
            <v/>
          </cell>
          <cell r="D3526">
            <v>0</v>
          </cell>
        </row>
        <row r="3527">
          <cell r="A3527" t="str">
            <v>20.03.030</v>
          </cell>
          <cell r="B3527" t="str">
            <v>EXECUCAO DE BASE DE MACADAME HIDRAULICO COM ESPESSURA DE 0,12 M,INCLUSIVE FORNECIMENTO DO MATERIAL.</v>
          </cell>
          <cell r="C3527" t="str">
            <v>m2</v>
          </cell>
          <cell r="D3527">
            <v>15.125</v>
          </cell>
          <cell r="E3527">
            <v>12.1</v>
          </cell>
          <cell r="F3527" t="str">
            <v>EMLURB</v>
          </cell>
        </row>
        <row r="3528">
          <cell r="A3528" t="str">
            <v/>
          </cell>
          <cell r="D3528">
            <v>0</v>
          </cell>
        </row>
        <row r="3529">
          <cell r="A3529" t="str">
            <v>20.03.040</v>
          </cell>
          <cell r="B3529" t="str">
            <v>EXECUCAO DE BASE DE MACADAME HIDRAULICO COM ESPESSURA DE 0,15 M,INCLUSIVE FORNECIMENTO DO MATERIAL.</v>
          </cell>
          <cell r="C3529" t="str">
            <v>m2</v>
          </cell>
          <cell r="D3529">
            <v>18.925000000000001</v>
          </cell>
          <cell r="E3529">
            <v>15.14</v>
          </cell>
          <cell r="F3529" t="str">
            <v>EMLURB</v>
          </cell>
        </row>
        <row r="3530">
          <cell r="A3530" t="str">
            <v/>
          </cell>
          <cell r="D3530">
            <v>0</v>
          </cell>
        </row>
        <row r="3531">
          <cell r="A3531" t="str">
            <v>20.03.050</v>
          </cell>
          <cell r="B3531" t="str">
            <v>EXECUCAO DE BASE DE MACADAME HIDRAULICO COM ESPESSURA DE 0,20 M,INCLUSIVE FORNECIMENTO DO MATERIAL.</v>
          </cell>
          <cell r="C3531" t="str">
            <v>m2</v>
          </cell>
          <cell r="D3531">
            <v>25.225000000000001</v>
          </cell>
          <cell r="E3531">
            <v>20.18</v>
          </cell>
          <cell r="F3531" t="str">
            <v>EMLURB</v>
          </cell>
        </row>
        <row r="3532">
          <cell r="A3532" t="str">
            <v/>
          </cell>
          <cell r="D3532">
            <v>0</v>
          </cell>
        </row>
        <row r="3533">
          <cell r="A3533" t="str">
            <v>20.03.060</v>
          </cell>
          <cell r="B3533" t="str">
            <v>EXECUCAO DE BASE DE MACADAME HIDRAULICO, INCLUSIVE FORNECIMENTO DO MATERIAL.</v>
          </cell>
          <cell r="C3533" t="str">
            <v>m3</v>
          </cell>
          <cell r="D3533">
            <v>126.125</v>
          </cell>
          <cell r="E3533">
            <v>100.9</v>
          </cell>
          <cell r="F3533" t="str">
            <v>EMLURB</v>
          </cell>
        </row>
        <row r="3534">
          <cell r="A3534" t="str">
            <v/>
          </cell>
          <cell r="D3534">
            <v>0</v>
          </cell>
        </row>
        <row r="3535">
          <cell r="A3535" t="str">
            <v>20.03.070</v>
          </cell>
          <cell r="B3535" t="str">
            <v>EXECUCAO DE BASE DE MACADAME VIBRADO A SECO COM ESPESSURA DE 0,10 M, INCLUSIVE FORNECIMENTO DO MATERIAL.</v>
          </cell>
          <cell r="C3535" t="str">
            <v>m2</v>
          </cell>
          <cell r="D3535">
            <v>12.212499999999999</v>
          </cell>
          <cell r="E3535">
            <v>9.77</v>
          </cell>
          <cell r="F3535" t="str">
            <v>EMLURB</v>
          </cell>
        </row>
        <row r="3536">
          <cell r="A3536" t="str">
            <v/>
          </cell>
          <cell r="D3536">
            <v>0</v>
          </cell>
        </row>
        <row r="3537">
          <cell r="A3537" t="str">
            <v>20.03.080</v>
          </cell>
          <cell r="B3537" t="str">
            <v>EXECUCAO DE BASE DE MACADAME VIBRADO A SECO COM ESPESSURA DE 0,12 M, INCLUSIVE FORNECIMENTO DO MATERIAL.</v>
          </cell>
          <cell r="C3537" t="str">
            <v>m2</v>
          </cell>
          <cell r="D3537">
            <v>14.662500000000001</v>
          </cell>
          <cell r="E3537">
            <v>11.73</v>
          </cell>
          <cell r="F3537" t="str">
            <v>EMLURB</v>
          </cell>
        </row>
        <row r="3538">
          <cell r="A3538" t="str">
            <v/>
          </cell>
          <cell r="D3538">
            <v>0</v>
          </cell>
        </row>
        <row r="3539">
          <cell r="A3539" t="str">
            <v>20.03.090</v>
          </cell>
          <cell r="B3539" t="str">
            <v>EXECUCAO DE BASE DE MACADAME VIBRADO A SECO COM ESPESSURA DE 0,15 M, INCLUSIVE FORNECIMENTO DO MATERIAL.</v>
          </cell>
          <cell r="C3539" t="str">
            <v>m2</v>
          </cell>
          <cell r="D3539">
            <v>18.337499999999999</v>
          </cell>
          <cell r="E3539">
            <v>14.67</v>
          </cell>
          <cell r="F3539" t="str">
            <v>EMLURB</v>
          </cell>
        </row>
        <row r="3540">
          <cell r="A3540" t="str">
            <v/>
          </cell>
          <cell r="D3540">
            <v>0</v>
          </cell>
        </row>
        <row r="3541">
          <cell r="A3541" t="str">
            <v>20.03.100</v>
          </cell>
          <cell r="B3541" t="str">
            <v>EXECUCAO DE BASE DE MACADAME VIBRADO A SECO COM ESPESSURA DE 0,20 M, INCLUSIVE FORNECIMENTO DO MATERIAL.</v>
          </cell>
          <cell r="C3541" t="str">
            <v>m2</v>
          </cell>
          <cell r="D3541">
            <v>24.45</v>
          </cell>
          <cell r="E3541">
            <v>19.559999999999999</v>
          </cell>
          <cell r="F3541" t="str">
            <v>EMLURB</v>
          </cell>
        </row>
        <row r="3542">
          <cell r="A3542" t="str">
            <v/>
          </cell>
          <cell r="D3542">
            <v>0</v>
          </cell>
        </row>
        <row r="3543">
          <cell r="A3543" t="str">
            <v>20.03.110</v>
          </cell>
          <cell r="B3543" t="str">
            <v>EXECUCAO DE BASE DE MACADAME VIBRADO A SECO, INCLUSIVE FORNECIMENTO DO MATERIAL.</v>
          </cell>
          <cell r="C3543" t="str">
            <v>m3</v>
          </cell>
          <cell r="D3543">
            <v>122.1875</v>
          </cell>
          <cell r="E3543">
            <v>97.75</v>
          </cell>
          <cell r="F3543" t="str">
            <v>EMLURB</v>
          </cell>
        </row>
        <row r="3544">
          <cell r="A3544" t="str">
            <v/>
          </cell>
          <cell r="D3544">
            <v>0</v>
          </cell>
        </row>
        <row r="3545">
          <cell r="A3545" t="str">
            <v>20.03.120</v>
          </cell>
          <cell r="B3545" t="str">
            <v>EXECUCAO DE BASE DE SOLO MELHORADO COM CIMENTO COM MISTURA NA PISTA,C/ 4 POR CENTO EM PESO DE CIMENTO, INCLUSIVE FORNECIMENTO DO MATERIAL.</v>
          </cell>
          <cell r="C3545" t="str">
            <v>m3</v>
          </cell>
          <cell r="D3545">
            <v>90.5625</v>
          </cell>
          <cell r="E3545">
            <v>72.45</v>
          </cell>
          <cell r="F3545" t="str">
            <v>EMLURB</v>
          </cell>
        </row>
        <row r="3546">
          <cell r="A3546" t="str">
            <v/>
          </cell>
          <cell r="D3546">
            <v>0</v>
          </cell>
        </row>
        <row r="3547">
          <cell r="A3547" t="str">
            <v>20.03.130</v>
          </cell>
          <cell r="B3547" t="str">
            <v>EXECUCAO DE BASE DE SOLO CIMENTO COM MISTURA NA PISTA, COM 6 POR CENTO EM PESO DE CIMENTO, INCLUSIVE FORNECIMENTO DO MATERIAL.</v>
          </cell>
          <cell r="C3547" t="str">
            <v>m3</v>
          </cell>
          <cell r="D3547">
            <v>106.46250000000001</v>
          </cell>
          <cell r="E3547">
            <v>85.17</v>
          </cell>
          <cell r="F3547" t="str">
            <v>EMLURB</v>
          </cell>
        </row>
        <row r="3548">
          <cell r="A3548" t="str">
            <v/>
          </cell>
          <cell r="D3548">
            <v>0</v>
          </cell>
        </row>
        <row r="3549">
          <cell r="A3549" t="str">
            <v>20.03.140</v>
          </cell>
          <cell r="B3549" t="str">
            <v>EXECUCAO DE BASE DE SOLO CIMENTO COM MISTURA NA PISTA, C/ 8 POR CENTO EM PESO DE CIMENTO, INCLUSIVE FORNECIMENTO DE MATERIAL.</v>
          </cell>
          <cell r="C3549" t="str">
            <v>m3</v>
          </cell>
          <cell r="D3549">
            <v>127.96250000000001</v>
          </cell>
          <cell r="E3549">
            <v>102.37</v>
          </cell>
          <cell r="F3549" t="str">
            <v>EMLURB</v>
          </cell>
        </row>
        <row r="3550">
          <cell r="A3550" t="str">
            <v/>
          </cell>
          <cell r="D3550">
            <v>0</v>
          </cell>
        </row>
        <row r="3551">
          <cell r="A3551" t="str">
            <v>20.03.150</v>
          </cell>
          <cell r="B3551" t="str">
            <v>EXECUCAO DE BASE DE SOLO BRITA 25 COM 25 POR CENTO DE PEDRA EM PESO, INCLUSIVE FORNECIMENTO DO MATERIAL.</v>
          </cell>
          <cell r="C3551" t="str">
            <v>m3</v>
          </cell>
          <cell r="D3551">
            <v>54.875</v>
          </cell>
          <cell r="E3551">
            <v>43.9</v>
          </cell>
          <cell r="F3551" t="str">
            <v>EMLURB</v>
          </cell>
        </row>
        <row r="3552">
          <cell r="A3552" t="str">
            <v/>
          </cell>
          <cell r="D3552">
            <v>0</v>
          </cell>
        </row>
        <row r="3553">
          <cell r="A3553" t="str">
            <v>20.03.160</v>
          </cell>
          <cell r="B3553" t="str">
            <v>EXECUCAO DE BASE DE SOLO BRITA 25 C/ 35 POR CENTO DE PEDRA EM PESO, INCLUSIVE FORNECIMENTO DO MATERIAL.</v>
          </cell>
          <cell r="C3553" t="str">
            <v>m3</v>
          </cell>
          <cell r="D3553">
            <v>59.900000000000006</v>
          </cell>
          <cell r="E3553">
            <v>47.92</v>
          </cell>
          <cell r="F3553" t="str">
            <v>EMLURB</v>
          </cell>
        </row>
        <row r="3554">
          <cell r="A3554" t="str">
            <v/>
          </cell>
          <cell r="D3554">
            <v>0</v>
          </cell>
        </row>
        <row r="3555">
          <cell r="A3555" t="str">
            <v>20.03.170</v>
          </cell>
          <cell r="B3555" t="str">
            <v>EXECUCAO DE BASE DE SOLO BRITA 25 C/ 50 POR CENTO DE PEDRA EM PESO, INCLUSIVE FORNECIMENTO DO MATERIAL.</v>
          </cell>
          <cell r="C3555" t="str">
            <v>m3</v>
          </cell>
          <cell r="D3555">
            <v>67.825000000000003</v>
          </cell>
          <cell r="E3555">
            <v>54.26</v>
          </cell>
          <cell r="F3555" t="str">
            <v>EMLURB</v>
          </cell>
        </row>
        <row r="3556">
          <cell r="A3556" t="str">
            <v/>
          </cell>
          <cell r="D3556">
            <v>0</v>
          </cell>
        </row>
        <row r="3557">
          <cell r="A3557" t="str">
            <v>20.04.010</v>
          </cell>
          <cell r="B3557" t="str">
            <v>IMPRIMACAO MECANICA COM CM-30, TAXA 1,2L/M2.</v>
          </cell>
          <cell r="C3557" t="str">
            <v>m2</v>
          </cell>
          <cell r="D3557">
            <v>4.0749999999999993</v>
          </cell>
          <cell r="E3557">
            <v>3.26</v>
          </cell>
          <cell r="F3557" t="str">
            <v>EMLURB</v>
          </cell>
        </row>
        <row r="3558">
          <cell r="A3558" t="str">
            <v/>
          </cell>
          <cell r="D3558">
            <v>0</v>
          </cell>
        </row>
        <row r="3559">
          <cell r="A3559" t="str">
            <v>20.04.020</v>
          </cell>
          <cell r="B3559" t="str">
            <v>IMPRIMACAO MANUAL (MAO DE OBRA).</v>
          </cell>
          <cell r="C3559" t="str">
            <v>m2</v>
          </cell>
          <cell r="D3559">
            <v>1.2250000000000001</v>
          </cell>
          <cell r="E3559">
            <v>0.98</v>
          </cell>
          <cell r="F3559" t="str">
            <v>EMLURB</v>
          </cell>
        </row>
        <row r="3560">
          <cell r="A3560" t="str">
            <v/>
          </cell>
          <cell r="D3560">
            <v>0</v>
          </cell>
        </row>
        <row r="3561">
          <cell r="A3561" t="str">
            <v>20.04.030</v>
          </cell>
          <cell r="B3561" t="str">
            <v>IMPRIMACAO MANUAL (MAO DE OBRA) - SERVICO NOTURNO.</v>
          </cell>
          <cell r="C3561" t="str">
            <v>m2</v>
          </cell>
          <cell r="D3561">
            <v>1.4624999999999999</v>
          </cell>
          <cell r="E3561">
            <v>1.17</v>
          </cell>
          <cell r="F3561" t="str">
            <v>EMLURB</v>
          </cell>
        </row>
        <row r="3562">
          <cell r="A3562" t="str">
            <v/>
          </cell>
          <cell r="D3562">
            <v>0</v>
          </cell>
        </row>
        <row r="3563">
          <cell r="A3563" t="str">
            <v>20.04.040</v>
          </cell>
          <cell r="B3563" t="str">
            <v>PINTURA ASFALTICA COM APLICACAO MANUAL, EMULSAO CATIONICA RR-1C, TAXA DE 0,5 L/M2.</v>
          </cell>
          <cell r="C3563" t="str">
            <v>m2</v>
          </cell>
          <cell r="D3563">
            <v>1.9125000000000001</v>
          </cell>
          <cell r="E3563">
            <v>1.53</v>
          </cell>
          <cell r="F3563" t="str">
            <v>EMLURB</v>
          </cell>
        </row>
        <row r="3564">
          <cell r="A3564" t="str">
            <v/>
          </cell>
          <cell r="D3564">
            <v>0</v>
          </cell>
        </row>
        <row r="3565">
          <cell r="A3565" t="str">
            <v>20.04.050</v>
          </cell>
          <cell r="B3565" t="str">
            <v>PINTURA ASFALTICA COM EMULSAO CATIONICA RR-1C, TAXA DE 0,5 L/M2 - SERVICO NOTURNO.</v>
          </cell>
          <cell r="C3565" t="str">
            <v>m2</v>
          </cell>
          <cell r="D3565">
            <v>2.15</v>
          </cell>
          <cell r="E3565">
            <v>1.72</v>
          </cell>
          <cell r="F3565" t="str">
            <v>EMLURB</v>
          </cell>
        </row>
        <row r="3566">
          <cell r="A3566" t="str">
            <v/>
          </cell>
          <cell r="D3566">
            <v>0</v>
          </cell>
        </row>
        <row r="3567">
          <cell r="A3567" t="str">
            <v>20.04.060</v>
          </cell>
          <cell r="B3567" t="str">
            <v>PINTURA ASFALTICA COM APLICACAO MECANICA, COM EMULSAO CATIONICA RR-1C, TAXA 0,5 L/M2.</v>
          </cell>
          <cell r="C3567" t="str">
            <v>m2</v>
          </cell>
          <cell r="D3567">
            <v>1.6375000000000002</v>
          </cell>
          <cell r="E3567">
            <v>1.31</v>
          </cell>
          <cell r="F3567" t="str">
            <v>EMLURB</v>
          </cell>
        </row>
        <row r="3568">
          <cell r="A3568" t="str">
            <v/>
          </cell>
          <cell r="D3568">
            <v>0</v>
          </cell>
        </row>
        <row r="3569">
          <cell r="A3569" t="str">
            <v>20.05.010</v>
          </cell>
          <cell r="B3569" t="str">
            <v>FABRICACAO DE PRE-MISTURADO A FRIO GROSSO COM 6,5% DE EMULSAO (PRODUCAO COMPACTADA).</v>
          </cell>
          <cell r="C3569" t="str">
            <v>m3</v>
          </cell>
          <cell r="D3569">
            <v>345.47500000000002</v>
          </cell>
          <cell r="E3569">
            <v>276.38</v>
          </cell>
          <cell r="F3569" t="str">
            <v>EMLURB</v>
          </cell>
        </row>
        <row r="3570">
          <cell r="A3570" t="str">
            <v/>
          </cell>
          <cell r="D3570">
            <v>0</v>
          </cell>
        </row>
        <row r="3571">
          <cell r="A3571" t="str">
            <v>20.05.015</v>
          </cell>
          <cell r="B3571" t="str">
            <v>FABRICACAO DE PRE-MISTURADO A FRIO GROSSO PARA CAMADA DE BASE (BINDER) COM 7% DE EMULSAO (PRODUCAO COMPACTADA).</v>
          </cell>
          <cell r="C3571" t="str">
            <v>m3</v>
          </cell>
          <cell r="D3571">
            <v>363.52499999999998</v>
          </cell>
          <cell r="E3571">
            <v>290.82</v>
          </cell>
          <cell r="F3571" t="str">
            <v>EMLURB</v>
          </cell>
        </row>
        <row r="3572">
          <cell r="A3572" t="str">
            <v/>
          </cell>
          <cell r="D3572">
            <v>0</v>
          </cell>
        </row>
        <row r="3573">
          <cell r="A3573" t="str">
            <v>20.05.020</v>
          </cell>
          <cell r="B3573" t="str">
            <v>FABRICACAO DE PRE-MISTURADO A FRIO FINO PARA CAMADA DE ROLAMENTO COM 7,0% DE EMULSAO (PRODUCAO COMPACTADA).</v>
          </cell>
          <cell r="C3573" t="str">
            <v>m3</v>
          </cell>
          <cell r="D3573">
            <v>362.04999999999995</v>
          </cell>
          <cell r="E3573">
            <v>289.64</v>
          </cell>
          <cell r="F3573" t="str">
            <v>EMLURB</v>
          </cell>
        </row>
        <row r="3574">
          <cell r="A3574" t="str">
            <v/>
          </cell>
          <cell r="D3574">
            <v>0</v>
          </cell>
        </row>
        <row r="3575">
          <cell r="A3575" t="str">
            <v>20.05.025</v>
          </cell>
          <cell r="B3575" t="str">
            <v>FABRICACAO DE PRE-MISTURADO A FRIO FINO PARA CAMADA DE ROLAMENTO COM 7,5% DE EMULSAO (PRODUCAO COMPACTADA).</v>
          </cell>
          <cell r="C3575" t="str">
            <v>m3</v>
          </cell>
          <cell r="D3575">
            <v>381.75</v>
          </cell>
          <cell r="E3575">
            <v>305.39999999999998</v>
          </cell>
          <cell r="F3575" t="str">
            <v>EMLURB</v>
          </cell>
        </row>
        <row r="3576">
          <cell r="A3576" t="str">
            <v/>
          </cell>
          <cell r="D3576">
            <v>0</v>
          </cell>
        </row>
        <row r="3577">
          <cell r="A3577" t="str">
            <v>20.05.030</v>
          </cell>
          <cell r="B3577" t="str">
            <v>CARGA OU DESCARGA MANUAL PRE-MISTURADO A FRIO FINO OU GROSSO (CURADO)</v>
          </cell>
          <cell r="C3577" t="str">
            <v>m3</v>
          </cell>
          <cell r="D3577">
            <v>6.2</v>
          </cell>
          <cell r="E3577">
            <v>4.96</v>
          </cell>
          <cell r="F3577" t="str">
            <v>EMLURB</v>
          </cell>
        </row>
        <row r="3578">
          <cell r="A3578" t="str">
            <v/>
          </cell>
          <cell r="D3578">
            <v>0</v>
          </cell>
        </row>
        <row r="3579">
          <cell r="A3579" t="str">
            <v>20.05.040</v>
          </cell>
          <cell r="B3579" t="str">
            <v>CARGA OU DESCARGA MANUAL PRE-MISTURADO A FRIO FINO OU GROSSO (CURADO)-SERVICO NOTURNO.</v>
          </cell>
          <cell r="C3579" t="str">
            <v>m3</v>
          </cell>
          <cell r="D3579">
            <v>7.4375</v>
          </cell>
          <cell r="E3579">
            <v>5.95</v>
          </cell>
          <cell r="F3579" t="str">
            <v>EMLURB</v>
          </cell>
        </row>
        <row r="3580">
          <cell r="A3580" t="str">
            <v/>
          </cell>
          <cell r="D3580">
            <v>0</v>
          </cell>
        </row>
        <row r="3581">
          <cell r="A3581" t="str">
            <v>20.05.050</v>
          </cell>
          <cell r="B3581" t="str">
            <v>TRANSPORTE DE PRE-MISTURADO A FRIO FINO OU GROSSO, NO CASO DE REPOSICAO (CAMINHAO ACOMPANHANDO A TURMA), D.M.T. 24 KM.</v>
          </cell>
          <cell r="C3581" t="str">
            <v>m3</v>
          </cell>
          <cell r="D3581">
            <v>77.112499999999997</v>
          </cell>
          <cell r="E3581">
            <v>61.69</v>
          </cell>
          <cell r="F3581" t="str">
            <v>EMLURB</v>
          </cell>
        </row>
        <row r="3582">
          <cell r="A3582" t="str">
            <v/>
          </cell>
          <cell r="D3582">
            <v>0</v>
          </cell>
        </row>
        <row r="3583">
          <cell r="A3583" t="str">
            <v>20.05.060</v>
          </cell>
          <cell r="B3583" t="str">
            <v>TRANSPORTE DE PRE-MISTURADO A FRIO FINO OU GROSSO, NO CASO DE REPOSICAO (CAMINHAO ACOMPANHANDO A TURMA), SERVICO NOTURNO, D.M.T 24KM.</v>
          </cell>
          <cell r="C3583" t="str">
            <v>m3</v>
          </cell>
          <cell r="D3583">
            <v>81.212500000000006</v>
          </cell>
          <cell r="E3583">
            <v>64.97</v>
          </cell>
          <cell r="F3583" t="str">
            <v>EMLURB</v>
          </cell>
        </row>
        <row r="3584">
          <cell r="A3584" t="str">
            <v/>
          </cell>
          <cell r="D3584">
            <v>0</v>
          </cell>
        </row>
        <row r="3585">
          <cell r="A3585" t="str">
            <v>20.05.070</v>
          </cell>
          <cell r="B3585" t="str">
            <v>ESPALHAMENTO E COMPACTACAO DE PRE-MISTURADO A FRIO FINO OU GROSSO.</v>
          </cell>
          <cell r="C3585" t="str">
            <v>m3</v>
          </cell>
          <cell r="D3585">
            <v>2.7750000000000004</v>
          </cell>
          <cell r="E3585">
            <v>2.2200000000000002</v>
          </cell>
          <cell r="F3585" t="str">
            <v>EMLURB</v>
          </cell>
        </row>
        <row r="3586">
          <cell r="A3586" t="str">
            <v/>
          </cell>
          <cell r="D3586">
            <v>0</v>
          </cell>
        </row>
        <row r="3587">
          <cell r="A3587" t="str">
            <v>20.05.080</v>
          </cell>
          <cell r="B3587" t="str">
            <v>ESPALHAMENTO E COMPACTACAO DE PRE-MISTURADO A FRIO FINO OU GROSSO, NO CASO DE REPOSICAO ( TAPA BURACO ).</v>
          </cell>
          <cell r="C3587" t="str">
            <v>m3</v>
          </cell>
          <cell r="D3587">
            <v>6.8625000000000007</v>
          </cell>
          <cell r="E3587">
            <v>5.49</v>
          </cell>
          <cell r="F3587" t="str">
            <v>EMLURB</v>
          </cell>
        </row>
        <row r="3588">
          <cell r="A3588" t="str">
            <v/>
          </cell>
          <cell r="D3588">
            <v>0</v>
          </cell>
        </row>
        <row r="3589">
          <cell r="A3589" t="str">
            <v>20.05.090</v>
          </cell>
          <cell r="B3589" t="str">
            <v>ESPALHAMENTO E COMPACTACAO DE PRE-MISTURADO A FRIO FINO OU GROSSO, NO CASO DE REPOSICAO ( TAPA BURACO )- SERVICO NOTURNO .</v>
          </cell>
          <cell r="C3589" t="str">
            <v>m3</v>
          </cell>
          <cell r="D3589">
            <v>7.5375000000000005</v>
          </cell>
          <cell r="E3589">
            <v>6.03</v>
          </cell>
          <cell r="F3589" t="str">
            <v>EMLURB</v>
          </cell>
        </row>
        <row r="3590">
          <cell r="A3590" t="str">
            <v/>
          </cell>
          <cell r="D3590">
            <v>0</v>
          </cell>
        </row>
        <row r="3591">
          <cell r="A3591" t="str">
            <v>20.05.100</v>
          </cell>
          <cell r="B3591" t="str">
            <v>ESCARIFICACAO DE PAVIMENTACAO ASFALTICA.</v>
          </cell>
          <cell r="C3591" t="str">
            <v>m2</v>
          </cell>
          <cell r="D3591">
            <v>5.375</v>
          </cell>
          <cell r="E3591">
            <v>4.3</v>
          </cell>
          <cell r="F3591" t="str">
            <v>EMLURB</v>
          </cell>
        </row>
        <row r="3592">
          <cell r="A3592" t="str">
            <v/>
          </cell>
          <cell r="D3592">
            <v>0</v>
          </cell>
        </row>
        <row r="3593">
          <cell r="A3593" t="str">
            <v>20.05.110</v>
          </cell>
          <cell r="B3593" t="str">
            <v>ESCARIFICACAO DE PAVIMENTACAO ASFALTICA (SERVICO NOTURNO).</v>
          </cell>
          <cell r="C3593" t="str">
            <v>m2</v>
          </cell>
          <cell r="D3593">
            <v>6.3624999999999998</v>
          </cell>
          <cell r="E3593">
            <v>5.09</v>
          </cell>
          <cell r="F3593" t="str">
            <v>EMLURB</v>
          </cell>
        </row>
        <row r="3594">
          <cell r="A3594" t="str">
            <v/>
          </cell>
          <cell r="D3594">
            <v>0</v>
          </cell>
        </row>
        <row r="3595">
          <cell r="A3595" t="str">
            <v>20.05.120</v>
          </cell>
          <cell r="B3595" t="str">
            <v>CONCRETO BETUMINOSO USINADO A QUENTE, PARA CAMADA DE ROLAMENTO, 6% DE CAP EM MEDIA, INCLUSIVE APLICACAO E COMPACTACAO.</v>
          </cell>
          <cell r="C3595" t="str">
            <v>m3</v>
          </cell>
          <cell r="D3595">
            <v>589.9375</v>
          </cell>
          <cell r="E3595">
            <v>471.95</v>
          </cell>
          <cell r="F3595" t="str">
            <v>EMLURB</v>
          </cell>
        </row>
        <row r="3596">
          <cell r="A3596" t="str">
            <v/>
          </cell>
          <cell r="D3596">
            <v>0</v>
          </cell>
        </row>
        <row r="3597">
          <cell r="A3597" t="str">
            <v>20.05.130</v>
          </cell>
          <cell r="B3597" t="str">
            <v>TRATAMENTO SUPERFICIAL DUPLO COM 0,025 M DE ESPESSURA.</v>
          </cell>
          <cell r="C3597" t="str">
            <v>m2</v>
          </cell>
          <cell r="D3597">
            <v>6</v>
          </cell>
          <cell r="E3597">
            <v>4.8</v>
          </cell>
          <cell r="F3597" t="str">
            <v>EMLURB</v>
          </cell>
        </row>
        <row r="3598">
          <cell r="A3598" t="str">
            <v/>
          </cell>
          <cell r="D3598">
            <v>0</v>
          </cell>
        </row>
        <row r="3599">
          <cell r="A3599" t="str">
            <v>20.05.140</v>
          </cell>
          <cell r="B3599" t="str">
            <v>FORNECIMENTO DE EMULSAO ASFALTICA CATIONICA RR-1C.</v>
          </cell>
          <cell r="C3599" t="str">
            <v>l</v>
          </cell>
          <cell r="D3599">
            <v>1.3625</v>
          </cell>
          <cell r="E3599">
            <v>1.0900000000000001</v>
          </cell>
          <cell r="F3599" t="str">
            <v>EMLURB</v>
          </cell>
        </row>
        <row r="3600">
          <cell r="A3600" t="str">
            <v/>
          </cell>
          <cell r="D3600">
            <v>0</v>
          </cell>
        </row>
        <row r="3601">
          <cell r="A3601" t="str">
            <v>20.05.150</v>
          </cell>
          <cell r="B3601" t="str">
            <v>CONCRETO BETUMINOSO USINADO A QUENTE, PARA CAMADA DE LIGACAO OU REGULARIZACAO (BINDER), 4,5% DE CAP NO MINIMO, INCLUSIVE APLICACAO E COMPACTACAO.</v>
          </cell>
          <cell r="C3601" t="str">
            <v>m3</v>
          </cell>
          <cell r="D3601">
            <v>393.48750000000001</v>
          </cell>
          <cell r="E3601">
            <v>314.79000000000002</v>
          </cell>
          <cell r="F3601" t="str">
            <v>EMLURB</v>
          </cell>
        </row>
        <row r="3602">
          <cell r="A3602" t="str">
            <v/>
          </cell>
          <cell r="D3602">
            <v>0</v>
          </cell>
        </row>
        <row r="3603">
          <cell r="A3603" t="str">
            <v>20.05.160</v>
          </cell>
          <cell r="B3603" t="str">
            <v>FORNECIMENTO E APLICACAO DE LAMA ASFALTICA</v>
          </cell>
          <cell r="C3603" t="str">
            <v>m2</v>
          </cell>
          <cell r="D3603">
            <v>4.6875</v>
          </cell>
          <cell r="E3603">
            <v>3.75</v>
          </cell>
          <cell r="F3603" t="str">
            <v>EMLURB</v>
          </cell>
        </row>
        <row r="3604">
          <cell r="A3604" t="str">
            <v/>
          </cell>
          <cell r="D3604">
            <v>0</v>
          </cell>
        </row>
        <row r="3605">
          <cell r="A3605" t="str">
            <v>20.06.010</v>
          </cell>
          <cell r="B3605" t="str">
            <v>PAVIMENTO EM CONCRETO DE CIMENTO PORTLAND DE FCK 33 MPA,COM EXECUCAO MECANIZADA (VIBRO ACABADORA), INCLUSIVE COLCHAO DE AREIA (5 CM), ACO, CURA E PREENCHIMENTO DE JUNTAS COM SELANTE A BASE DE ASFALTO.</v>
          </cell>
          <cell r="C3605" t="str">
            <v>m3</v>
          </cell>
          <cell r="D3605">
            <v>380.96249999999998</v>
          </cell>
          <cell r="E3605">
            <v>304.77</v>
          </cell>
          <cell r="F3605" t="str">
            <v>EMLURB</v>
          </cell>
        </row>
        <row r="3606">
          <cell r="A3606" t="str">
            <v/>
          </cell>
          <cell r="D3606">
            <v>0</v>
          </cell>
        </row>
        <row r="3607">
          <cell r="A3607" t="str">
            <v>20.06.020</v>
          </cell>
          <cell r="B3607" t="str">
            <v>PAVIMENTO EM CONCRETO DE CIMENTO PORTLAND DE FCK 33 MPA, COM EXECUCAO MANUAL INCLUSIVE COLCHAO DE AREIA (5 CM), ACO, CURA E PREENCHIMENTO DE JUNTAS COM SELANTE A BASE DE ASFALTO.</v>
          </cell>
          <cell r="C3607" t="str">
            <v>m3</v>
          </cell>
          <cell r="D3607">
            <v>465.03749999999997</v>
          </cell>
          <cell r="E3607">
            <v>372.03</v>
          </cell>
          <cell r="F3607" t="str">
            <v>EMLURB</v>
          </cell>
        </row>
        <row r="3608">
          <cell r="A3608" t="str">
            <v/>
          </cell>
          <cell r="D3608">
            <v>0</v>
          </cell>
        </row>
        <row r="3609">
          <cell r="A3609" t="str">
            <v>20.06.030</v>
          </cell>
          <cell r="B3609" t="str">
            <v>PAVIMENTO EM CONCRETO DE CIMENTO PORTLAND DE FCK 33 MPA, PARA RECONSTRUCAO DE PLACAS. INCLUSIVE COLCHAO DE AREIA (5 CM), CURA E PREENCHIMENTO DE JUNTAS C/ SELANTE A BASE DE ASFALTO.</v>
          </cell>
          <cell r="C3609" t="str">
            <v>m3</v>
          </cell>
          <cell r="D3609">
            <v>468.66250000000002</v>
          </cell>
          <cell r="E3609">
            <v>374.93</v>
          </cell>
          <cell r="F3609" t="str">
            <v>EMLURB</v>
          </cell>
        </row>
        <row r="3610">
          <cell r="A3610" t="str">
            <v/>
          </cell>
          <cell r="D3610">
            <v>0</v>
          </cell>
        </row>
        <row r="3611">
          <cell r="A3611" t="str">
            <v>20.06.040</v>
          </cell>
          <cell r="B3611" t="str">
            <v>PAVIMENTO EM CONCRETO DE CIMENTO PORTLAND DE FCK 33 MPA, PARA RECONSTRUCAO DE PLACAS, UTILIZANDO-SE CONCRETO PRE-MISTURADO, EM USINA, INCLUSIVE COLCHAO DE AREIA (5 CM), CURA E PRE ENCHIMENTO DE JUNTAS COM SELANTE A BASE DE ASFALTO.</v>
          </cell>
          <cell r="C3611" t="str">
            <v>m3</v>
          </cell>
          <cell r="D3611">
            <v>377.27499999999998</v>
          </cell>
          <cell r="E3611">
            <v>301.82</v>
          </cell>
          <cell r="F3611" t="str">
            <v>EMLURB</v>
          </cell>
        </row>
        <row r="3612">
          <cell r="A3612" t="str">
            <v/>
          </cell>
          <cell r="D3612">
            <v>0</v>
          </cell>
        </row>
        <row r="3613">
          <cell r="A3613" t="str">
            <v>20.06.050</v>
          </cell>
          <cell r="B3613" t="str">
            <v>PREENCHIMENTO DE JUNTAS COM SELANTE A BASE DE ASFALTO.</v>
          </cell>
          <cell r="C3613" t="str">
            <v>m</v>
          </cell>
          <cell r="D3613">
            <v>2.5249999999999999</v>
          </cell>
          <cell r="E3613">
            <v>2.02</v>
          </cell>
          <cell r="F3613" t="str">
            <v>EMLURB</v>
          </cell>
        </row>
        <row r="3614">
          <cell r="A3614" t="str">
            <v/>
          </cell>
          <cell r="D3614">
            <v>0</v>
          </cell>
        </row>
        <row r="3615">
          <cell r="A3615" t="str">
            <v>20.06.060</v>
          </cell>
          <cell r="B3615" t="str">
            <v>PREENCHIMENTO DE JUNTAS COM SELANTE A BASE DE ASFALTO, INCLUSIVE REMOCAO DO SELANTE ANTERIOR.</v>
          </cell>
          <cell r="C3615" t="str">
            <v>m</v>
          </cell>
          <cell r="D3615">
            <v>3.6875</v>
          </cell>
          <cell r="E3615">
            <v>2.95</v>
          </cell>
          <cell r="F3615" t="str">
            <v>EMLURB</v>
          </cell>
        </row>
        <row r="3616">
          <cell r="A3616" t="str">
            <v/>
          </cell>
          <cell r="D3616">
            <v>0</v>
          </cell>
        </row>
        <row r="3617">
          <cell r="A3617" t="str">
            <v>20.06.070</v>
          </cell>
          <cell r="B3617" t="str">
            <v>PREENCHIMENTO DE JUNTAS DE PLACAS DE CONCRETO COM MASTIQUE ASFALTICO, INCLUSIVE PENEIRAMENTO DA AREIA E LIMPEZA DAS JUNTAS COM JATO DE AR DE ALTA PRESSAO (SERVICO DIURNO)</v>
          </cell>
          <cell r="C3617" t="str">
            <v>m</v>
          </cell>
          <cell r="D3617">
            <v>1.9375</v>
          </cell>
          <cell r="E3617">
            <v>1.55</v>
          </cell>
          <cell r="F3617" t="str">
            <v>EMLURB</v>
          </cell>
        </row>
        <row r="3618">
          <cell r="A3618" t="str">
            <v/>
          </cell>
          <cell r="D3618">
            <v>0</v>
          </cell>
        </row>
        <row r="3619">
          <cell r="A3619" t="str">
            <v>20.06.080</v>
          </cell>
          <cell r="B3619" t="str">
            <v>PREENCHIMENTO DE JUNTAS DE PLACAS DE CONCRETO COM MASTIQUE ASFALTICO, INCLUSIVE PENEIRAMENTO DA AREIA E LIMPEZA DAS JUNTAS COM JATO AR DE ALTA PRESSAO (SERVICO NOTURNO)</v>
          </cell>
          <cell r="C3619" t="str">
            <v>m</v>
          </cell>
          <cell r="D3619">
            <v>2.1124999999999998</v>
          </cell>
          <cell r="E3619">
            <v>1.69</v>
          </cell>
          <cell r="F3619" t="str">
            <v>EMLURB</v>
          </cell>
        </row>
        <row r="3620">
          <cell r="A3620" t="str">
            <v/>
          </cell>
          <cell r="D3620">
            <v>0</v>
          </cell>
        </row>
        <row r="3621">
          <cell r="A3621" t="str">
            <v>20.06.090</v>
          </cell>
          <cell r="B3621" t="str">
            <v>PREENCHIMENTO DE JUNTAS DE PLACAS DE CONCRETO COM MASTIQUE ASFALTICO, INCLUSIVE PENEIRAMENTO DA AREIA, LIMPEZA DAS JUNTAS COM JATO DE AR DE ALTA PRESSAO E REMOCAO DO SELANTE ANTERIOR COM USO DE FERRAMENTAS LEVES (SERVICO DIURNO).</v>
          </cell>
          <cell r="C3621" t="str">
            <v>m</v>
          </cell>
          <cell r="D3621">
            <v>2.8374999999999999</v>
          </cell>
          <cell r="E3621">
            <v>2.27</v>
          </cell>
          <cell r="F3621" t="str">
            <v>EMLURB</v>
          </cell>
        </row>
        <row r="3622">
          <cell r="A3622" t="str">
            <v/>
          </cell>
          <cell r="D3622">
            <v>0</v>
          </cell>
        </row>
        <row r="3623">
          <cell r="A3623" t="str">
            <v>20.06.100</v>
          </cell>
          <cell r="B3623" t="str">
            <v>PREENCHIMENTO DE JUNTAS DE PLACAS DE CONCRETO COM MASTIQUE ASFALTICO, INCLUSIVE PENEIRAMENTO DA AREIA, LIMPEZA DAS JUNTAS COM JATO DE AR DE ALTA PRESSAO E REMOCAO DO SELANTE ANTERIOR COM USO DE FERRAMENTAS LEVES (SERVICO NOTURNO)</v>
          </cell>
          <cell r="C3623" t="str">
            <v>m</v>
          </cell>
          <cell r="D3623">
            <v>3.1875</v>
          </cell>
          <cell r="E3623">
            <v>2.5499999999999998</v>
          </cell>
          <cell r="F3623" t="str">
            <v>EMLURB</v>
          </cell>
        </row>
        <row r="3624">
          <cell r="A3624" t="str">
            <v/>
          </cell>
          <cell r="D3624">
            <v>0</v>
          </cell>
        </row>
        <row r="3625">
          <cell r="A3625" t="str">
            <v>20.07.005</v>
          </cell>
          <cell r="B3625" t="str">
            <v>PAVIMENTO COM PARALELEPIPEDOS GRANITICOS ASSENTADOS SOBRE COLCHAO DE PO DE PEDRA COM 6.0 CM DE ESPESSURA,E REJUNTADOS COM ARGAMASSA DE CIMENTO E AREIA NO TRACO 1:2.</v>
          </cell>
          <cell r="C3625" t="str">
            <v>m2</v>
          </cell>
          <cell r="D3625">
            <v>32.912499999999994</v>
          </cell>
          <cell r="E3625">
            <v>26.33</v>
          </cell>
          <cell r="F3625" t="str">
            <v>EMLURB</v>
          </cell>
        </row>
        <row r="3626">
          <cell r="A3626" t="str">
            <v/>
          </cell>
          <cell r="D3626">
            <v>0</v>
          </cell>
        </row>
        <row r="3627">
          <cell r="A3627" t="str">
            <v>20.07.010</v>
          </cell>
          <cell r="B3627" t="str">
            <v>PAVIMENTO COM PARALELEPIPEDOS GRANITICOS ASSENTADOS SOBRE COLCHAO DE AREIA COM 6.0 CM DE ESPESSURA, E REJUNTADOS COM ARGAMASSA DE CIMENTO E AREIA NO TRACO 1:2.</v>
          </cell>
          <cell r="C3627" t="str">
            <v>m2</v>
          </cell>
          <cell r="D3627">
            <v>33.662500000000001</v>
          </cell>
          <cell r="E3627">
            <v>26.93</v>
          </cell>
          <cell r="F3627" t="str">
            <v>EMLURB</v>
          </cell>
        </row>
        <row r="3628">
          <cell r="A3628" t="str">
            <v/>
          </cell>
          <cell r="D3628">
            <v>0</v>
          </cell>
        </row>
        <row r="3629">
          <cell r="A3629" t="str">
            <v>20.07.020</v>
          </cell>
          <cell r="B3629" t="str">
            <v>PAVIMENTO COM PARALELEPIPEDOS GRANITICOS ( TAPA BURACO ),ASSENTADOS SOBRE COLCHAO DE AREIA DE 6 CM DE ESPESSURA,E REJUNTADOS COM ARGAMASSA DE CIMENTO E AREIA 1 2 ( AREA TOTAL POR RUA INFERIOR OU IGUAL A 30 M2 ).</v>
          </cell>
          <cell r="C3629" t="str">
            <v>m2</v>
          </cell>
          <cell r="D3629">
            <v>38.725000000000001</v>
          </cell>
          <cell r="E3629">
            <v>30.98</v>
          </cell>
          <cell r="F3629" t="str">
            <v>EMLURB</v>
          </cell>
        </row>
        <row r="3630">
          <cell r="A3630" t="str">
            <v/>
          </cell>
          <cell r="D3630">
            <v>0</v>
          </cell>
        </row>
        <row r="3631">
          <cell r="A3631" t="str">
            <v>20.07.030</v>
          </cell>
          <cell r="B3631" t="str">
            <v>PAVIMENTO COM PARALELEPIPEDOS GRANITICOS ASSENTADOS SOBRE MISTURA DE CIMENTO E AREIA NO TRACO 1:6 COM 6 CM DE ESPESSURA, E REJUNTADO COM ARGAMASSA DE CIMENTO E AREIA NO TRACO 1:2</v>
          </cell>
          <cell r="C3631" t="str">
            <v>m2</v>
          </cell>
          <cell r="D3631">
            <v>45.5</v>
          </cell>
          <cell r="E3631">
            <v>36.4</v>
          </cell>
          <cell r="F3631" t="str">
            <v>EMLURB</v>
          </cell>
        </row>
        <row r="3632">
          <cell r="A3632" t="str">
            <v/>
          </cell>
          <cell r="D3632">
            <v>0</v>
          </cell>
        </row>
        <row r="3633">
          <cell r="A3633" t="str">
            <v>20.07.040</v>
          </cell>
          <cell r="B3633" t="str">
            <v>PAVIMENTO COM PARALELEPIPEDOS GRANITICOS (TAPA BURACO), ASSENTADOS SOBRE MISTURA DE CIMENTO E AREIA NO TRACO 1 6 COM 6 CM DE ESPESSURA,E REJUNTADOS C/ ARGAMASSA DE CIMENTO E AREIA 1 2 (AREA TOTAL POR RUA INFERIOR OU IGUAL A 30 M2 ).</v>
          </cell>
          <cell r="C3633" t="str">
            <v>m2</v>
          </cell>
          <cell r="D3633">
            <v>53.087499999999999</v>
          </cell>
          <cell r="E3633">
            <v>42.47</v>
          </cell>
          <cell r="F3633" t="str">
            <v>EMLURB</v>
          </cell>
        </row>
        <row r="3634">
          <cell r="A3634" t="str">
            <v/>
          </cell>
          <cell r="D3634">
            <v>0</v>
          </cell>
        </row>
        <row r="3635">
          <cell r="A3635" t="str">
            <v>20.07.050</v>
          </cell>
          <cell r="B3635" t="str">
            <v>REPOSICAO DE PAVIMENTO COM PARALELEPIPEDOS GRANITICOS ASSENTADOS SOBRE COLCHAO DE AREIA COM 6 CM DE ESPESSURA , E REJUNTADOS COM ARGAMASSA DE CIMENTO E AREIA 1 2.</v>
          </cell>
          <cell r="C3635" t="str">
            <v>m2</v>
          </cell>
          <cell r="D3635">
            <v>21.037499999999998</v>
          </cell>
          <cell r="E3635">
            <v>16.829999999999998</v>
          </cell>
          <cell r="F3635" t="str">
            <v>EMLURB</v>
          </cell>
        </row>
        <row r="3636">
          <cell r="A3636" t="str">
            <v/>
          </cell>
          <cell r="D3636">
            <v>0</v>
          </cell>
        </row>
        <row r="3637">
          <cell r="A3637" t="str">
            <v>20.07.060</v>
          </cell>
          <cell r="B3637" t="str">
            <v>REPOSICAO DE PAVIMENTO COM PARALELEPIPEDOS GRANITICOS - ( TAPA BURACO ) ASSENTADOS SOBRE COLCHAO DE AREIA COM 6 CM DE ESPESSURA, E REJUNTADOS COM ARGAMASSA DE CIMENTO E AREIA 1 2 ( AREA TOTAL POR RUA INFERIOR OU IGUAL A 30 M2 ).</v>
          </cell>
          <cell r="C3637" t="str">
            <v>m2</v>
          </cell>
          <cell r="D3637">
            <v>25.225000000000001</v>
          </cell>
          <cell r="E3637">
            <v>20.18</v>
          </cell>
          <cell r="F3637" t="str">
            <v>EMLURB</v>
          </cell>
        </row>
        <row r="3638">
          <cell r="A3638" t="str">
            <v/>
          </cell>
          <cell r="D3638">
            <v>0</v>
          </cell>
        </row>
        <row r="3639">
          <cell r="A3639" t="str">
            <v>20.07.070</v>
          </cell>
          <cell r="B3639" t="str">
            <v>REPOSICAO DE PAVIMENTO COM PARALELEPIPEDOS GRANITICOS ASSENTADOS SOBRE MISTURA DE CIMENTO E AREIA NO TRACO 1 6 COM 6 CM DE ESPESSURA, E REJUNTADOS COM ARGAMASSA DE CIMENTO E AREIA 1 2.</v>
          </cell>
          <cell r="C3639" t="str">
            <v>m2</v>
          </cell>
          <cell r="D3639">
            <v>33</v>
          </cell>
          <cell r="E3639">
            <v>26.4</v>
          </cell>
          <cell r="F3639" t="str">
            <v>EMLURB</v>
          </cell>
        </row>
        <row r="3640">
          <cell r="A3640" t="str">
            <v/>
          </cell>
          <cell r="D3640">
            <v>0</v>
          </cell>
        </row>
        <row r="3641">
          <cell r="A3641" t="str">
            <v>20.07.080</v>
          </cell>
          <cell r="B3641" t="str">
            <v>REPOSICAO DE PAVIMENTO COM PARALELEPIPEDOS GRANITICOS - ( TAPA BURACO ) ASSENTADOS SOBRE MISTURA DE CIMENTO E AREIA NO TRACO 1 6 COM 6 CM DE ESPESSURA, E REJUNTADOS COM ARGAMASSA DE CIMENTO E AREIA 1 2 ( AREA TOTAL POR RUA INFERIOR OU IGUAL A 30 M2 ).</v>
          </cell>
          <cell r="C3641" t="str">
            <v>m2</v>
          </cell>
          <cell r="D3641">
            <v>39.587500000000006</v>
          </cell>
          <cell r="E3641">
            <v>31.67</v>
          </cell>
          <cell r="F3641" t="str">
            <v>EMLURB</v>
          </cell>
        </row>
        <row r="3642">
          <cell r="A3642" t="str">
            <v/>
          </cell>
          <cell r="D3642">
            <v>0</v>
          </cell>
        </row>
        <row r="3643">
          <cell r="A3643" t="str">
            <v>20.07.090</v>
          </cell>
          <cell r="B3643" t="str">
            <v>PAVIMENTO COM PARALELEPIPEDOS GRANITICOS COM REJUNTE ASFALTICO, SOBRE COLCHAO DE AREIA DE 10 CM DE ESPESSURA ( METODO BRIPAR ).</v>
          </cell>
          <cell r="C3643" t="str">
            <v>m2</v>
          </cell>
          <cell r="D3643">
            <v>55.199999999999996</v>
          </cell>
          <cell r="E3643">
            <v>44.16</v>
          </cell>
          <cell r="F3643" t="str">
            <v>EMLURB</v>
          </cell>
        </row>
        <row r="3644">
          <cell r="A3644" t="str">
            <v/>
          </cell>
          <cell r="D3644">
            <v>0</v>
          </cell>
        </row>
        <row r="3645">
          <cell r="A3645" t="str">
            <v>20.07.100</v>
          </cell>
          <cell r="B3645" t="str">
            <v>PAVIMENTO COM PARALELEPIPEDOS GRANITICOS ( TAPA BURACO ) , COM REJUNTE ASFALTICO, SOBRE COLCHAO DE AREIA DE 10 CM DE ESPESSURA ( METODO BRIPAR ), ( AREA TOTAL POR RUA INFERIOR OU IGUAL A 30 M2 )</v>
          </cell>
          <cell r="C3645" t="str">
            <v>m2</v>
          </cell>
          <cell r="D3645">
            <v>64.574999999999989</v>
          </cell>
          <cell r="E3645">
            <v>51.66</v>
          </cell>
          <cell r="F3645" t="str">
            <v>EMLURB</v>
          </cell>
        </row>
        <row r="3646">
          <cell r="A3646" t="str">
            <v/>
          </cell>
          <cell r="D3646">
            <v>0</v>
          </cell>
        </row>
        <row r="3647">
          <cell r="A3647" t="str">
            <v>20.08.030</v>
          </cell>
          <cell r="B3647" t="str">
            <v>PAVIMENTO SOBRE BASE JA EXECUTADA COM BLOCOS PRE-MOLDADOS COM 6,5 CM DE ESPESSURA (TIPO BLOKRET OU SIMILAR ), ASSENTADOS SOBRE COLCHAO DE AREIA DE 5 CM, INCLUSIVE REJUNTAMENTO COM ASFALTO.</v>
          </cell>
          <cell r="C3647" t="str">
            <v>m2</v>
          </cell>
          <cell r="D3647">
            <v>40.700000000000003</v>
          </cell>
          <cell r="E3647">
            <v>32.56</v>
          </cell>
          <cell r="F3647" t="str">
            <v>EMLURB</v>
          </cell>
        </row>
        <row r="3648">
          <cell r="A3648" t="str">
            <v/>
          </cell>
          <cell r="D3648">
            <v>0</v>
          </cell>
        </row>
        <row r="3649">
          <cell r="A3649" t="str">
            <v>20.08.040</v>
          </cell>
          <cell r="B3649" t="str">
            <v>PAVIMENTO SOBRE BASE JA EXECUTADA COM BLOCOS PRE-MOLDADOS COM 8,0 CM DE ESPESSURA (TIPO BLOKRET OU SIMILAR ), ASSENTADOS SOBRE COLCHAO DE AREIA DE 5 CM, INCLUSIVE REJUNTAMENTO COM ASFALTO.</v>
          </cell>
          <cell r="C3649" t="str">
            <v>m2</v>
          </cell>
          <cell r="D3649">
            <v>50.199999999999996</v>
          </cell>
          <cell r="E3649">
            <v>40.159999999999997</v>
          </cell>
          <cell r="F3649" t="str">
            <v>EMLURB</v>
          </cell>
        </row>
        <row r="3650">
          <cell r="A3650" t="str">
            <v/>
          </cell>
          <cell r="D3650">
            <v>0</v>
          </cell>
        </row>
        <row r="3651">
          <cell r="A3651" t="str">
            <v>20.08.050</v>
          </cell>
          <cell r="B3651" t="str">
            <v>PAVIMENTO SOBRE BASE JA EXECUTADA COM BLOCOS PRE-MOLDADOS COM 10 CM DE ESPESSURA (TIPO BLOKRET OU SIMILAR ), ASSENTADOS SOBRE COLCHAO DE AREIA DE 5 CM, INCLUSIVE REJUNTAMENTO COM ASFALTO.</v>
          </cell>
          <cell r="C3651" t="str">
            <v>m2</v>
          </cell>
          <cell r="D3651">
            <v>56.449999999999996</v>
          </cell>
          <cell r="E3651">
            <v>45.16</v>
          </cell>
          <cell r="F3651" t="str">
            <v>EMLURB</v>
          </cell>
        </row>
        <row r="3652">
          <cell r="A3652" t="str">
            <v/>
          </cell>
          <cell r="D3652">
            <v>0</v>
          </cell>
        </row>
        <row r="3653">
          <cell r="A3653" t="str">
            <v>20.08.060</v>
          </cell>
          <cell r="B3653" t="str">
            <v>REPOSICAO DE BLOCOS PRE-MOLDADOS ( TIPO BLOKRET OU SIMILAR ) , INCLUSIVE REJUNTAMENTO COM ASFALTO.</v>
          </cell>
          <cell r="C3653" t="str">
            <v>m2</v>
          </cell>
          <cell r="D3653">
            <v>12.575000000000001</v>
          </cell>
          <cell r="E3653">
            <v>10.06</v>
          </cell>
          <cell r="F3653" t="str">
            <v>EMLURB</v>
          </cell>
        </row>
        <row r="3654">
          <cell r="A3654" t="str">
            <v/>
          </cell>
          <cell r="D3654">
            <v>0</v>
          </cell>
        </row>
        <row r="3655">
          <cell r="A3655" t="str">
            <v>20.08.070</v>
          </cell>
          <cell r="B3655" t="str">
            <v>FORNECIMENTO E EXECUÇÃO PAVIMENTAÇÃO EM BLOCO INTERTRAVADO DE CONCRETO, LINHA PAVER, COR NATURAL, DIMENSÕES 20X10X6CM, FAB: ACINOL OU SIMILAR, ASSENTADO SOBRE COLCHÃO DE AREIA ESP.5CM E JUNTAS PREENCHIDAS COM AREIA</v>
          </cell>
          <cell r="C3655" t="str">
            <v>m2</v>
          </cell>
          <cell r="D3655">
            <v>34.549999999999997</v>
          </cell>
          <cell r="E3655">
            <v>27.64</v>
          </cell>
          <cell r="F3655" t="str">
            <v>SEDUC</v>
          </cell>
        </row>
        <row r="3656">
          <cell r="A3656" t="str">
            <v/>
          </cell>
          <cell r="D3656">
            <v>0</v>
          </cell>
        </row>
        <row r="3657">
          <cell r="A3657" t="str">
            <v>20.08.071</v>
          </cell>
          <cell r="B3657" t="str">
            <v>FORNECIMENTO E EXECUÇÃO PAVIMENTAÇÃO EM BLOCO INTERTRAVADO DE CONCRETO, LINHA PAVER, COR VERMELHA, DIMENSÕES 20X10X6CM, FAB: ACINOL OU SIMILAR, ASSENTADO SOBRE COLCHÃO DE AREIA E JUNTAS PREENCHIDAS COM AREIA.</v>
          </cell>
          <cell r="C3657" t="str">
            <v>m2</v>
          </cell>
          <cell r="D3657">
            <v>44.362500000000004</v>
          </cell>
          <cell r="E3657">
            <v>35.49</v>
          </cell>
          <cell r="F3657" t="str">
            <v>SEDUC</v>
          </cell>
        </row>
        <row r="3658">
          <cell r="A3658" t="str">
            <v/>
          </cell>
          <cell r="D3658">
            <v>0</v>
          </cell>
        </row>
        <row r="3659">
          <cell r="A3659" t="str">
            <v>20.09.010</v>
          </cell>
          <cell r="B3659" t="str">
            <v>FORNECIMENTO E ASSENTAMENTO DE MEIO-FIO DE PEDRA GRANITICA, REJUNTADO COM ARGAMASSA DE CIMENTO E AREIA 1 2.</v>
          </cell>
          <cell r="C3659" t="str">
            <v>m</v>
          </cell>
          <cell r="D3659">
            <v>16.5625</v>
          </cell>
          <cell r="E3659">
            <v>13.25</v>
          </cell>
          <cell r="F3659" t="str">
            <v>EMLURB</v>
          </cell>
        </row>
        <row r="3660">
          <cell r="A3660" t="str">
            <v/>
          </cell>
          <cell r="D3660">
            <v>0</v>
          </cell>
        </row>
        <row r="3661">
          <cell r="A3661" t="str">
            <v>20.09.020</v>
          </cell>
          <cell r="B3661" t="str">
            <v>FORNECIMENTO E ASSENTAMENTO DE MEIO-FIO DE CONCRETO PARA PAVIMENTACAO PRENSADO (PADRAO DNER), REJUNTADO COM ARGAMASSA DE CIMENTO E A REIA 1 2.</v>
          </cell>
          <cell r="C3661" t="str">
            <v>m</v>
          </cell>
          <cell r="D3661">
            <v>20.9375</v>
          </cell>
          <cell r="E3661">
            <v>16.75</v>
          </cell>
          <cell r="F3661" t="str">
            <v>EMLURB</v>
          </cell>
        </row>
        <row r="3662">
          <cell r="A3662" t="str">
            <v/>
          </cell>
          <cell r="D3662">
            <v>0</v>
          </cell>
        </row>
        <row r="3663">
          <cell r="A3663" t="str">
            <v>20.09.021</v>
          </cell>
          <cell r="B3663" t="str">
            <v>FORNECIMENTO E ASSENTAMENTO DE MEIO-FIO DE CONCRETO PRE MOLDADO PARA JARDIM, DIMENSOES (1.00 X 0.20 X 0.075)M, REJUNTADO COM ARGAMASSA DE CIMENTO E AREIA 1 2.</v>
          </cell>
          <cell r="C3663" t="str">
            <v>m</v>
          </cell>
          <cell r="D3663">
            <v>14.55</v>
          </cell>
          <cell r="E3663">
            <v>11.64</v>
          </cell>
          <cell r="F3663" t="str">
            <v>EMLURB</v>
          </cell>
        </row>
        <row r="3664">
          <cell r="A3664" t="str">
            <v/>
          </cell>
          <cell r="D3664">
            <v>0</v>
          </cell>
        </row>
        <row r="3665">
          <cell r="A3665" t="str">
            <v>20.09.022</v>
          </cell>
          <cell r="B3665" t="str">
            <v>FORNECIMENTO E ASSENTAMENTO DE MEIO-FIO DE CONCRETO PRE MOLDADO,DIMENSOES (1.00 X 0.25 X 0.10)M, REJUNTADO COM ARGAMASSA DE CIMENTO E AREIA 1 2.</v>
          </cell>
          <cell r="C3665" t="str">
            <v>m</v>
          </cell>
          <cell r="D3665">
            <v>15.5625</v>
          </cell>
          <cell r="E3665">
            <v>12.45</v>
          </cell>
          <cell r="F3665" t="str">
            <v>EMLURB</v>
          </cell>
        </row>
        <row r="3666">
          <cell r="A3666" t="str">
            <v/>
          </cell>
          <cell r="D3666">
            <v>0</v>
          </cell>
        </row>
        <row r="3667">
          <cell r="A3667" t="str">
            <v>20.09.030</v>
          </cell>
          <cell r="B3667" t="str">
            <v>CONSTRUCAO DE LINHA D´AGUA COM PARALELEPIPEDOS GRANITICOS ASSENTADOS SOBRE MISTURA DE CIMENTO E AREIA NO TRACO 1 6 COM 6 CM DE ESPESSURA E REJUNTADOS COM ARGAMASSA DE CIMENTO E AREIA 1 2,INCLUSIVE BASE DE CONCRETO 1 4 8 COM 10 CM DE ESPESSURA.</v>
          </cell>
          <cell r="C3667" t="str">
            <v>m</v>
          </cell>
          <cell r="D3667">
            <v>18.824999999999999</v>
          </cell>
          <cell r="E3667">
            <v>15.06</v>
          </cell>
          <cell r="F3667" t="str">
            <v>EMLURB</v>
          </cell>
        </row>
        <row r="3668">
          <cell r="A3668" t="str">
            <v/>
          </cell>
          <cell r="D3668">
            <v>0</v>
          </cell>
        </row>
        <row r="3669">
          <cell r="A3669" t="str">
            <v>20.09.040</v>
          </cell>
          <cell r="B3669" t="str">
            <v>FORNEC.E ASSENT.DE MEIO-FIO DE PEDRA GRAN. REJUNTADO C/ ARG.DE CIM. E AREIA 1 2 E CONST.DE LINHA DAGUA DE PARALEL. ASSENTADOS SOBRE MISTURA DE CIM. E AREIA 1 6 C/6 CM DE ESP.E REJUNTADOS C/ ARG.DE CIM.E AREIA 1 2 ,INCLUSIVE BASE DE CONCRETO 1 4 8 C/ 10 CM</v>
          </cell>
          <cell r="C3669" t="str">
            <v>m</v>
          </cell>
          <cell r="D3669">
            <v>35.4</v>
          </cell>
          <cell r="E3669">
            <v>28.32</v>
          </cell>
          <cell r="F3669" t="str">
            <v>EMLURB</v>
          </cell>
        </row>
        <row r="3670">
          <cell r="A3670" t="str">
            <v/>
          </cell>
          <cell r="D3670">
            <v>0</v>
          </cell>
        </row>
        <row r="3671">
          <cell r="A3671" t="str">
            <v>20.09.050</v>
          </cell>
          <cell r="B3671" t="str">
            <v>REPOSICAO DE MEIO-FIO DE PEDRA GRANITICA OU DE CONCRETO , REJUNTADOS COM ARGAMASSA DE CIMENTO E AREIA NO TRACO 1 2.</v>
          </cell>
          <cell r="C3671" t="str">
            <v>m</v>
          </cell>
          <cell r="D3671">
            <v>6.5625</v>
          </cell>
          <cell r="E3671">
            <v>5.25</v>
          </cell>
          <cell r="F3671" t="str">
            <v>EMLURB</v>
          </cell>
        </row>
        <row r="3672">
          <cell r="A3672" t="str">
            <v/>
          </cell>
          <cell r="D3672">
            <v>0</v>
          </cell>
        </row>
        <row r="3673">
          <cell r="A3673" t="str">
            <v>20.09.060</v>
          </cell>
          <cell r="B3673" t="str">
            <v>REPOSICAO DE LINHA DAQUA DE PARALELEPIPEDOS GRANITICOS ASSENTADOS SOBRE MISTURA DE CIMENTO E AREIA NO TRACO 1 6 COM 6 CM DE ESPESSURA E REJUNTADOS COM ARGAMASSA DE CIMENTO E AREIA 1 2 , INCLUSIVE BASE DE CONCRETO 1 4 8 COM 10 CM DE ESPESSURA.</v>
          </cell>
          <cell r="C3673" t="str">
            <v>m</v>
          </cell>
          <cell r="D3673">
            <v>15.824999999999999</v>
          </cell>
          <cell r="E3673">
            <v>12.66</v>
          </cell>
          <cell r="F3673" t="str">
            <v>EMLURB</v>
          </cell>
        </row>
        <row r="3674">
          <cell r="A3674" t="str">
            <v/>
          </cell>
          <cell r="D3674">
            <v>0</v>
          </cell>
        </row>
        <row r="3675">
          <cell r="A3675" t="str">
            <v>20.09.070</v>
          </cell>
          <cell r="B3675" t="str">
            <v xml:space="preserve">REPOSICAO DE MEIO-FIO DE PEDRA GRANIT. OU DE CONCRETO , REJUNTADO COM ARG. DE CIM. E AREIA 1 2, E LINHA DAGUA DE PARALEL. ASSENT. SOBRE MIST. DE CIM. E AREIA 1 6 C/ 6 CM DE ESPESSURA E REJ. C/ ARG DE CIM. E AREIA 1 2,INCLUSIVE BASE DE CONC.1 4 8 C/ 10 CM </v>
          </cell>
          <cell r="C3675" t="str">
            <v>m</v>
          </cell>
          <cell r="D3675">
            <v>22.400000000000002</v>
          </cell>
          <cell r="E3675">
            <v>17.920000000000002</v>
          </cell>
          <cell r="F3675" t="str">
            <v>EMLURB</v>
          </cell>
        </row>
        <row r="3676">
          <cell r="A3676" t="str">
            <v/>
          </cell>
          <cell r="D3676">
            <v>0</v>
          </cell>
        </row>
        <row r="3677">
          <cell r="A3677" t="str">
            <v>21.00.000</v>
          </cell>
          <cell r="B3677" t="str">
            <v>DRENAGEM</v>
          </cell>
          <cell r="D3677">
            <v>0</v>
          </cell>
        </row>
        <row r="3678">
          <cell r="A3678" t="str">
            <v/>
          </cell>
          <cell r="D3678">
            <v>0</v>
          </cell>
        </row>
        <row r="3679">
          <cell r="A3679" t="str">
            <v>21.01.030</v>
          </cell>
          <cell r="B3679" t="str">
            <v>GRADE DE CONCRETO DE 0,30 X 0,95 M, INCLUSIVE ASSENTAMENTO E TRANSPORTE.</v>
          </cell>
          <cell r="C3679" t="str">
            <v>Un</v>
          </cell>
          <cell r="D3679">
            <v>63.612499999999997</v>
          </cell>
          <cell r="E3679">
            <v>50.89</v>
          </cell>
          <cell r="F3679" t="str">
            <v>EMLURB</v>
          </cell>
        </row>
        <row r="3680">
          <cell r="A3680" t="str">
            <v/>
          </cell>
          <cell r="D3680">
            <v>0</v>
          </cell>
        </row>
        <row r="3681">
          <cell r="A3681" t="str">
            <v>21.01.060</v>
          </cell>
          <cell r="B3681" t="str">
            <v>TAMPAO(TAMPA E CAIXILHO) DE CONCRETO C/0,60 M DE DIAMETRO, INCLUSIVE ASSENTAMENTO E TRANSPORTE (LOGOMARCA P.C.R)</v>
          </cell>
          <cell r="C3681" t="str">
            <v>Un</v>
          </cell>
          <cell r="D3681">
            <v>158.13750000000002</v>
          </cell>
          <cell r="E3681">
            <v>126.51</v>
          </cell>
          <cell r="F3681" t="str">
            <v>EMLURB</v>
          </cell>
        </row>
        <row r="3682">
          <cell r="A3682" t="str">
            <v/>
          </cell>
          <cell r="D3682">
            <v>0</v>
          </cell>
        </row>
        <row r="3683">
          <cell r="A3683" t="str">
            <v>21.01.070</v>
          </cell>
          <cell r="B3683" t="str">
            <v>TAMPA DE CONCRETO PARA TAMPAO COM 0,60 M DE DIAMETRO, INCLUSIVE ASSENTAMENTO E TRANSPORTE (LOGOMARCA P.C.R.)</v>
          </cell>
          <cell r="C3683" t="str">
            <v>Un</v>
          </cell>
          <cell r="D3683">
            <v>86.974999999999994</v>
          </cell>
          <cell r="E3683">
            <v>69.58</v>
          </cell>
          <cell r="F3683" t="str">
            <v>EMLURB</v>
          </cell>
        </row>
        <row r="3684">
          <cell r="A3684" t="str">
            <v/>
          </cell>
          <cell r="D3684">
            <v>0</v>
          </cell>
        </row>
        <row r="3685">
          <cell r="A3685" t="str">
            <v>21.01.080</v>
          </cell>
          <cell r="B3685" t="str">
            <v>SOBRETAMPA DE CONCRETO NAS DIMENSOES 0,60 X 0,60 X 0,08 M,INCLUSIVE ASSENTAMENTO E TRANSPORTE (LOGOMARCA P.C.R)</v>
          </cell>
          <cell r="C3685" t="str">
            <v>Un</v>
          </cell>
          <cell r="D3685">
            <v>65.525000000000006</v>
          </cell>
          <cell r="E3685">
            <v>52.42</v>
          </cell>
          <cell r="F3685" t="str">
            <v>EMLURB</v>
          </cell>
        </row>
        <row r="3686">
          <cell r="A3686" t="str">
            <v/>
          </cell>
          <cell r="D3686">
            <v>0</v>
          </cell>
        </row>
        <row r="3687">
          <cell r="A3687" t="str">
            <v>21.01.090</v>
          </cell>
          <cell r="B3687" t="str">
            <v>LEVANTAMENTO DE TAMPAO DE POCO DE VISITA EXISTENTE (ELEVACAO DA COTA DE NIVEL), DEVIDO A SERVICO DE RECAPEAMENTO ASFALTICO.</v>
          </cell>
          <cell r="C3687" t="str">
            <v>Un</v>
          </cell>
          <cell r="D3687">
            <v>46.3</v>
          </cell>
          <cell r="E3687">
            <v>37.04</v>
          </cell>
          <cell r="F3687" t="str">
            <v>EMLURB</v>
          </cell>
        </row>
        <row r="3688">
          <cell r="A3688" t="str">
            <v/>
          </cell>
          <cell r="D3688">
            <v>0</v>
          </cell>
        </row>
        <row r="3689">
          <cell r="A3689" t="str">
            <v>21.02.010</v>
          </cell>
          <cell r="B3689" t="str">
            <v>CONSTRUCAO DE CAIXA COLETORA,TIPO"COM GRADE", EM ALVENARIA DE 1 VEZ - TIJOLOS MACICOS PRENSADOS ( REF. DR-01-OBRAS RECIFE) NAS DIMENSOES INTERNAS DE 0,25 X 0,85 X 1,00 M, INCLUSIVE ESCAVACAO, REATERRO COMPACTADO E REMOCAO DO MATERIAL EXCEDENTE ( SEM A GRA</v>
          </cell>
          <cell r="C3689" t="str">
            <v>Un</v>
          </cell>
          <cell r="D3689">
            <v>426.47500000000002</v>
          </cell>
          <cell r="E3689">
            <v>341.18</v>
          </cell>
          <cell r="F3689" t="str">
            <v>EMLURB</v>
          </cell>
        </row>
        <row r="3690">
          <cell r="A3690" t="str">
            <v/>
          </cell>
          <cell r="D3690">
            <v>0</v>
          </cell>
        </row>
        <row r="3691">
          <cell r="A3691" t="str">
            <v>21.02.020</v>
          </cell>
          <cell r="B3691" t="str">
            <v>CONTRUCAO DE CAIXA COLETORA, TIPO COM GAVETA, EM ALVENARIA DE 1 VEZ DE TIJOLOS MACICOS PRENSADOS (REF. DR-03-OBRAS RECIFE) NAS DIM. INTERNAS 0,25X 0,90X 1,00 M ,INCLUSIVE ESCAVACAO,REATERRO COMPACTADO E REMOCAO DO MATERIAL EXCEDENTE (C/ TAMPA DE CONCRETO)</v>
          </cell>
          <cell r="C3691" t="str">
            <v>Un</v>
          </cell>
          <cell r="D3691">
            <v>723.33749999999998</v>
          </cell>
          <cell r="E3691">
            <v>578.66999999999996</v>
          </cell>
          <cell r="F3691" t="str">
            <v>EMLURB</v>
          </cell>
        </row>
        <row r="3692">
          <cell r="A3692" t="str">
            <v/>
          </cell>
          <cell r="D3692">
            <v>0</v>
          </cell>
        </row>
        <row r="3693">
          <cell r="A3693" t="str">
            <v>21.02.030</v>
          </cell>
          <cell r="B3693" t="str">
            <v>CONTRUCAO DE CAIXA COLETORA, TIPO COM GAVETA, EM ALVENARIA DE 1 VEZ DE TIJOLOS MACICOS PRENSADOS (REF. DR-06-OBRAS RECIFE) NAS DIM. INTERNAS 0,8 X 0,8 X 0,90 M ,INCLUSIVE ESCAVACAO,REATERRO COMPACTADO E REMOCAO DO MAT. EXCEDENTE ( C/ SOBRETAMPA DE CONC.).</v>
          </cell>
          <cell r="C3693" t="str">
            <v>Un</v>
          </cell>
          <cell r="D3693">
            <v>971.96250000000009</v>
          </cell>
          <cell r="E3693">
            <v>777.57</v>
          </cell>
          <cell r="F3693" t="str">
            <v>EMLURB</v>
          </cell>
        </row>
        <row r="3694">
          <cell r="A3694" t="str">
            <v/>
          </cell>
          <cell r="D3694">
            <v>0</v>
          </cell>
        </row>
        <row r="3695">
          <cell r="A3695" t="str">
            <v>21.03.060</v>
          </cell>
          <cell r="B3695" t="str">
            <v>CONSTRUCAO DE POCO DE VISITA EM ALVENARIA DE 1 VEZ-TIJOLOS MACICOS PRENSADOS (REF.DR-05-OBRAS RECIFE) NAS DIMENSOES INTERNAS 1,00 X 1,00 X 1,50 M, INCLUSIVE ESCAVACAO, REATERRO COMPACTADO E REMOCAO DO MATERIAL EXCEDENTE ( SEM O TAMPAO).</v>
          </cell>
          <cell r="C3695" t="str">
            <v>Un</v>
          </cell>
          <cell r="D3695">
            <v>1674.4124999999999</v>
          </cell>
          <cell r="E3695">
            <v>1339.53</v>
          </cell>
          <cell r="F3695" t="str">
            <v>EMLURB</v>
          </cell>
        </row>
        <row r="3696">
          <cell r="A3696" t="str">
            <v/>
          </cell>
          <cell r="D3696">
            <v>0</v>
          </cell>
        </row>
        <row r="3697">
          <cell r="A3697" t="str">
            <v>21.03.070</v>
          </cell>
          <cell r="B3697" t="str">
            <v>CONST. DE POCO DE VISITA EM ALVEN. DE 1 VEZ DE TIJOLOS MACICOS PRENSADOS (REF.DR-05-OBRAS RECIFE) NAS DIMENSOES INTERNAS 1,2X1,2X1,5 M, INCLUSIVE ESCAVACAO, REATERRO COMPACTADO E REMOCAO DO MATERIAL EXCEDENTE (SEM O TAMPAO).</v>
          </cell>
          <cell r="C3697" t="str">
            <v>Un</v>
          </cell>
          <cell r="D3697">
            <v>1952.7625</v>
          </cell>
          <cell r="E3697">
            <v>1562.21</v>
          </cell>
          <cell r="F3697" t="str">
            <v>EMLURB</v>
          </cell>
        </row>
        <row r="3698">
          <cell r="A3698" t="str">
            <v/>
          </cell>
          <cell r="D3698">
            <v>0</v>
          </cell>
        </row>
        <row r="3699">
          <cell r="A3699" t="str">
            <v>21.03.080</v>
          </cell>
          <cell r="B3699" t="str">
            <v>CONSTRUCAO DE POCO DE VISITA EM ALVENARIA DE 1 VEZ DE TIJOLOS MACICOS PRENSADOS ( REF.DR-05-OBRAS RECIFE) NAS DIMENSOES INTERNAS 1,5 X 1,5 X 2,0 M INCLUSIVE ESCAVACAO,REATERRO COMPACTADO E REMOCAO DO MATERIAL EXCEDENTE ( SEM O TAMPAO ).</v>
          </cell>
          <cell r="C3699" t="str">
            <v>Un</v>
          </cell>
          <cell r="D3699">
            <v>2776.35</v>
          </cell>
          <cell r="E3699">
            <v>2221.08</v>
          </cell>
          <cell r="F3699" t="str">
            <v>EMLURB</v>
          </cell>
        </row>
        <row r="3700">
          <cell r="A3700" t="str">
            <v/>
          </cell>
          <cell r="D3700">
            <v>0</v>
          </cell>
        </row>
        <row r="3701">
          <cell r="A3701" t="str">
            <v>21.03.090</v>
          </cell>
          <cell r="B3701" t="str">
            <v>CONST. DE POCO DE VISITA EM ALVEN. DE 1 VEZ DE TIJOLOS MACICOS PRENSADOS (REF.DR-05-OBRAS RECIFE) NAS DIMENSOES INTERNAS 1,8X1,8X2,5 M, INCLUSIVE ESCAVACAO, REATERRO COMPACTADO E REMOCAO DO MATERIAL EXCEDENTE (SEM O TAMPAO).</v>
          </cell>
          <cell r="C3701" t="str">
            <v>Un</v>
          </cell>
          <cell r="D3701">
            <v>4287.2250000000004</v>
          </cell>
          <cell r="E3701">
            <v>3429.78</v>
          </cell>
          <cell r="F3701" t="str">
            <v>EMLURB</v>
          </cell>
        </row>
        <row r="3702">
          <cell r="A3702" t="str">
            <v/>
          </cell>
          <cell r="D3702">
            <v>0</v>
          </cell>
        </row>
        <row r="3703">
          <cell r="A3703" t="str">
            <v>21.03.100</v>
          </cell>
          <cell r="B3703" t="str">
            <v>CONST. DE POCO DE VISITA EM ALVEN. DE 1 VEZ DE TIJOLOS MACICOS PRENSADOS (REF.DR-05-OBRAS RECIFE ) NAS DIMENSOES INTERNAS 2,2 X 2,2 X 2,5 M INCLUSIVE ESCAVACAO,REATERRO COMPACTADO E REMOCAO DO MATERIAL EXCEDENTE ( SEM O TAMPAO ).</v>
          </cell>
          <cell r="C3703" t="str">
            <v>Un</v>
          </cell>
          <cell r="D3703">
            <v>5503.7625000000007</v>
          </cell>
          <cell r="E3703">
            <v>4403.01</v>
          </cell>
          <cell r="F3703" t="str">
            <v>EMLURB</v>
          </cell>
        </row>
        <row r="3704">
          <cell r="A3704" t="str">
            <v/>
          </cell>
          <cell r="D3704">
            <v>0</v>
          </cell>
        </row>
        <row r="3705">
          <cell r="A3705" t="str">
            <v>21.03.110</v>
          </cell>
          <cell r="B3705" t="str">
            <v>CONST. DE POCO DE VISITA, TIPO C/ GAVETA, EM ALVEN.DE 1 VEZ DE TIJ. MACICOS PRENSADOS (REF DR-02-OBRAS RECIFE ) NAS DIMENSOES INTERNAS 1,0 X 1,0 X 1,5 M,INCLUSIVE ESCAVACAO,REATERRO COMPACTADO E REMOCAO DO MATERIAL EXCEDENTE (COM SOBRETAMPA DE CONCRETO).</v>
          </cell>
          <cell r="C3705" t="str">
            <v>Un</v>
          </cell>
          <cell r="D3705">
            <v>1726.45</v>
          </cell>
          <cell r="E3705">
            <v>1381.16</v>
          </cell>
          <cell r="F3705" t="str">
            <v>EMLURB</v>
          </cell>
        </row>
        <row r="3706">
          <cell r="A3706" t="str">
            <v/>
          </cell>
          <cell r="D3706">
            <v>0</v>
          </cell>
        </row>
        <row r="3707">
          <cell r="A3707" t="str">
            <v>21.03.120</v>
          </cell>
          <cell r="B3707" t="str">
            <v>CONST. DE POCO DE VISITA, TIPO C/ GAVETA, EM ALVENARIA DE 1 VEZ DE TIJ. MACICOS PRENSADOS (REF.DR-02-OBRAS RECIFE) NAS DIMENSOES INTERNAS 1,2 X 1,2 X 1,5 M, INCLUSIVE ESCAVACAO, REATERRO COMPACTADO E REMOCAO DO MATERIAL EXCEDENTE (COM SOBRETAMPA DE CONCRE</v>
          </cell>
          <cell r="C3707" t="str">
            <v>Un</v>
          </cell>
          <cell r="D3707">
            <v>1985.8875</v>
          </cell>
          <cell r="E3707">
            <v>1588.71</v>
          </cell>
          <cell r="F3707" t="str">
            <v>EMLURB</v>
          </cell>
        </row>
        <row r="3708">
          <cell r="A3708" t="str">
            <v/>
          </cell>
          <cell r="D3708">
            <v>0</v>
          </cell>
        </row>
        <row r="3709">
          <cell r="A3709" t="str">
            <v>21.03.130</v>
          </cell>
          <cell r="B3709" t="str">
            <v>CONST. DE POCO DE VISITA, TIPO C/ GAVETA, EM ALVENARIA DE 1 VEZ DE TIJ. MACICOS PRENSADOS (REF.DR-02-OBRAS RECIFE) NAS DIMENSOES INTERNAS 1,5X1,5X2,0 M, INCLUSIVE ESCAVACAO, REATERRO COMPACTADO E REMOCAO DO MATERIAL EXCEDENTE (COM SOBRETAMPA DE CONCRETO).</v>
          </cell>
          <cell r="C3709" t="str">
            <v>Un</v>
          </cell>
          <cell r="D3709">
            <v>3040.6625000000004</v>
          </cell>
          <cell r="E3709">
            <v>2432.5300000000002</v>
          </cell>
          <cell r="F3709" t="str">
            <v>EMLURB</v>
          </cell>
        </row>
        <row r="3710">
          <cell r="A3710" t="str">
            <v/>
          </cell>
          <cell r="D3710">
            <v>0</v>
          </cell>
        </row>
        <row r="3711">
          <cell r="A3711" t="str">
            <v>21.03.140</v>
          </cell>
          <cell r="B3711" t="str">
            <v>CONST. DE POCO DE VISITA, TIPO C/ GAVETA, EM ALVENARIA DE 1 VEZ DE TIJ. MACICOS PRENSADOS (REF.DR-02-OBRAS RECIFE) NAS DIMENSOES INTERNAS 1,8X1,8X2,5 M, INCLUSIVE ESCAVACAO, REATERRO COMPACTADO E REMOCAO DO MATERIAL EXCEDENTE (COM SOBRETAMPA DE CONCRETO).</v>
          </cell>
          <cell r="C3711" t="str">
            <v>Un</v>
          </cell>
          <cell r="D3711">
            <v>4147.05</v>
          </cell>
          <cell r="E3711">
            <v>3317.64</v>
          </cell>
          <cell r="F3711" t="str">
            <v>EMLURB</v>
          </cell>
        </row>
        <row r="3712">
          <cell r="A3712" t="str">
            <v/>
          </cell>
          <cell r="D3712">
            <v>0</v>
          </cell>
        </row>
        <row r="3713">
          <cell r="A3713" t="str">
            <v>21.03.150</v>
          </cell>
          <cell r="B3713" t="str">
            <v>CONST. DE POCO DE VISITA, TIPO C/ GRADE, EM ALVENARIA DE 1 VEZ DE TIJ. MACICOS PRENSADOS (REF.DR-04-OBRAS RECIFE) NAS DIMENSOES INTERNAS 1,0X1,0X1,5 M, INCLUSIVE ESCAVACAO, REATERRO COMPACTADO E REMOCAO DO MATERIAL EXCEDENTE (C/ SOBRETAMPA DE CONCRETO E S</v>
          </cell>
          <cell r="C3713" t="str">
            <v>Un</v>
          </cell>
          <cell r="D3713">
            <v>2043.5749999999998</v>
          </cell>
          <cell r="E3713">
            <v>1634.86</v>
          </cell>
          <cell r="F3713" t="str">
            <v>EMLURB</v>
          </cell>
        </row>
        <row r="3714">
          <cell r="A3714" t="str">
            <v/>
          </cell>
          <cell r="D3714">
            <v>0</v>
          </cell>
        </row>
        <row r="3715">
          <cell r="A3715" t="str">
            <v>21.03.160</v>
          </cell>
          <cell r="B3715" t="str">
            <v>CONST. DE POCO DE VISITA, TIPO C/ GRADE, EM ALVENARIA DE 1 VEZ DE TIJ. MACICOS PRENSADOS (REF.DR-04-OBRAS RECIFE) NAS DIMENSOES INTERNAS 1,2X1,2X1,5 M, INCLUSIVE ESCAVACAO, REATERRO COMPACTADO E REMOCAO DO MATERIAL EXCEDENTE (C/ SOBRETAMPA DE CONCRETO E S</v>
          </cell>
          <cell r="C3715" t="str">
            <v>Un</v>
          </cell>
          <cell r="D3715">
            <v>2236.25</v>
          </cell>
          <cell r="E3715">
            <v>1789</v>
          </cell>
          <cell r="F3715" t="str">
            <v>EMLURB</v>
          </cell>
        </row>
        <row r="3716">
          <cell r="A3716" t="str">
            <v/>
          </cell>
          <cell r="D3716">
            <v>0</v>
          </cell>
        </row>
        <row r="3717">
          <cell r="A3717" t="str">
            <v>21.03.170</v>
          </cell>
          <cell r="B3717" t="str">
            <v>CONST. DE POCO DE VISITA, TIPO C/ GRADE, EM ALVENARIA DE 1 VEZ DE TIJ. MACICOS PRENSADOS (REF.DR-04-OBRAS RECIFE) NAS DIMENSOES INTERNAS 1,5X1,5X2,0 M, INCLUSIVE ESCAVACAO, REATERRO COMPACTADO E REMOCAO DO MATERIAL EXCEDENTE (C/ SOBRETAMPA DE CONCRETO E S</v>
          </cell>
          <cell r="C3717" t="str">
            <v>Un</v>
          </cell>
          <cell r="D3717">
            <v>3513.2375000000002</v>
          </cell>
          <cell r="E3717">
            <v>2810.59</v>
          </cell>
          <cell r="F3717" t="str">
            <v>EMLURB</v>
          </cell>
        </row>
        <row r="3718">
          <cell r="A3718" t="str">
            <v/>
          </cell>
          <cell r="D3718">
            <v>0</v>
          </cell>
        </row>
        <row r="3719">
          <cell r="A3719" t="str">
            <v>21.03.180</v>
          </cell>
          <cell r="B3719" t="str">
            <v>CONST. DE POCO DE VISITA, TIPO C/ GRADE, EM ALVENARIA DE 1 VEZ DE TIJ. MACICOS PRENSADOS (REF.DR-04-OBRAS RECIFE) NAS DIMENSOES INTERNAS 1,8X1,8X2,5 M, INCLUSIVE ESCAVACAO, REATERRO COMPACTADO E REMOCAO DO MATERIAL EXCEDENTE (C/ SOBRETAMPA DE CONCRETO E S</v>
          </cell>
          <cell r="C3719" t="str">
            <v>Un</v>
          </cell>
          <cell r="D3719">
            <v>4730.9249999999993</v>
          </cell>
          <cell r="E3719">
            <v>3784.74</v>
          </cell>
          <cell r="F3719" t="str">
            <v>EMLURB</v>
          </cell>
        </row>
        <row r="3720">
          <cell r="A3720" t="str">
            <v/>
          </cell>
          <cell r="D3720">
            <v>0</v>
          </cell>
        </row>
        <row r="3721">
          <cell r="A3721" t="str">
            <v>21.04.030</v>
          </cell>
          <cell r="B3721" t="str">
            <v>ENSECADEIRA COM PRANCHOES DE MADEIRA DE LEI DE 3 X 6 POLEGADAS E QUADROS UTILIZANDO LONGARINAS DE MADEIRA DE 3 X 5 POLEGADAS, INCLUSIVE POSTERIOR RETIRADA.(AREA NAO CRAVADA).</v>
          </cell>
          <cell r="C3721" t="str">
            <v>m2</v>
          </cell>
          <cell r="D3721">
            <v>81.8</v>
          </cell>
          <cell r="E3721">
            <v>65.44</v>
          </cell>
          <cell r="F3721" t="str">
            <v>EMLURB</v>
          </cell>
        </row>
        <row r="3722">
          <cell r="A3722" t="str">
            <v/>
          </cell>
          <cell r="D3722">
            <v>0</v>
          </cell>
        </row>
        <row r="3723">
          <cell r="A3723" t="str">
            <v>21.04.035</v>
          </cell>
          <cell r="B3723" t="str">
            <v>ENSECADEIRA COM PRANCHOES DE MADEIRA DE LEI COM 3 X 6 POLEGADAS E QUADROS UTILIZANDO LONGARINAS DE MADEIRA DE 3 X 5 POLEGADAS, INCLUSIVE POSTERIOR RETIRADA. (AREA CRAVADA).</v>
          </cell>
          <cell r="C3723" t="str">
            <v>m2</v>
          </cell>
          <cell r="D3723">
            <v>107.7375</v>
          </cell>
          <cell r="E3723">
            <v>86.19</v>
          </cell>
          <cell r="F3723" t="str">
            <v>EMLURB</v>
          </cell>
        </row>
        <row r="3724">
          <cell r="A3724" t="str">
            <v/>
          </cell>
          <cell r="D3724">
            <v>0</v>
          </cell>
        </row>
        <row r="3725">
          <cell r="A3725" t="str">
            <v>21.04.040</v>
          </cell>
          <cell r="B3725" t="str">
            <v>ESCORAMENTO DE VALAS COM PRANCHOES METALICOS E QUADROS UTILIZANDO LONGARINAS DE MADEIRA DE 3 X 5 POL. ,INCLUSIVE POSTERIOR RETIRADA ( AREA CRAVADA ).</v>
          </cell>
          <cell r="C3725" t="str">
            <v>m2</v>
          </cell>
          <cell r="D3725">
            <v>34.449999999999996</v>
          </cell>
          <cell r="E3725">
            <v>27.56</v>
          </cell>
          <cell r="F3725" t="str">
            <v>EMLURB</v>
          </cell>
        </row>
        <row r="3726">
          <cell r="A3726" t="str">
            <v/>
          </cell>
          <cell r="D3726">
            <v>0</v>
          </cell>
        </row>
        <row r="3727">
          <cell r="A3727" t="str">
            <v>21.04.050</v>
          </cell>
          <cell r="B3727" t="str">
            <v>ESCORAMENTO DE VALAS COM PRANCHOES METALICOS E QUADROS UTILIZANDO LONGARINAS DE MADEIRA DE 3 X 5 POL., INCLUSIVE POSTERIOR RETIRADA ( AREA NAO CRAVADA ).</v>
          </cell>
          <cell r="C3727" t="str">
            <v>m2</v>
          </cell>
          <cell r="D3727">
            <v>22.524999999999999</v>
          </cell>
          <cell r="E3727">
            <v>18.02</v>
          </cell>
          <cell r="F3727" t="str">
            <v>EMLURB</v>
          </cell>
        </row>
        <row r="3728">
          <cell r="A3728" t="str">
            <v/>
          </cell>
          <cell r="D3728">
            <v>0</v>
          </cell>
        </row>
        <row r="3729">
          <cell r="A3729" t="str">
            <v>21.04.060</v>
          </cell>
          <cell r="B3729" t="str">
            <v>ESCORAMENTO DESCONTINUO DE VALAS.</v>
          </cell>
          <cell r="C3729" t="str">
            <v>m2</v>
          </cell>
          <cell r="D3729">
            <v>24.824999999999999</v>
          </cell>
          <cell r="E3729">
            <v>19.86</v>
          </cell>
          <cell r="F3729" t="str">
            <v>EMLURB</v>
          </cell>
        </row>
        <row r="3730">
          <cell r="A3730" t="str">
            <v/>
          </cell>
          <cell r="D3730">
            <v>0</v>
          </cell>
        </row>
        <row r="3731">
          <cell r="A3731" t="str">
            <v>21.04.070</v>
          </cell>
          <cell r="B3731" t="str">
            <v>CONSTRUCAO DE ENSECADEIRA DUPLA EM CHAPA DE MADEIRA COMP. RESINADA DE 12 MM DE ESPESSURA COM AFASTAMENTO INTERNO DE 30 CM, ESCORADA EM ESTRONCAS CRAVADAS A CADA 1,0 M, COSTELAMENTO COM BARROTES DE 3 X 3 POL.E PREENCHIDA COM MAT. ARGILOSO, INCLUSIVE POSTER</v>
          </cell>
          <cell r="C3731" t="str">
            <v>m2</v>
          </cell>
          <cell r="D3731">
            <v>37.712500000000006</v>
          </cell>
          <cell r="E3731">
            <v>30.17</v>
          </cell>
          <cell r="F3731" t="str">
            <v>EMLURB</v>
          </cell>
        </row>
        <row r="3732">
          <cell r="A3732" t="str">
            <v/>
          </cell>
          <cell r="D3732">
            <v>0</v>
          </cell>
        </row>
        <row r="3733">
          <cell r="A3733" t="str">
            <v>21.05.010</v>
          </cell>
          <cell r="B3733" t="str">
            <v>ESGOTAMENTO DE ÁGUA COM BOMBA À GASOLINA DE 3,4 HP, INCLUSIVE 10 METROS DE MANGOTE DE 2" COM COMBUSTÍVEL.</v>
          </cell>
          <cell r="C3733" t="str">
            <v>m</v>
          </cell>
          <cell r="D3733">
            <v>4.3625000000000007</v>
          </cell>
          <cell r="E3733">
            <v>3.49</v>
          </cell>
          <cell r="F3733" t="str">
            <v>EMLURB</v>
          </cell>
        </row>
        <row r="3734">
          <cell r="A3734" t="str">
            <v/>
          </cell>
          <cell r="D3734">
            <v>0</v>
          </cell>
        </row>
        <row r="3735">
          <cell r="A3735" t="str">
            <v>21.05.020</v>
          </cell>
          <cell r="B3735" t="str">
            <v>ESGOTAMENTO DE AGUA COM BOMBA ELETRICA SUBMERSA, POT 4 CV, INCLUSIVE 10 METROS DE MANGOTE DE 3".</v>
          </cell>
          <cell r="C3735" t="str">
            <v>m3</v>
          </cell>
          <cell r="D3735">
            <v>0.16250000000000001</v>
          </cell>
          <cell r="E3735">
            <v>0.13</v>
          </cell>
          <cell r="F3735" t="str">
            <v>EMLURB</v>
          </cell>
        </row>
        <row r="3736">
          <cell r="A3736" t="str">
            <v/>
          </cell>
          <cell r="D3736">
            <v>0</v>
          </cell>
        </row>
        <row r="3737">
          <cell r="A3737" t="str">
            <v>21.06.010</v>
          </cell>
          <cell r="B3737" t="str">
            <v>GALERIA DE TUBOS DE CONCRETO C2-0,20 M DE DIAMETRO, INCLUSIVE ESCAVACAO MANUAL DAS VALAS ATE 1,50 M DE PROFUNDIDADE, REATERRO COMPACTADO, REMOCAO DO MATERIAL EXCEDENTE E AINDA FORNECIMENTO E ASSENTAMENTO DOS TUBOS.</v>
          </cell>
          <cell r="C3737" t="str">
            <v>m</v>
          </cell>
          <cell r="D3737">
            <v>40.799999999999997</v>
          </cell>
          <cell r="E3737">
            <v>32.64</v>
          </cell>
          <cell r="F3737" t="str">
            <v>EMLURB</v>
          </cell>
        </row>
        <row r="3738">
          <cell r="A3738" t="str">
            <v/>
          </cell>
          <cell r="D3738">
            <v>0</v>
          </cell>
        </row>
        <row r="3739">
          <cell r="A3739" t="str">
            <v>21.06.020</v>
          </cell>
          <cell r="B3739" t="str">
            <v>GALERIA DE TUBOS DE CONCRETO C2-0,20 M DE DIAMETRO, INCLUSIVE ESCAVACAO MANUAL DAS VALAS ATE 1,50 M DE PROFUNDIDADE, REATERRO COMPACTADO , REMOCAO DO MATERIAL EXCEDENTE E AINDA FORNECIMENTO E ASSENTAMENTO DOS TUBOS-(SERVICO NOTURNO).</v>
          </cell>
          <cell r="C3739" t="str">
            <v>m</v>
          </cell>
          <cell r="D3739">
            <v>46</v>
          </cell>
          <cell r="E3739">
            <v>36.799999999999997</v>
          </cell>
          <cell r="F3739" t="str">
            <v>EMLURB</v>
          </cell>
        </row>
        <row r="3740">
          <cell r="A3740" t="str">
            <v/>
          </cell>
          <cell r="D3740">
            <v>0</v>
          </cell>
        </row>
        <row r="3741">
          <cell r="A3741" t="str">
            <v>21.06.030</v>
          </cell>
          <cell r="B3741" t="str">
            <v>GALERIA DE TUBOS DE CONCRETO C2-0,20 M DE DIAMETRO, INCLUSIVE ESCAVACAO MECANICA DAS VALAS ATE 1,50 M DE PROFUNDIDADE, REATERRO COMPACTADO , REMOCAO DO MATERIAL EXCEDENTE E AINDA FORNECIMENTO E ASSENTAMENTO DOS TUBOS.</v>
          </cell>
          <cell r="C3741" t="str">
            <v>m</v>
          </cell>
          <cell r="D3741">
            <v>35.625</v>
          </cell>
          <cell r="E3741">
            <v>28.5</v>
          </cell>
          <cell r="F3741" t="str">
            <v>EMLURB</v>
          </cell>
        </row>
        <row r="3742">
          <cell r="A3742" t="str">
            <v/>
          </cell>
          <cell r="D3742">
            <v>0</v>
          </cell>
        </row>
        <row r="3743">
          <cell r="A3743" t="str">
            <v>21.06.040</v>
          </cell>
          <cell r="B3743" t="str">
            <v>GALERIA DE TUBOS DE CONCRETO C2-0,20 M DE DIAMETRO, INCLUSIVE ESCAVACAO MECANICA DAS VALAS ATE 1,50 M DE PROFUNDIDADE, REATERRO COMPACTADO , REMOCAO DO MATERIAL EXCEDENTE E AINDA FORNECIMENTO E ASSENTAMENTO DOS TUBOS-(SERVICO NOTURNO).</v>
          </cell>
          <cell r="C3743" t="str">
            <v>m</v>
          </cell>
          <cell r="D3743">
            <v>39.474999999999994</v>
          </cell>
          <cell r="E3743">
            <v>31.58</v>
          </cell>
          <cell r="F3743" t="str">
            <v>EMLURB</v>
          </cell>
        </row>
        <row r="3744">
          <cell r="A3744" t="str">
            <v/>
          </cell>
          <cell r="D3744">
            <v>0</v>
          </cell>
        </row>
        <row r="3745">
          <cell r="A3745" t="str">
            <v>21.06.050</v>
          </cell>
          <cell r="B3745" t="str">
            <v>GALERIA DE TUBOS DE CONCRETO C2-0,30 M DE DIAMETRO, INCLUSIVE ESCAVACAO MANUAL DAS VALAS ATE 1,50 M DE PROFUNDIDADE, REATERRO COMPACTADO , REMOCAO DO MATERIAL EXCEDENTE E AINDA FORNECIMENTO E ASSENTAMENTO DOS TUBOS.</v>
          </cell>
          <cell r="C3745" t="str">
            <v>m</v>
          </cell>
          <cell r="D3745">
            <v>60.387500000000003</v>
          </cell>
          <cell r="E3745">
            <v>48.31</v>
          </cell>
          <cell r="F3745" t="str">
            <v>EMLURB</v>
          </cell>
        </row>
        <row r="3746">
          <cell r="A3746" t="str">
            <v/>
          </cell>
          <cell r="D3746">
            <v>0</v>
          </cell>
        </row>
        <row r="3747">
          <cell r="A3747" t="str">
            <v>21.06.060</v>
          </cell>
          <cell r="B3747" t="str">
            <v>GALERIA DE TUBOS DE CONCRETO C2-0,30 M DE DIAMETRO, INCLUSIVE ESCAVACAO MANUAL DAS VALAS ATE 1,50 M DE PROFUNDIDADE, REATERRO COMPACTADO , REMOCAO DO MATERIAL EXCEDENTE E AINDA FORNECIMENTO E ASSENTAMENTO DOS TUBOS-(SERVICO NOTURNO).</v>
          </cell>
          <cell r="C3747" t="str">
            <v>m</v>
          </cell>
          <cell r="D3747">
            <v>67.912499999999994</v>
          </cell>
          <cell r="E3747">
            <v>54.33</v>
          </cell>
          <cell r="F3747" t="str">
            <v>EMLURB</v>
          </cell>
        </row>
        <row r="3748">
          <cell r="A3748" t="str">
            <v/>
          </cell>
          <cell r="D3748">
            <v>0</v>
          </cell>
        </row>
        <row r="3749">
          <cell r="A3749" t="str">
            <v>21.06.070</v>
          </cell>
          <cell r="B3749" t="str">
            <v>GALERIA DE TUBOS DE CONCRETO C2-0,30 M DE DIAMETRO, INCLUSIVE ESCAVACAO MECANICA DAS VALAS ATE 1,50 M DE PROFUNDIDADE, REATERRO COMPACTADO , REMOCAO DO MATERIAL EXCEDENTE E AINDA FORNECIMENTO E ASSENTAMENTO DOS TUBOS.</v>
          </cell>
          <cell r="C3749" t="str">
            <v>m</v>
          </cell>
          <cell r="D3749">
            <v>52.674999999999997</v>
          </cell>
          <cell r="E3749">
            <v>42.14</v>
          </cell>
          <cell r="F3749" t="str">
            <v>EMLURB</v>
          </cell>
        </row>
        <row r="3750">
          <cell r="A3750" t="str">
            <v/>
          </cell>
          <cell r="D3750">
            <v>0</v>
          </cell>
        </row>
        <row r="3751">
          <cell r="A3751" t="str">
            <v>21.06.080</v>
          </cell>
          <cell r="B3751" t="str">
            <v>GALERIA DE TUBOS DE CONCRETO C2-0,30 M DE DIAMETRO, INCLUSIVE ESCAVACAO MECANICA DAS VALAS ATE 1,50 M DE PROFUNDIDADE, REATERRO COMPACTADO , REMOCAO DO MATERIAL EXCEDENTE E AINDA FORNECIMENTO E ASSENTAMENTO DOS TUBOS-(SERVICO NOTURNO).</v>
          </cell>
          <cell r="C3751" t="str">
            <v>m</v>
          </cell>
          <cell r="D3751">
            <v>58.174999999999997</v>
          </cell>
          <cell r="E3751">
            <v>46.54</v>
          </cell>
          <cell r="F3751" t="str">
            <v>EMLURB</v>
          </cell>
        </row>
        <row r="3752">
          <cell r="A3752" t="str">
            <v/>
          </cell>
          <cell r="D3752">
            <v>0</v>
          </cell>
        </row>
        <row r="3753">
          <cell r="A3753" t="str">
            <v>21.06.090</v>
          </cell>
          <cell r="B3753" t="str">
            <v>GALERIA DE TUBOS DE CONCRETO C2-0,40 M DE DIAMETRO, INCLUSIVE ESCAVACAO MANUAL DAS VALAS ATE 1,50 M DE PROFUNDIDADE, REATERRO COMPACTADO , REMOCAO DO MATERIAL EXCEDENTE E AINDA FORNECIMENTO E ASSENTAMENTO DOS TUBOS.</v>
          </cell>
          <cell r="C3753" t="str">
            <v>m</v>
          </cell>
          <cell r="D3753">
            <v>79.462500000000006</v>
          </cell>
          <cell r="E3753">
            <v>63.57</v>
          </cell>
          <cell r="F3753" t="str">
            <v>EMLURB</v>
          </cell>
        </row>
        <row r="3754">
          <cell r="A3754" t="str">
            <v/>
          </cell>
          <cell r="D3754">
            <v>0</v>
          </cell>
        </row>
        <row r="3755">
          <cell r="A3755" t="str">
            <v>21.06.100</v>
          </cell>
          <cell r="B3755" t="str">
            <v>GALERIA DE TUBOS DE CONCRETO C2-0,40 M DE DIAMETRO, INCLUSIVE ESCAVACAO MANUAL DAS VALAS ATE 1,50 M DE PROFUNDIDADE, REATERRO COMPACTADO , REMOCAO DO MATERIAL EXCEDENTE E AINDA FORNECIMENTO E ASSENTAMENTO DOS TUBOS-(SERVICO NOTURNO).</v>
          </cell>
          <cell r="C3755" t="str">
            <v>m</v>
          </cell>
          <cell r="D3755">
            <v>89.337500000000006</v>
          </cell>
          <cell r="E3755">
            <v>71.47</v>
          </cell>
          <cell r="F3755" t="str">
            <v>EMLURB</v>
          </cell>
        </row>
        <row r="3756">
          <cell r="A3756" t="str">
            <v/>
          </cell>
          <cell r="D3756">
            <v>0</v>
          </cell>
        </row>
        <row r="3757">
          <cell r="A3757" t="str">
            <v>21.06.110</v>
          </cell>
          <cell r="B3757" t="str">
            <v>GALERIA DE TUBOS DE CONCRETO C2-0,40 M DE DIAMETRO, INCLUSIVE ESCAVACAO MECANICA DAS VALAS ATE 1,50 M DE PROFUNDIDADE, REATERRO COMPACTADO , REMOCAO DO MATERIAL EXCEDENTE E AINDA FORNECIMENTO E ASSENTAMENTO DOS TUBOS.</v>
          </cell>
          <cell r="C3757" t="str">
            <v>m</v>
          </cell>
          <cell r="D3757">
            <v>69.1875</v>
          </cell>
          <cell r="E3757">
            <v>55.35</v>
          </cell>
          <cell r="F3757" t="str">
            <v>EMLURB</v>
          </cell>
        </row>
        <row r="3758">
          <cell r="A3758" t="str">
            <v/>
          </cell>
          <cell r="D3758">
            <v>0</v>
          </cell>
        </row>
        <row r="3759">
          <cell r="A3759" t="str">
            <v>21.06.120</v>
          </cell>
          <cell r="B3759" t="str">
            <v>GALERIA DE TUBOS DE CONCRETO C2-0,40 M DE DIAMETRO, INCLUSIVE ESCAVACAO MECANICA DAS VALAS ATE 1,50 M DE PROFUNDIDADE, REATERRO COMPACTADO , REMOCAO DO MATERIAL EXCEDENTE E AINDA FORNECIMENTO E ASSENTAMENTO DOS TUBOS - (SERVICO NOTURNO).</v>
          </cell>
          <cell r="C3759" t="str">
            <v>m</v>
          </cell>
          <cell r="D3759">
            <v>76.3</v>
          </cell>
          <cell r="E3759">
            <v>61.04</v>
          </cell>
          <cell r="F3759" t="str">
            <v>EMLURB</v>
          </cell>
        </row>
        <row r="3760">
          <cell r="A3760" t="str">
            <v/>
          </cell>
          <cell r="D3760">
            <v>0</v>
          </cell>
        </row>
        <row r="3761">
          <cell r="A3761" t="str">
            <v>21.06.130</v>
          </cell>
          <cell r="B3761" t="str">
            <v>GALERIA DE TUBOS DE CONCRETO C2-0,50 M DE DIAMETRO, INCLUSIVE ESCAVACAO MANUAL DAS VALAS ATE 1,50 M DE PROFUNDIDADE, REATERRO COMPACTADO , REMOCAO DO MATERIAL EXCEDENTE E AINDA FORNECIMENTO E ASSENTAMENTO DOS TUBOS.</v>
          </cell>
          <cell r="C3761" t="str">
            <v>m</v>
          </cell>
          <cell r="D3761">
            <v>104.3125</v>
          </cell>
          <cell r="E3761">
            <v>83.45</v>
          </cell>
          <cell r="F3761" t="str">
            <v>EMLURB</v>
          </cell>
        </row>
        <row r="3762">
          <cell r="A3762" t="str">
            <v/>
          </cell>
          <cell r="D3762">
            <v>0</v>
          </cell>
        </row>
        <row r="3763">
          <cell r="A3763" t="str">
            <v>21.06.140</v>
          </cell>
          <cell r="B3763" t="str">
            <v>GALERIA DE TUBOS DE CONCRETO C2-0,50 M DE DIAMETRO, INCLUSIVE ESCAVACAO MANUAL DAS VALAS ATE 1,50 M DE PROFUNDIDADE, REATERRO COMPACTADO , REMOCAO DO MATERIAL EXCEDENTE E AINDA FORNECIMENTO E ASSENTAMENTO DOS TUBOS - (SERVICO NOTURNO).</v>
          </cell>
          <cell r="C3763" t="str">
            <v>m</v>
          </cell>
          <cell r="D3763">
            <v>116.71250000000001</v>
          </cell>
          <cell r="E3763">
            <v>93.37</v>
          </cell>
          <cell r="F3763" t="str">
            <v>EMLURB</v>
          </cell>
        </row>
        <row r="3764">
          <cell r="A3764" t="str">
            <v/>
          </cell>
          <cell r="D3764">
            <v>0</v>
          </cell>
        </row>
        <row r="3765">
          <cell r="A3765" t="str">
            <v>21.06.150</v>
          </cell>
          <cell r="B3765" t="str">
            <v>GALERIA DE TUBOS DE CONCRETO C2-0,50 M DE DIAMETRO, INCLUSIVE ESCAVACAO MECANICA DAS VALAS ATE 1,50 M DE PROFUNDIDADE, REATERRO COMPACTADO , REMOCAO DO MATERIAL EXCEDENTE E AINDA FORNECIMENTO E ASSENTAMENTO DOS TUBOS.</v>
          </cell>
          <cell r="C3765" t="str">
            <v>m</v>
          </cell>
          <cell r="D3765">
            <v>91.475000000000009</v>
          </cell>
          <cell r="E3765">
            <v>73.180000000000007</v>
          </cell>
          <cell r="F3765" t="str">
            <v>EMLURB</v>
          </cell>
        </row>
        <row r="3766">
          <cell r="A3766" t="str">
            <v/>
          </cell>
          <cell r="D3766">
            <v>0</v>
          </cell>
        </row>
        <row r="3767">
          <cell r="A3767" t="str">
            <v>21.06.160</v>
          </cell>
          <cell r="B3767" t="str">
            <v>GALERIA DE TUBOS DE CONCRETO C2-0,50 M DE DIAMETRO, INCLUSIVE ESCAVACAO MECANICA DAS VALAS ATE 1,50 M DE PROFUNDIDADE, REATERRO COMPACTADO , REMOCAO DO MATERIAL EXCEDENTE E AINDA FORNECIMENTO E ASSENTAMENTO DOS TUBOS - (SERVICO NOTURNO).</v>
          </cell>
          <cell r="C3767" t="str">
            <v>m</v>
          </cell>
          <cell r="D3767">
            <v>100.4375</v>
          </cell>
          <cell r="E3767">
            <v>80.349999999999994</v>
          </cell>
          <cell r="F3767" t="str">
            <v>EMLURB</v>
          </cell>
        </row>
        <row r="3768">
          <cell r="A3768" t="str">
            <v/>
          </cell>
          <cell r="D3768">
            <v>0</v>
          </cell>
        </row>
        <row r="3769">
          <cell r="A3769" t="str">
            <v>21.06.170</v>
          </cell>
          <cell r="B3769" t="str">
            <v>GALERIA DE TUBOS DE CONCRETO C2-0,60 M DE DIAMETRO, INCLUSIVE ESCAVACAO MANUAL DAS VALAS ATE 1,50 M DE PROFUNDIDADE, REATERRO COMPACTADO , REMOCAO DO MATERIAL EXCEDENTE E AINDA FORNECIMENTO E ASSENTAMENTO DOS TUBOS.</v>
          </cell>
          <cell r="C3769" t="str">
            <v>m</v>
          </cell>
          <cell r="D3769">
            <v>136.98750000000001</v>
          </cell>
          <cell r="E3769">
            <v>109.59</v>
          </cell>
          <cell r="F3769" t="str">
            <v>EMLURB</v>
          </cell>
        </row>
        <row r="3770">
          <cell r="A3770" t="str">
            <v/>
          </cell>
          <cell r="D3770">
            <v>0</v>
          </cell>
        </row>
        <row r="3771">
          <cell r="A3771" t="str">
            <v>21.06.180</v>
          </cell>
          <cell r="B3771" t="str">
            <v>GALERIA DE TUBOS DE CONCRETO C2-0,60 M DE DIAMETRO, INCLUSIVE ESCAVACAO MANUAL DAS VALAS ATE 1,50 M DE PROFUNDIDADE, REATERRO COMPACTADO , REMOCAO DO MATERIAL EXCEDENTE E AINDA FORNECIMENTO E ASSENTAMENTO DOS TUBOS - (SERVICO NOTURNO).</v>
          </cell>
          <cell r="C3771" t="str">
            <v>m</v>
          </cell>
          <cell r="D3771">
            <v>152.05000000000001</v>
          </cell>
          <cell r="E3771">
            <v>121.64</v>
          </cell>
          <cell r="F3771" t="str">
            <v>EMLURB</v>
          </cell>
        </row>
        <row r="3772">
          <cell r="A3772" t="str">
            <v/>
          </cell>
          <cell r="D3772">
            <v>0</v>
          </cell>
        </row>
        <row r="3773">
          <cell r="A3773" t="str">
            <v>21.06.190</v>
          </cell>
          <cell r="B3773" t="str">
            <v>GALERIA DE TUBOS DE CONCRETO C2-0,60 M DE DIAMETRO, INCLUSIVE ESCAVACAO MECANICA DAS VALAS ATE 1,50 M DE PROFUNDIDADE, REATERRO COMPACTADO , REMOCAO DO MATERIAL EXCEDENTE E AINDA FORNECIMENTO E ASSENTAMENTO DOS TUBOS.</v>
          </cell>
          <cell r="C3773" t="str">
            <v>m</v>
          </cell>
          <cell r="D3773">
            <v>121.5625</v>
          </cell>
          <cell r="E3773">
            <v>97.25</v>
          </cell>
          <cell r="F3773" t="str">
            <v>EMLURB</v>
          </cell>
        </row>
        <row r="3774">
          <cell r="A3774" t="str">
            <v/>
          </cell>
          <cell r="D3774">
            <v>0</v>
          </cell>
        </row>
        <row r="3775">
          <cell r="A3775" t="str">
            <v>21.06.200</v>
          </cell>
          <cell r="B3775" t="str">
            <v>GALERIA DE TUBOS DE CONCRETO C2-0,60 M DE DIAMETRO, INCLUSIVE ESCAVACAO MECANICA DAS VALAS ATE 1,50 M DE PROFUNDIDADE, REATERRO COMPACTADO , REMOCAO DO MATERIAL EXCEDENTE E AINDA FORNECIMENTO E ASSENTAMENTO DOS TUBOS - (SERVICO NOTURNO).</v>
          </cell>
          <cell r="C3775" t="str">
            <v>m</v>
          </cell>
          <cell r="D3775">
            <v>132.5</v>
          </cell>
          <cell r="E3775">
            <v>106</v>
          </cell>
          <cell r="F3775" t="str">
            <v>EMLURB</v>
          </cell>
        </row>
        <row r="3776">
          <cell r="A3776" t="str">
            <v/>
          </cell>
          <cell r="D3776">
            <v>0</v>
          </cell>
        </row>
        <row r="3777">
          <cell r="A3777" t="str">
            <v>21.06.210</v>
          </cell>
          <cell r="B3777" t="str">
            <v>GALERIA DE TUBOS DE CONCRETO CS-0,70 M DE DIAMETRO, INCLUSIVE ESCAVACAO MANUAL DAS VALAS ATE 1,50 M DE PROFUNDIDADE, REATERRO COMPACTADO , REMOCAO DO MATERIAL EXCEDENTE E AINDA FORNECIMENTO E ASSENTAMENTO DOS TUBOS.</v>
          </cell>
          <cell r="C3777" t="str">
            <v>m</v>
          </cell>
          <cell r="D3777">
            <v>166.76249999999999</v>
          </cell>
          <cell r="E3777">
            <v>133.41</v>
          </cell>
          <cell r="F3777" t="str">
            <v>EMLURB</v>
          </cell>
        </row>
        <row r="3778">
          <cell r="A3778" t="str">
            <v/>
          </cell>
          <cell r="D3778">
            <v>0</v>
          </cell>
        </row>
        <row r="3779">
          <cell r="A3779" t="str">
            <v>21.06.220</v>
          </cell>
          <cell r="B3779" t="str">
            <v>GALERIA DE TUBOS DE CONCRETO CS-0,70 M DE DIAMETRO, INCLUSIVE ESCAVACAO MANUAL DAS VALAS ATE 1,50 M DE PROFUNDIDADE, REATERRO COMPACTADO , REMOCAO DO MATERIAL EXCEDENTE E AINDA FORNECIMENTO E ASSENTAMENTO DOS TUBOS - (SERVICO NOTURNO).</v>
          </cell>
          <cell r="C3779" t="str">
            <v>m</v>
          </cell>
          <cell r="D3779">
            <v>184.33750000000001</v>
          </cell>
          <cell r="E3779">
            <v>147.47</v>
          </cell>
          <cell r="F3779" t="str">
            <v>EMLURB</v>
          </cell>
        </row>
        <row r="3780">
          <cell r="A3780" t="str">
            <v/>
          </cell>
          <cell r="D3780">
            <v>0</v>
          </cell>
        </row>
        <row r="3781">
          <cell r="A3781" t="str">
            <v>21.06.230</v>
          </cell>
          <cell r="B3781" t="str">
            <v>GALERIA DE TUBOS DE CONCRETO CS-0,70 M DE DIAMETRO, INCLUSIVE ESCAVACAO MECANICA DAS VALAS ATE 1,50 M DE PROFUNDIDADE, REATERRO COMPACTADO , REMOCAO DO MATERIAL EXCEDENTE E AINDA FORNECIMENTO E ASSENTAMENTO DOS TUBOS.</v>
          </cell>
          <cell r="C3781" t="str">
            <v>m</v>
          </cell>
          <cell r="D3781">
            <v>148.77500000000001</v>
          </cell>
          <cell r="E3781">
            <v>119.02</v>
          </cell>
          <cell r="F3781" t="str">
            <v>EMLURB</v>
          </cell>
        </row>
        <row r="3782">
          <cell r="A3782" t="str">
            <v/>
          </cell>
          <cell r="D3782">
            <v>0</v>
          </cell>
        </row>
        <row r="3783">
          <cell r="A3783" t="str">
            <v>21.06.240</v>
          </cell>
          <cell r="B3783" t="str">
            <v>GALERIA DE TUBOS DE CONCRETO CS-0,70 M DE DIAMETRO, INCLUSIVE ESCAVACAO MECANICA DAS VALAS ATE 1,50 M DE PROFUNDIDADE, REATERRO COMPACTADO , REMOCAO DO MATERIAL EXCEDENTE E AINDA FORNECIMENTO E ASSENTAMENTO DOS TUBOS - (SERVICO NOTURNO).</v>
          </cell>
          <cell r="C3783" t="str">
            <v>m</v>
          </cell>
          <cell r="D3783">
            <v>161.53749999999999</v>
          </cell>
          <cell r="E3783">
            <v>129.22999999999999</v>
          </cell>
          <cell r="F3783" t="str">
            <v>EMLURB</v>
          </cell>
        </row>
        <row r="3784">
          <cell r="A3784" t="str">
            <v/>
          </cell>
          <cell r="D3784">
            <v>0</v>
          </cell>
        </row>
        <row r="3785">
          <cell r="A3785" t="str">
            <v>21.06.250</v>
          </cell>
          <cell r="B3785" t="str">
            <v>GALERIA DE TUBOS DE CONCRETO CS-0,80 M DE DIAMETRO, INCLUSIVE ESCAVACAO MANUAL DAS VALAS ATE 1,50 M DE PROFUNDIDADE, REATERRO COMPACTADO, REMOCAO DO MATERIAL EXCEDENTE E AINDA FORNECIMENTO E ASSENTAMENTO DOS TUBOS.</v>
          </cell>
          <cell r="C3785" t="str">
            <v>m</v>
          </cell>
          <cell r="D3785">
            <v>216.85</v>
          </cell>
          <cell r="E3785">
            <v>173.48</v>
          </cell>
          <cell r="F3785" t="str">
            <v>EMLURB</v>
          </cell>
        </row>
        <row r="3786">
          <cell r="A3786" t="str">
            <v/>
          </cell>
          <cell r="D3786">
            <v>0</v>
          </cell>
        </row>
        <row r="3787">
          <cell r="A3787" t="str">
            <v>21.06.260</v>
          </cell>
          <cell r="B3787" t="str">
            <v>GALERIA DE TUBOS DE CONCRETO CS-0,80 M DE DIAMETRO, INCLUSIVE ESCAVACAO MANUAL DAS VALAS ATE 1,50 M DE PROFUNDIDADE, REATERRO COMPACTADO, REMOCAO DO MATERIAL EXCEDENTE E AINDA FORNECIMENTO E ASSENTAMENTO DOS TUBOS - (SERVICO NOTURNO).</v>
          </cell>
          <cell r="C3787" t="str">
            <v>m</v>
          </cell>
          <cell r="D3787">
            <v>236.96249999999998</v>
          </cell>
          <cell r="E3787">
            <v>189.57</v>
          </cell>
          <cell r="F3787" t="str">
            <v>EMLURB</v>
          </cell>
        </row>
        <row r="3788">
          <cell r="A3788" t="str">
            <v/>
          </cell>
          <cell r="D3788">
            <v>0</v>
          </cell>
        </row>
        <row r="3789">
          <cell r="A3789" t="str">
            <v>21.06.270</v>
          </cell>
          <cell r="B3789" t="str">
            <v>GALERIA DE TUBOS DE CONCRETO CS-0,80 M DE DIAMETRO, INCLUSIVE ESCAVACAO MECANICA DAS VALAS ATE 1,50 M DE PROFUNDIDADE, REATERRO COMPACTADO, REMOCAO DO MATERIAL EXCEDENTE E AINDA FORNECIMENTO E ASSENTAMENTO DOS TUBOS.</v>
          </cell>
          <cell r="C3789" t="str">
            <v>m</v>
          </cell>
          <cell r="D3789">
            <v>196.29999999999998</v>
          </cell>
          <cell r="E3789">
            <v>157.04</v>
          </cell>
          <cell r="F3789" t="str">
            <v>EMLURB</v>
          </cell>
        </row>
        <row r="3790">
          <cell r="A3790" t="str">
            <v/>
          </cell>
          <cell r="D3790">
            <v>0</v>
          </cell>
        </row>
        <row r="3791">
          <cell r="A3791" t="str">
            <v>21.06.280</v>
          </cell>
          <cell r="B3791" t="str">
            <v>GALERIA DE TUBOS DE CONCRETO CS-0,80 M DE DIAMETRO, INCLUSIVE ESCAVACAO MECANICA DAS VALAS ATE 1,50 M DE PROFUNDIDADE, REATERRO COMPACTADO, REMOCAO DO MATERIAL EXCEDENTE E AINDA FORNECIMENTO E ASSENTAMENTO DOS TUBOS - (SERVICO NOTURNO).</v>
          </cell>
          <cell r="C3791" t="str">
            <v>m</v>
          </cell>
          <cell r="D3791">
            <v>210.86250000000001</v>
          </cell>
          <cell r="E3791">
            <v>168.69</v>
          </cell>
          <cell r="F3791" t="str">
            <v>EMLURB</v>
          </cell>
        </row>
        <row r="3792">
          <cell r="A3792" t="str">
            <v/>
          </cell>
          <cell r="D3792">
            <v>0</v>
          </cell>
        </row>
        <row r="3793">
          <cell r="A3793" t="str">
            <v>21.06.290</v>
          </cell>
          <cell r="B3793" t="str">
            <v>GALERIA DE TUBOS DE CONCRETO CS-0,90 M DE DIAMETRO, INCLUSIVE ESCAVACAO MANUAL DAS VALAS ATE 1,50 M DE PROFUNDIDADE, REATERRO COMPACTADO, REMOCAO DO MATERIAL EXCEDENTE E AINDA FORNECIMENTO E ASSENTAMENTO DOS TUBOS.</v>
          </cell>
          <cell r="C3793" t="str">
            <v>m</v>
          </cell>
          <cell r="D3793">
            <v>238</v>
          </cell>
          <cell r="E3793">
            <v>190.4</v>
          </cell>
          <cell r="F3793" t="str">
            <v>EMLURB</v>
          </cell>
        </row>
        <row r="3794">
          <cell r="A3794" t="str">
            <v/>
          </cell>
          <cell r="D3794">
            <v>0</v>
          </cell>
        </row>
        <row r="3795">
          <cell r="A3795" t="str">
            <v>21.06.300</v>
          </cell>
          <cell r="B3795" t="str">
            <v>GALERIA DE TUBOS DE CONCRETO CS-0,90 M DE DIAMETRO, INCLUSIVE ESCAVACAO MANUAL DAS VALAS ATE 1,50 M DE PROFUNDIDADE, REATERRO COMPACTADO, REMOCAO DO MATERIAL EXCEDENTE E AINDA FORNECIMENTO E ASSENTAMENTO DOS TUBOS - (SERVICO NOTURNO).</v>
          </cell>
          <cell r="C3795" t="str">
            <v>m</v>
          </cell>
          <cell r="D3795">
            <v>261.08749999999998</v>
          </cell>
          <cell r="E3795">
            <v>208.87</v>
          </cell>
          <cell r="F3795" t="str">
            <v>EMLURB</v>
          </cell>
        </row>
        <row r="3796">
          <cell r="A3796" t="str">
            <v/>
          </cell>
          <cell r="D3796">
            <v>0</v>
          </cell>
        </row>
        <row r="3797">
          <cell r="A3797" t="str">
            <v>21.06.310</v>
          </cell>
          <cell r="B3797" t="str">
            <v>GALERIA DE TUBOS DE CONCRETO CS-0,90 M DE DIAMETRO, INCLUSIVE ESCAVACAO MECANICA DAS VALAS ATE 1,50 M DE PROFUNDIDADE, REATERRO COMPACTADO, REMOCAO DO MATERIAL EXCEDENTE E AINDA FORNECIMENTO E ASSENTAMENTO DOS TUBOS.</v>
          </cell>
          <cell r="C3797" t="str">
            <v>m</v>
          </cell>
          <cell r="D3797">
            <v>214.86249999999998</v>
          </cell>
          <cell r="E3797">
            <v>171.89</v>
          </cell>
          <cell r="F3797" t="str">
            <v>EMLURB</v>
          </cell>
        </row>
        <row r="3798">
          <cell r="A3798" t="str">
            <v/>
          </cell>
          <cell r="D3798">
            <v>0</v>
          </cell>
        </row>
        <row r="3799">
          <cell r="A3799" t="str">
            <v>21.06.320</v>
          </cell>
          <cell r="B3799" t="str">
            <v>GALERIA DE TUBOS DE CONCRETO CS-0,90 M DE DIAMETRO, INCLUSIVE ESCAVACAO MECANICA DAS VALAS ATE 1,50 M DE PROFUNDIDADE, REATERRO COMPACTADO, REMOCAO DO MATERIAL EXCEDENTE E AINDA FORNECIMENTO E ASSENTAMENTO DOS TUBOS - (SERVICO NOTURNO).</v>
          </cell>
          <cell r="C3799" t="str">
            <v>m</v>
          </cell>
          <cell r="D3799">
            <v>231.86250000000001</v>
          </cell>
          <cell r="E3799">
            <v>185.49</v>
          </cell>
          <cell r="F3799" t="str">
            <v>EMLURB</v>
          </cell>
        </row>
        <row r="3800">
          <cell r="A3800" t="str">
            <v/>
          </cell>
          <cell r="D3800">
            <v>0</v>
          </cell>
        </row>
        <row r="3801">
          <cell r="A3801" t="str">
            <v>21.06.330</v>
          </cell>
          <cell r="B3801" t="str">
            <v>GALERIA DE TUBOS DE CONCRETO CS-1,00 M DE DIAMETRO, INCLUSIVE ESCAVACAO MANUAL DAS VALAS ATE 2,00 M DE PROFUNDIDADE, REATERRO COMPACTADO, REMOCAO DO MATERIAL EXCEDENTE E AINDA FORNECIMENTO E ASSENTAMENTO DOS TUBOS.</v>
          </cell>
          <cell r="C3801" t="str">
            <v>m</v>
          </cell>
          <cell r="D3801">
            <v>356.47500000000002</v>
          </cell>
          <cell r="E3801">
            <v>285.18</v>
          </cell>
          <cell r="F3801" t="str">
            <v>EMLURB</v>
          </cell>
        </row>
        <row r="3802">
          <cell r="A3802" t="str">
            <v/>
          </cell>
          <cell r="D3802">
            <v>0</v>
          </cell>
        </row>
        <row r="3803">
          <cell r="A3803" t="str">
            <v>21.06.340</v>
          </cell>
          <cell r="B3803" t="str">
            <v>GALERIA DE TUBOS DE CONCRETO CS-1,00 M DE DIAMETRO, INCLUSIVE ESCAVACAO MANUAL DAS VALAS ATE 2,00 M DE PROFUNDIDADE, REATERRO COMPACTADO, REMOCAO DO MATERIAL EXCEDENTE E AINDA FORNECIMENTO E ASSENTAMENTO DOS TUBOS - (SERVICO NOTURNO).</v>
          </cell>
          <cell r="C3803" t="str">
            <v>m</v>
          </cell>
          <cell r="D3803">
            <v>392.25</v>
          </cell>
          <cell r="E3803">
            <v>313.8</v>
          </cell>
          <cell r="F3803" t="str">
            <v>EMLURB</v>
          </cell>
        </row>
        <row r="3804">
          <cell r="A3804" t="str">
            <v/>
          </cell>
          <cell r="D3804">
            <v>0</v>
          </cell>
        </row>
        <row r="3805">
          <cell r="A3805" t="str">
            <v>21.06.350</v>
          </cell>
          <cell r="B3805" t="str">
            <v>GALERIA DE TUBOS DE CONCRETO CS-1,00 M DE DIAMETRO, INCLUSIVE ESCAVACAO MECANICA DAS VALAS ATE 2,00 M DE PROFUNDIDADE, REATERRO COMPACTADO, REMOCAO DO MATERIAL EXCEDENTE E AINDA FORNECIMENTO E ASSENTAMENTO DOS TUBOS.</v>
          </cell>
          <cell r="C3805" t="str">
            <v>m</v>
          </cell>
          <cell r="D3805">
            <v>313.67500000000001</v>
          </cell>
          <cell r="E3805">
            <v>250.94</v>
          </cell>
          <cell r="F3805" t="str">
            <v>EMLURB</v>
          </cell>
        </row>
        <row r="3806">
          <cell r="A3806" t="str">
            <v/>
          </cell>
          <cell r="D3806">
            <v>0</v>
          </cell>
        </row>
        <row r="3807">
          <cell r="A3807" t="str">
            <v>21.06.360</v>
          </cell>
          <cell r="B3807" t="str">
            <v>GALERIA DE TUBOS DE CONCRETO CS-1,00 M DE DIAMETRO, INCLUSIVE ESCAVACAO MECANICA DAS VALAS ATE 2,00 M DE PROFUNDIDADE, REATERRO COMPACTADO, REMOCAO DO MATERIAL EXCEDENTE E AINDA FORNECIMENTO E ASSENTAMENTO DOS TUBOS - (SERVICO NOTURNO).</v>
          </cell>
          <cell r="C3807" t="str">
            <v>m</v>
          </cell>
          <cell r="D3807">
            <v>338.54999999999995</v>
          </cell>
          <cell r="E3807">
            <v>270.83999999999997</v>
          </cell>
          <cell r="F3807" t="str">
            <v>EMLURB</v>
          </cell>
        </row>
        <row r="3808">
          <cell r="A3808" t="str">
            <v/>
          </cell>
          <cell r="D3808">
            <v>0</v>
          </cell>
        </row>
        <row r="3809">
          <cell r="A3809" t="str">
            <v>21.06.370</v>
          </cell>
          <cell r="B3809" t="str">
            <v>GALERIA DE TUBOS DE CONCRETO CA1-0,60M DE DIAMETRO, INCLUSIVE ESCAVACAO MANUAL DAS VALAS ATE 1,50 M DE PROFUNDIDADE, REATERRO COMPACTADO, REMOCAO DO MATERIAL EXCEDENTE E AINDA FORNECIMENTO E ASSENTAMENTO DOS TUBOS.</v>
          </cell>
          <cell r="C3809" t="str">
            <v>m</v>
          </cell>
          <cell r="D3809">
            <v>187.8</v>
          </cell>
          <cell r="E3809">
            <v>150.24</v>
          </cell>
          <cell r="F3809" t="str">
            <v>EMLURB</v>
          </cell>
        </row>
        <row r="3810">
          <cell r="A3810" t="str">
            <v/>
          </cell>
          <cell r="D3810">
            <v>0</v>
          </cell>
        </row>
        <row r="3811">
          <cell r="A3811" t="str">
            <v>21.06.380</v>
          </cell>
          <cell r="B3811" t="str">
            <v>GALERIA DE TUBOS DE CONCRETO CA1-0,60M DE DIAMETRO, INCLUSIVE ESCAVACAO MANUAL DAS VALAS ATE 1,50 M DE PROFUNDIDADE,REATERRO COMPACTADO, REMOCAO DO MATERIAL EXCEDENTE E AINDA FORNECIMENTO E ASSENTAMENTO DOS TUBOS - (SERVICO NOTURNO).</v>
          </cell>
          <cell r="C3811" t="str">
            <v>m</v>
          </cell>
          <cell r="D3811">
            <v>202.86249999999998</v>
          </cell>
          <cell r="E3811">
            <v>162.29</v>
          </cell>
          <cell r="F3811" t="str">
            <v>EMLURB</v>
          </cell>
        </row>
        <row r="3812">
          <cell r="A3812" t="str">
            <v/>
          </cell>
          <cell r="D3812">
            <v>0</v>
          </cell>
        </row>
        <row r="3813">
          <cell r="A3813" t="str">
            <v>21.06.390</v>
          </cell>
          <cell r="B3813" t="str">
            <v>GALERIA DE TUBOS DE CONCRETO CA1-0,60M DE DIAMETRO, INCLUSIVE ESCAVACAO MECANICA DAS VALAS ATE 1,50 M DE PROFUNDIDADE,REATERRO COMPACTADO, REMOCAO DO MATERIAL EXCEDENTE E AINDA FORNECIMENTO E ASSENTAMENTO DOS TUBOS.</v>
          </cell>
          <cell r="C3813" t="str">
            <v>m</v>
          </cell>
          <cell r="D3813">
            <v>172.375</v>
          </cell>
          <cell r="E3813">
            <v>137.9</v>
          </cell>
          <cell r="F3813" t="str">
            <v>EMLURB</v>
          </cell>
        </row>
        <row r="3814">
          <cell r="A3814" t="str">
            <v/>
          </cell>
          <cell r="D3814">
            <v>0</v>
          </cell>
        </row>
        <row r="3815">
          <cell r="A3815" t="str">
            <v>21.06.400</v>
          </cell>
          <cell r="B3815" t="str">
            <v>GALERIA DE TUBOS DE CONCRETO CA1-0,60M DE DIAMETRO, INCLUSIVE ESCAVACAO MECANICA DAS VALAS ATE 1,50 M DE PROFUNDIDADE,REATERRO COMPACTADO, REMOCAO DO MATERIAL EXCEDENTE E AINDA FORNECIMENTO E ASSENTAMENTO DOS TUBOS - (SERVICO NOTURNO).</v>
          </cell>
          <cell r="C3815" t="str">
            <v>m</v>
          </cell>
          <cell r="D3815">
            <v>183.3125</v>
          </cell>
          <cell r="E3815">
            <v>146.65</v>
          </cell>
          <cell r="F3815" t="str">
            <v>EMLURB</v>
          </cell>
        </row>
        <row r="3816">
          <cell r="A3816" t="str">
            <v/>
          </cell>
          <cell r="D3816">
            <v>0</v>
          </cell>
        </row>
        <row r="3817">
          <cell r="A3817" t="str">
            <v>21.06.410</v>
          </cell>
          <cell r="B3817" t="str">
            <v>GALERIA DE TUBOS DE CONCRETO CA1-0,70M DE DIAMETRO, INCLUSIVE ESCAVACAO MANUAL DAS VALAS ATE 1,50 M DE PROFUNDIDADE,REATERRO COMPACTADO, REMOCAO DO MATERIAL EXCEDENTE E AINDA FORNECIMENTO E ASSENTAMENTO DOS TUBOS.</v>
          </cell>
          <cell r="C3817" t="str">
            <v>m</v>
          </cell>
          <cell r="D3817">
            <v>203.01249999999999</v>
          </cell>
          <cell r="E3817">
            <v>162.41</v>
          </cell>
          <cell r="F3817" t="str">
            <v>EMLURB</v>
          </cell>
        </row>
        <row r="3818">
          <cell r="A3818" t="str">
            <v/>
          </cell>
          <cell r="D3818">
            <v>0</v>
          </cell>
        </row>
        <row r="3819">
          <cell r="A3819" t="str">
            <v>21.06.420</v>
          </cell>
          <cell r="B3819" t="str">
            <v>GALERIA DE TUBOS DE CONCRETO CA1-0,70M DE DIAMETRO, INCLUSIVE ESCAVACAO MANUAL DAS VALAS ATE 1,50 M DE PROFUNDIDADE,REATERRO COMPACTADO, REMOCAO DO MATERIAL EXCEDENTE E AINDA FORNECIMENTO E ASSENTAMENTO DOS TUBOS - (SERVICO NOTURNO).</v>
          </cell>
          <cell r="C3819" t="str">
            <v>m</v>
          </cell>
          <cell r="D3819">
            <v>220.58750000000001</v>
          </cell>
          <cell r="E3819">
            <v>176.47</v>
          </cell>
          <cell r="F3819" t="str">
            <v>EMLURB</v>
          </cell>
        </row>
        <row r="3820">
          <cell r="A3820" t="str">
            <v/>
          </cell>
          <cell r="D3820">
            <v>0</v>
          </cell>
        </row>
        <row r="3821">
          <cell r="A3821" t="str">
            <v>21.06.430</v>
          </cell>
          <cell r="B3821" t="str">
            <v>GALERIA DE TUBOS DE CONCRETO CA1-0,70M DE DIAMETRO, INCLUSIVE ESCAVACAO MECANICA DAS VALAS ATE 1,50 M DE PROFUNDIDADE,REATERRO COMPACTADO, REMOCAO DO MATERIAL EXCEDENTE E AINDA FORNECIMENTO E ASSENTAMENTO DOS TUBOS.</v>
          </cell>
          <cell r="C3821" t="str">
            <v>m</v>
          </cell>
          <cell r="D3821">
            <v>185.02500000000001</v>
          </cell>
          <cell r="E3821">
            <v>148.02000000000001</v>
          </cell>
          <cell r="F3821" t="str">
            <v>EMLURB</v>
          </cell>
        </row>
        <row r="3822">
          <cell r="A3822" t="str">
            <v/>
          </cell>
          <cell r="D3822">
            <v>0</v>
          </cell>
        </row>
        <row r="3823">
          <cell r="A3823" t="str">
            <v>21.06.440</v>
          </cell>
          <cell r="B3823" t="str">
            <v>GALERIA DE TUBOS DE CONCRETO CA1-0,70M DE DIAMETRO, INCLUSIVE ESCAVACAO MECANICA DAS VALAS ATE 1,50 M DE PROFUNDIDADE,REATERRO COMPACTADO, REMOCAO DO MATERIAL EXCEDENTE E AINDA FORNECIMENTO E ASSENTAMENTO DOS TUBOS - ( SERVICO NOTURNO ).</v>
          </cell>
          <cell r="C3823" t="str">
            <v>m</v>
          </cell>
          <cell r="D3823">
            <v>197.78749999999999</v>
          </cell>
          <cell r="E3823">
            <v>158.22999999999999</v>
          </cell>
          <cell r="F3823" t="str">
            <v>EMLURB</v>
          </cell>
        </row>
        <row r="3824">
          <cell r="A3824" t="str">
            <v/>
          </cell>
          <cell r="D3824">
            <v>0</v>
          </cell>
        </row>
        <row r="3825">
          <cell r="A3825" t="str">
            <v>21.06.450</v>
          </cell>
          <cell r="B3825" t="str">
            <v>GALERIA DE TUBOS DE CONCRETO CA1-0,80M DE DIAMETRO, INCLUSIVE ESCAVACAO MANUAL DAS VALAS ATE 1,50 M DE PROFUNDIDADE,REATERRO COMPACTADO, REMOCAO DO MATERIAL EXCEDENTE E AINDA FORNECIMENTO E ASSENTAMENTO DOS TUBOS.</v>
          </cell>
          <cell r="C3825" t="str">
            <v>m</v>
          </cell>
          <cell r="D3825">
            <v>280.22500000000002</v>
          </cell>
          <cell r="E3825">
            <v>224.18</v>
          </cell>
          <cell r="F3825" t="str">
            <v>EMLURB</v>
          </cell>
        </row>
        <row r="3826">
          <cell r="A3826" t="str">
            <v/>
          </cell>
          <cell r="D3826">
            <v>0</v>
          </cell>
        </row>
        <row r="3827">
          <cell r="A3827" t="str">
            <v>21.06.460</v>
          </cell>
          <cell r="B3827" t="str">
            <v>GALERIA DE TUBOS DE CONCRETO CA1-0,80M DE DIAMETRO, INCLUSIVE ESCAVACAO MANUAL DAS VALAS ATE 1,50 M DE PROFUNDIDADE,REATERRO COMPACTADO, REMOCAO DO MATERIAL EXCEDENTE E AINDA FORNECIMENTO E ASSENTAMENTO DOS TUBOS - (SERVICO NOTURNO).</v>
          </cell>
          <cell r="C3827" t="str">
            <v>m</v>
          </cell>
          <cell r="D3827">
            <v>300.33750000000003</v>
          </cell>
          <cell r="E3827">
            <v>240.27</v>
          </cell>
          <cell r="F3827" t="str">
            <v>EMLURB</v>
          </cell>
        </row>
        <row r="3828">
          <cell r="A3828" t="str">
            <v/>
          </cell>
          <cell r="D3828">
            <v>0</v>
          </cell>
        </row>
        <row r="3829">
          <cell r="A3829" t="str">
            <v>21.06.470</v>
          </cell>
          <cell r="B3829" t="str">
            <v>GALERIA DE TUBOS DE CONCRETO CA1-0,80M DE DIAMETRO, INCLUSIVE ESCAVACAO MECANICA DAS VALAS ATE 1,50 M DE PROFUNDIDADE,REATERRO COMPACTADO, REMOCAO DO MATERIAL EXCEDENTE E AINDA FORNECIMENTO E ASSENTAMENTO DOS TUBOS.</v>
          </cell>
          <cell r="C3829" t="str">
            <v>m</v>
          </cell>
          <cell r="D3829">
            <v>259.67500000000001</v>
          </cell>
          <cell r="E3829">
            <v>207.74</v>
          </cell>
          <cell r="F3829" t="str">
            <v>EMLURB</v>
          </cell>
        </row>
        <row r="3830">
          <cell r="A3830" t="str">
            <v/>
          </cell>
          <cell r="D3830">
            <v>0</v>
          </cell>
        </row>
        <row r="3831">
          <cell r="A3831" t="str">
            <v>21.06.480</v>
          </cell>
          <cell r="B3831" t="str">
            <v>GALERIA DE TUBOS DE CONCRETO CA1-0,80M DE DIAMETRO, INCLUSIVE ESCAVACAO MECANICA DAS VALAS ATE 1,50 M DE PROFUNDIDADE, REATERRO COMPACTADO,REMOCAO DO MATERIAL EXCEDENTE E AINDA FORNECIMENTO E ASSENTAMENTO DOS TUBOS (SERVICO NOTURNO ).</v>
          </cell>
          <cell r="C3831" t="str">
            <v>m</v>
          </cell>
          <cell r="D3831">
            <v>274.23749999999995</v>
          </cell>
          <cell r="E3831">
            <v>219.39</v>
          </cell>
          <cell r="F3831" t="str">
            <v>EMLURB</v>
          </cell>
        </row>
        <row r="3832">
          <cell r="A3832" t="str">
            <v/>
          </cell>
          <cell r="D3832">
            <v>0</v>
          </cell>
        </row>
        <row r="3833">
          <cell r="A3833" t="str">
            <v>21.06.490</v>
          </cell>
          <cell r="B3833" t="str">
            <v>GALERIA DE TUBOS DE CONCRETO CA1-0,90M DE DIAMETRO, INCLUSIVE ESCAVACAO MANUAL DAS VALAS ATE 1,50 M DE PROFUNDIDADE, REATERRO COMPACTADO, REMOCAO DO MATERIAL EXCEDENTE E AINDA FORNECIMENTO E ASSENTAMENTO DOS TUBOS.</v>
          </cell>
          <cell r="C3833" t="str">
            <v>m</v>
          </cell>
          <cell r="D3833">
            <v>316.375</v>
          </cell>
          <cell r="E3833">
            <v>253.1</v>
          </cell>
          <cell r="F3833" t="str">
            <v>EMLURB</v>
          </cell>
        </row>
        <row r="3834">
          <cell r="A3834" t="str">
            <v/>
          </cell>
          <cell r="D3834">
            <v>0</v>
          </cell>
        </row>
        <row r="3835">
          <cell r="A3835" t="str">
            <v>21.06.500</v>
          </cell>
          <cell r="B3835" t="str">
            <v>GALERIA DE TUBOS DE CONCRETO CA1-0,90M DE DIAMETRO, INCLUSIVE ESCAVACAO MANUAL DAS VALAS ATE 1,50 M DE PROFUNDIDADE, REATERRO COMPACTADO, REMOCAO DO MATERIAL EXCEDENTE E AINDA FORNECIMENTO E ASSENTAMENTO DOS TUBOS ( SERVICO NOTURNO ).</v>
          </cell>
          <cell r="C3835" t="str">
            <v>m</v>
          </cell>
          <cell r="D3835">
            <v>339.46249999999998</v>
          </cell>
          <cell r="E3835">
            <v>271.57</v>
          </cell>
          <cell r="F3835" t="str">
            <v>EMLURB</v>
          </cell>
        </row>
        <row r="3836">
          <cell r="A3836" t="str">
            <v/>
          </cell>
          <cell r="D3836">
            <v>0</v>
          </cell>
        </row>
        <row r="3837">
          <cell r="A3837" t="str">
            <v>21.06.510</v>
          </cell>
          <cell r="B3837" t="str">
            <v>GALERIA DE TUBOS DE CONCRETO CA1- 0,90 M DE DIAMETRO, INCLUSIVE ESCAVACAO MECANICA DAS VALAS ATE 1,50 M DE PROFUNDIDADE, REATERRO COMPACTADO, REMOCAO DO MATERIAL EXCEDENTE E AINDA FORNECIMENTO E ASSENTAMENTO DOS TUBOS.</v>
          </cell>
          <cell r="C3837" t="str">
            <v>m</v>
          </cell>
          <cell r="D3837">
            <v>293.23750000000001</v>
          </cell>
          <cell r="E3837">
            <v>234.59</v>
          </cell>
          <cell r="F3837" t="str">
            <v>EMLURB</v>
          </cell>
        </row>
        <row r="3838">
          <cell r="A3838" t="str">
            <v/>
          </cell>
          <cell r="D3838">
            <v>0</v>
          </cell>
        </row>
        <row r="3839">
          <cell r="A3839" t="str">
            <v>21.06.520</v>
          </cell>
          <cell r="B3839" t="str">
            <v>GALERIA DE TUBOS DE CONCRETO CA1- 0,90 M DE DIAMETRO, INCLUSIVE ESCAVACAO MECANICA DAS VALAS ATE 1,50 M DE PROFUNDIDADE, REATERRO COMPACTADO, REMOCAO DO MATERIAL EXCEDENTE E AINDA FORNECIMENTO E ASSENTAMENTO DOS TUBOS (SERVICO NOTURNO ).</v>
          </cell>
          <cell r="C3839" t="str">
            <v>m</v>
          </cell>
          <cell r="D3839">
            <v>310.23750000000001</v>
          </cell>
          <cell r="E3839">
            <v>248.19</v>
          </cell>
          <cell r="F3839" t="str">
            <v>EMLURB</v>
          </cell>
        </row>
        <row r="3840">
          <cell r="A3840" t="str">
            <v/>
          </cell>
          <cell r="D3840">
            <v>0</v>
          </cell>
        </row>
        <row r="3841">
          <cell r="A3841" t="str">
            <v>21.06.530</v>
          </cell>
          <cell r="B3841" t="str">
            <v>GALERIA DE TUBOS DE CONCRETO CA1- 1,00 M DE DIAMETRO, INCLUSIVE ESCAVACAO MANUAL DAS VALAS ATE 2,00 M DE PROFUNDIDADE, REATERRO COMPACTADO, REMOCAO DO MATERIAL EXCEDENTE E AINDA FORNECIMENTO E ASSENTAMENTO DOS TUBOS.</v>
          </cell>
          <cell r="C3841" t="str">
            <v>m</v>
          </cell>
          <cell r="D3841">
            <v>416.22500000000002</v>
          </cell>
          <cell r="E3841">
            <v>332.98</v>
          </cell>
          <cell r="F3841" t="str">
            <v>EMLURB</v>
          </cell>
        </row>
        <row r="3842">
          <cell r="A3842" t="str">
            <v/>
          </cell>
          <cell r="D3842">
            <v>0</v>
          </cell>
        </row>
        <row r="3843">
          <cell r="A3843" t="str">
            <v>21.06.540</v>
          </cell>
          <cell r="B3843" t="str">
            <v>GALERIA DE TUBOS DE CONCRETO CA1- 1,00 M DE DIAMETRO, INCLUSIVE ESCAVACAO MANUAL DAS VALAS ATE 2,00 M DE PROFUNDIDADE, REATERRO COMPACTADO, REMOCAO DO MATERIAL EXCEDENTE E AINDA FORNECIMENTO E ASSENTAMENTO DOS TUBOS ( SERVICO NOTURNO ).</v>
          </cell>
          <cell r="C3843" t="str">
            <v>m</v>
          </cell>
          <cell r="D3843">
            <v>452</v>
          </cell>
          <cell r="E3843">
            <v>361.6</v>
          </cell>
          <cell r="F3843" t="str">
            <v>EMLURB</v>
          </cell>
        </row>
        <row r="3844">
          <cell r="A3844" t="str">
            <v/>
          </cell>
          <cell r="D3844">
            <v>0</v>
          </cell>
        </row>
        <row r="3845">
          <cell r="A3845" t="str">
            <v>21.06.550</v>
          </cell>
          <cell r="B3845" t="str">
            <v>GALERIA DE TUBOS DE CONCRETO CA1- 1,00 M DE DIAMETRO, INCLUSIVE ESCAVACAO MECANICA DAS VALAS ATE 2,00 M DE PROFUNDIDADE, REATERRO COMPACTADO, REMOCAO DO MATERIAL EXCEDENTE E AINDA FORNECIMENTO E ASSENTAMENTO DOS TUBOS.</v>
          </cell>
          <cell r="C3845" t="str">
            <v>m</v>
          </cell>
          <cell r="D3845">
            <v>373.42500000000001</v>
          </cell>
          <cell r="E3845">
            <v>298.74</v>
          </cell>
          <cell r="F3845" t="str">
            <v>EMLURB</v>
          </cell>
        </row>
        <row r="3846">
          <cell r="A3846" t="str">
            <v/>
          </cell>
          <cell r="D3846">
            <v>0</v>
          </cell>
        </row>
        <row r="3847">
          <cell r="A3847" t="str">
            <v>21.06.560</v>
          </cell>
          <cell r="B3847" t="str">
            <v>GALERIA DE TUBOS DE CONCRETO CA1- 1,00 M DE DIAMETRO, INCLUSIVE ESCAVACAO MECANICA DAS VALAS ATE 2,00 M DE PROFUNDIDADE, REATERRO COMPACTADO, REMOCAO DO MATERIAL EXCEDENTE E AINDA FORNECIMENTO E ASSENTAMENTO DOS TUBOS ( SERVICO NOTURNO ).</v>
          </cell>
          <cell r="C3847" t="str">
            <v>m</v>
          </cell>
          <cell r="D3847">
            <v>398.29999999999995</v>
          </cell>
          <cell r="E3847">
            <v>318.64</v>
          </cell>
          <cell r="F3847" t="str">
            <v>EMLURB</v>
          </cell>
        </row>
        <row r="3848">
          <cell r="A3848" t="str">
            <v/>
          </cell>
          <cell r="D3848">
            <v>0</v>
          </cell>
        </row>
        <row r="3849">
          <cell r="A3849" t="str">
            <v>21.06.570</v>
          </cell>
          <cell r="B3849" t="str">
            <v>GALERIA DE TUBOS DE CONCRETO CA1- 1,10 M DE DIAMETRO, INCLUSIVE ESCAVACAO MECANICA DAS VALAS ATE 2,00 M DE PROFUNDIDADE, REATERRO COMPACTADO, REMOCAO DO MATERIAL EXCEDENTE E AINDA FORNECIMENTO E ASSENTAMENTO DOS TUBOS.</v>
          </cell>
          <cell r="C3849" t="str">
            <v>m</v>
          </cell>
          <cell r="D3849">
            <v>403.625</v>
          </cell>
          <cell r="E3849">
            <v>322.89999999999998</v>
          </cell>
          <cell r="F3849" t="str">
            <v>EMLURB</v>
          </cell>
        </row>
        <row r="3850">
          <cell r="A3850" t="str">
            <v/>
          </cell>
          <cell r="D3850">
            <v>0</v>
          </cell>
        </row>
        <row r="3851">
          <cell r="A3851" t="str">
            <v>21.06.580</v>
          </cell>
          <cell r="B3851" t="str">
            <v>GALERIA DE TUBOS DE CONCRETO CA1- 1,10 M DE DIAMETRO, INCLUSIVE ESCAVACAO MECANICA DAS VALAS ATE 2,00 M DE PROFUNDIDADE, REATERRO COMPACTADO, REMOCAO DO MATERIAL EXCEDENTE E AINDA FORNECIMENTO E ASSENTAMENTO DOS TUBOS ( SERVICO NOTURNO ).</v>
          </cell>
          <cell r="C3851" t="str">
            <v>m</v>
          </cell>
          <cell r="D3851">
            <v>431.23750000000001</v>
          </cell>
          <cell r="E3851">
            <v>344.99</v>
          </cell>
          <cell r="F3851" t="str">
            <v>EMLURB</v>
          </cell>
        </row>
        <row r="3852">
          <cell r="A3852" t="str">
            <v/>
          </cell>
          <cell r="D3852">
            <v>0</v>
          </cell>
        </row>
        <row r="3853">
          <cell r="A3853" t="str">
            <v>21.06.590</v>
          </cell>
          <cell r="B3853" t="str">
            <v>GALERIA DE TUBOS DE CONCRETO CA1- 1,20 M DE DIAMETRO, INCLUSIVE ESCAVACAO MECANICA DAS VALAS ATE 2,00 M DE PROFUNDIDADE, REATERRO COMPACTADO, REMOCAO DO MATERIAL EXCEDENTE E AINDA FORNECIMENTO E ASSENTAMENTO DOS TUBOS.</v>
          </cell>
          <cell r="C3853" t="str">
            <v>m</v>
          </cell>
          <cell r="D3853">
            <v>508.8</v>
          </cell>
          <cell r="E3853">
            <v>407.04</v>
          </cell>
          <cell r="F3853" t="str">
            <v>EMLURB</v>
          </cell>
        </row>
        <row r="3854">
          <cell r="A3854" t="str">
            <v/>
          </cell>
          <cell r="D3854">
            <v>0</v>
          </cell>
        </row>
        <row r="3855">
          <cell r="A3855" t="str">
            <v>21.06.600</v>
          </cell>
          <cell r="B3855" t="str">
            <v>GALERIA DE TUBOS DE CONCRETO CA1- 1,20 M DE DIAMETRO, INCLUSIVE ESCAVACAO MECANICA DAS VALAS ATE 2,00 M DE PROFUNDIDADE, REATERRO COMPACTADO, REMOCAO DO MATERIAL EXCEDENTE E AINDA FORNECIMENTO E ASSENTAMENTO DOS TUBOS ( SERVICO NOTURNO ).</v>
          </cell>
          <cell r="C3855" t="str">
            <v>m</v>
          </cell>
          <cell r="D3855">
            <v>540.26249999999993</v>
          </cell>
          <cell r="E3855">
            <v>432.21</v>
          </cell>
          <cell r="F3855" t="str">
            <v>EMLURB</v>
          </cell>
        </row>
        <row r="3856">
          <cell r="A3856" t="str">
            <v/>
          </cell>
          <cell r="D3856">
            <v>0</v>
          </cell>
        </row>
        <row r="3857">
          <cell r="A3857" t="str">
            <v>21.06.610</v>
          </cell>
          <cell r="B3857" t="str">
            <v>GALERIA DE TUBOS DE CONCRETO CA1- 1,50 M DE DIAMETRO, INCLUSIVE ESCAVACAO MECANICA DAS VALAS ATE 2,00 M DE PROFUNDIDADE, REATERRO COMPACTADO, REMOCAO DO MATERIAL EXCEDENTE E AINDA FORNECIMENTO E ASSENTAMENTO DOS TUBOS.</v>
          </cell>
          <cell r="C3857" t="str">
            <v>m</v>
          </cell>
          <cell r="D3857">
            <v>799.77500000000009</v>
          </cell>
          <cell r="E3857">
            <v>639.82000000000005</v>
          </cell>
          <cell r="F3857" t="str">
            <v>EMLURB</v>
          </cell>
        </row>
        <row r="3858">
          <cell r="A3858" t="str">
            <v/>
          </cell>
          <cell r="D3858">
            <v>0</v>
          </cell>
        </row>
        <row r="3859">
          <cell r="A3859" t="str">
            <v>21.06.620</v>
          </cell>
          <cell r="B3859" t="str">
            <v>GALERIA DE TUBOS DE CONCRETO CA1- 1,50 M DE DIAMETRO, INCLUSIVE ESCAVACAO MECANICA DAS VALAS ATE 2,00 M DE PROFUNDIDADE, REATERRO COMPACTADO, REMOCAO DO MATERIAL EXCEDENTE E AINDA FORNECIMENTO E ASSENTAMENTO DOS TUBOS ( SERVICO NOTURNO ).</v>
          </cell>
          <cell r="C3859" t="str">
            <v>m</v>
          </cell>
          <cell r="D3859">
            <v>846.22500000000002</v>
          </cell>
          <cell r="E3859">
            <v>676.98</v>
          </cell>
          <cell r="F3859" t="str">
            <v>EMLURB</v>
          </cell>
        </row>
        <row r="3860">
          <cell r="A3860" t="str">
            <v/>
          </cell>
          <cell r="D3860">
            <v>0</v>
          </cell>
        </row>
        <row r="3861">
          <cell r="A3861" t="str">
            <v>21.07.010</v>
          </cell>
          <cell r="B3861" t="str">
            <v>GALERIA DE TUBO DE CONCRETO C2-0,20 M DE DIAMETRO, INCLUSIVE ESCAVACAO MANUAL DAS VALAS ATE 1,50 M DE PROFUNDIDADE,REATERRO COMPACTADO, REMOCAO DO MATERIAL EXCEDENTE E ASSENTAMENTO DOS TUBOS ( SEM O FORNECIMENTO DOS MESMOS ).</v>
          </cell>
          <cell r="C3861" t="str">
            <v>m</v>
          </cell>
          <cell r="D3861">
            <v>26.549999999999997</v>
          </cell>
          <cell r="E3861">
            <v>21.24</v>
          </cell>
          <cell r="F3861" t="str">
            <v>EMLURB</v>
          </cell>
        </row>
        <row r="3862">
          <cell r="A3862" t="str">
            <v/>
          </cell>
          <cell r="D3862">
            <v>0</v>
          </cell>
        </row>
        <row r="3863">
          <cell r="A3863" t="str">
            <v>21.07.020</v>
          </cell>
          <cell r="B3863" t="str">
            <v>GALERIA DE TUBO DE CONCRETO C2-0,20 M DE DIAMETRO, INCLUSIVE ESCAVACAO MANUAL DAS VALAS ATE 1,50 M DE PROFUNDIDADE,REATERRO COMPACTADO, REMOCAO DO MATERIAL EXCEDENTE E ASSENTAMENTO DOS TUBOS ( SEM O FORNECIMENTO DOS MESMOS )-SERVICO NOTURNO.</v>
          </cell>
          <cell r="C3863" t="str">
            <v>m</v>
          </cell>
          <cell r="D3863">
            <v>31.75</v>
          </cell>
          <cell r="E3863">
            <v>25.4</v>
          </cell>
          <cell r="F3863" t="str">
            <v>EMLURB</v>
          </cell>
        </row>
        <row r="3864">
          <cell r="A3864" t="str">
            <v/>
          </cell>
          <cell r="D3864">
            <v>0</v>
          </cell>
        </row>
        <row r="3865">
          <cell r="A3865" t="str">
            <v>21.07.030</v>
          </cell>
          <cell r="B3865" t="str">
            <v>GALERIA DE TUBO DE CONCRETO C2-0,20 M DE DIAMETRO, INCLUSIVE ESCAVACAO MECANICA DAS VALAS ATE 1,50 M DE PROFUNDIDADE,REATERRO COMPACTADO, REMOCAO DO MATERIAL EXCEDENTE E ASSENTAMENTO DOS TUBOS ( SEM O FORNECIMENTO DOS MESMOS ).</v>
          </cell>
          <cell r="C3865" t="str">
            <v>m</v>
          </cell>
          <cell r="D3865">
            <v>21.387499999999999</v>
          </cell>
          <cell r="E3865">
            <v>17.11</v>
          </cell>
          <cell r="F3865" t="str">
            <v>EMLURB</v>
          </cell>
        </row>
        <row r="3866">
          <cell r="A3866" t="str">
            <v/>
          </cell>
          <cell r="D3866">
            <v>0</v>
          </cell>
        </row>
        <row r="3867">
          <cell r="A3867" t="str">
            <v>21.07.040</v>
          </cell>
          <cell r="B3867" t="str">
            <v>GALERIA DE TUBO DE CONCRETO C2-0,20 M DE DIAMETRO, INCLUSIVE ESCAVACAO MECANICA DAS VALAS ATE 1,50 M DE PROFUNDIDADE,REATERRO COMPACTADO, REMOCAO DO MATERIAL EXCEDENTE E ASSENTAMENTO DOS TUBOS ( SEM O FORNECIMENTO DOS MESMOS )- SERVICO NOTURNO.</v>
          </cell>
          <cell r="C3867" t="str">
            <v>m</v>
          </cell>
          <cell r="D3867">
            <v>25.225000000000001</v>
          </cell>
          <cell r="E3867">
            <v>20.18</v>
          </cell>
          <cell r="F3867" t="str">
            <v>EMLURB</v>
          </cell>
        </row>
        <row r="3868">
          <cell r="A3868" t="str">
            <v/>
          </cell>
          <cell r="D3868">
            <v>0</v>
          </cell>
        </row>
        <row r="3869">
          <cell r="A3869" t="str">
            <v>21.07.050</v>
          </cell>
          <cell r="B3869" t="str">
            <v>GALERIA DE TUBO DE CONCRETO C2-0,30 M DE DIAMETRO, INCLUSIVE ESCAVACAO MANUAL DAS VALAS ATE 1,50 M DE PROFUNDIDADE,REATERRO COMPACTADO, REMOCAO DO MATERIAL EXCEDENTE E ASSENTAMENTO DOS TUBOS ( SEM O FORNECIMENTO DOS MESMOS ).</v>
          </cell>
          <cell r="C3869" t="str">
            <v>m</v>
          </cell>
          <cell r="D3869">
            <v>38.700000000000003</v>
          </cell>
          <cell r="E3869">
            <v>30.96</v>
          </cell>
          <cell r="F3869" t="str">
            <v>EMLURB</v>
          </cell>
        </row>
        <row r="3870">
          <cell r="A3870" t="str">
            <v/>
          </cell>
          <cell r="D3870">
            <v>0</v>
          </cell>
        </row>
        <row r="3871">
          <cell r="A3871" t="str">
            <v>21.07.060</v>
          </cell>
          <cell r="B3871" t="str">
            <v>GALERIA DE TUBO DE CONCRETO C2-0,30 M DE DIAMETRO, INCLUSIVE ESCAVACAO MANUAL DAS VALAS ATE 1,50 M DE PROFUNDIDADE,REATERRO COMPACTADO, REMOCAO DO MATERIAL EXCEDENTE E ASSENTAMENTO DOS TUBOS ( SEM O FORNECIMENTO DOS MESMOS )-SERVICO NOTURNO.</v>
          </cell>
          <cell r="C3871" t="str">
            <v>m</v>
          </cell>
          <cell r="D3871">
            <v>46.224999999999994</v>
          </cell>
          <cell r="E3871">
            <v>36.979999999999997</v>
          </cell>
          <cell r="F3871" t="str">
            <v>EMLURB</v>
          </cell>
        </row>
        <row r="3872">
          <cell r="A3872" t="str">
            <v/>
          </cell>
          <cell r="D3872">
            <v>0</v>
          </cell>
        </row>
        <row r="3873">
          <cell r="A3873" t="str">
            <v>21.07.070</v>
          </cell>
          <cell r="B3873" t="str">
            <v>GALERIA DE TUBO DE CONCRETO C2-0,30 M DE DIAMETRO, INCLUSIVE ESCAVACAO MECANICA DAS VALAS ATE 1,50 M DE PROFUNDIDADE,REATERRO COMPACTADO, REMOCAO DO MATERIAL EXCEDENTE E ASSENTAMENTO DOS TUBOS ( SEM O FORNECIMENTO DOS MESMOS ).</v>
          </cell>
          <cell r="C3873" t="str">
            <v>m</v>
          </cell>
          <cell r="D3873">
            <v>30.987499999999997</v>
          </cell>
          <cell r="E3873">
            <v>24.79</v>
          </cell>
          <cell r="F3873" t="str">
            <v>EMLURB</v>
          </cell>
        </row>
        <row r="3874">
          <cell r="A3874" t="str">
            <v/>
          </cell>
          <cell r="D3874">
            <v>0</v>
          </cell>
        </row>
        <row r="3875">
          <cell r="A3875" t="str">
            <v>21.07.080</v>
          </cell>
          <cell r="B3875" t="str">
            <v>GALERIA DE TUBO DE CONCRETO C2-0,30 M DE DIAMETRO, INCLUSIVE ESCAVACAO MECANICA DAS VALAS ATE 1,50 M DE PROFUNDIDADE,REATERRO COMPACTADO, REMOCAO DO MATERIAL EXCEDENTE E ASSENTAMENTO DOS TUBOS ( SEM O FORNECIMENTO DOS MESMOS )-SERVICO NOTURNO.</v>
          </cell>
          <cell r="C3875" t="str">
            <v>m</v>
          </cell>
          <cell r="D3875">
            <v>36.487500000000004</v>
          </cell>
          <cell r="E3875">
            <v>29.19</v>
          </cell>
          <cell r="F3875" t="str">
            <v>EMLURB</v>
          </cell>
        </row>
        <row r="3876">
          <cell r="A3876" t="str">
            <v/>
          </cell>
          <cell r="D3876">
            <v>0</v>
          </cell>
        </row>
        <row r="3877">
          <cell r="A3877" t="str">
            <v>21.07.090</v>
          </cell>
          <cell r="B3877" t="str">
            <v>GALERIA DE TUBOS DE CONCRETO C2-0,40 M DE DIAMETRO, INCLUSIVE ESCAVACAO MANUAL DAS VALAS ATE 1,50 M DE PROFUNDIDADE,REATERRO COMPACTADO, REMOCAO DO MATERIAL EXCEDENTE E ASSENTAMENTO DOS TUBOS ( SEM O FORNECIMENTO DOS MESMOS ).</v>
          </cell>
          <cell r="C3877" t="str">
            <v>m</v>
          </cell>
          <cell r="D3877">
            <v>50.9</v>
          </cell>
          <cell r="E3877">
            <v>40.72</v>
          </cell>
          <cell r="F3877" t="str">
            <v>EMLURB</v>
          </cell>
        </row>
        <row r="3878">
          <cell r="A3878" t="str">
            <v/>
          </cell>
          <cell r="D3878">
            <v>0</v>
          </cell>
        </row>
        <row r="3879">
          <cell r="A3879" t="str">
            <v>21.07.100</v>
          </cell>
          <cell r="B3879" t="str">
            <v>GALERIA DE TUBOS DE CONCRETO C2-0,40 M DE DIAMETRO, INCLUSIVE ESCAVACAO MANUAL DAS VALAS ATE 1,50 M DE PROFUNDIDADE,REATERRO COMPACTADO, REMOCAO DO MATERIAL EXCEDENTE E ASSENTAMENTO DOS TUBOS ( SEM O FORNECIMENTO DOS MESMOS )-SERVICO NOTURNO.</v>
          </cell>
          <cell r="C3879" t="str">
            <v>m</v>
          </cell>
          <cell r="D3879">
            <v>60.774999999999999</v>
          </cell>
          <cell r="E3879">
            <v>48.62</v>
          </cell>
          <cell r="F3879" t="str">
            <v>EMLURB</v>
          </cell>
        </row>
        <row r="3880">
          <cell r="A3880" t="str">
            <v/>
          </cell>
          <cell r="D3880">
            <v>0</v>
          </cell>
        </row>
        <row r="3881">
          <cell r="A3881" t="str">
            <v>21.07.110</v>
          </cell>
          <cell r="B3881" t="str">
            <v>GALERIA DE TUBOS DE CONCRETO C2-0,40 M DE DIAMETRO, INCLUSIVE ESCAVACAO MECANICA DAS VALAS ATE 1,50 M DE PROFUNDIDADE,REATERRO COMPACTADO, REMOCAO DO MATERIAL EXCEDENTE E ASSENTAMENTO DOS TUBOS ( SEM O FORNECIMENTO DOS MESMOS ).</v>
          </cell>
          <cell r="C3881" t="str">
            <v>m</v>
          </cell>
          <cell r="D3881">
            <v>40.625</v>
          </cell>
          <cell r="E3881">
            <v>32.5</v>
          </cell>
          <cell r="F3881" t="str">
            <v>EMLURB</v>
          </cell>
        </row>
        <row r="3882">
          <cell r="A3882" t="str">
            <v/>
          </cell>
          <cell r="D3882">
            <v>0</v>
          </cell>
        </row>
        <row r="3883">
          <cell r="A3883" t="str">
            <v>21.07.120</v>
          </cell>
          <cell r="B3883" t="str">
            <v>GALERIA DE TUBOS DE CONCRETO C2-0,40 M DE DIAMETRO, INCLUSIVE ESCAVACAO MECANICA DAS VALAS ATE 1,50 M DE PROFUNDIDADE,REATERRO COMPACTADO, REMOCAO DO MATERIAL EXCEDENTE E ASSENTAMENTO DOS TUBOS ( SEM O FORNECIMENTO DOS MESMOS )-SERVICO NOTURNO.</v>
          </cell>
          <cell r="C3883" t="str">
            <v>m</v>
          </cell>
          <cell r="D3883">
            <v>47.737499999999997</v>
          </cell>
          <cell r="E3883">
            <v>38.19</v>
          </cell>
          <cell r="F3883" t="str">
            <v>EMLURB</v>
          </cell>
        </row>
        <row r="3884">
          <cell r="A3884" t="str">
            <v/>
          </cell>
          <cell r="D3884">
            <v>0</v>
          </cell>
        </row>
        <row r="3885">
          <cell r="A3885" t="str">
            <v>21.07.130</v>
          </cell>
          <cell r="B3885" t="str">
            <v>GALERIA DE TUBOS DE CONCRETO C2-0,50 M DE DIAMETRO, INCLUSIVE ESCAVACAO MANUAL DAS VALAS ATE 1,50 M DE PROFUNDIDADE,REATERRO COMPACTADO, REMOCAO DO MATERIAL EXCEDENTE E ASSENTAMENTO DOS TUBOS ( SEM O FORNECIMENTO DOS MESMOS ).</v>
          </cell>
          <cell r="C3885" t="str">
            <v>m</v>
          </cell>
          <cell r="D3885">
            <v>64.3125</v>
          </cell>
          <cell r="E3885">
            <v>51.45</v>
          </cell>
          <cell r="F3885" t="str">
            <v>EMLURB</v>
          </cell>
        </row>
        <row r="3886">
          <cell r="A3886" t="str">
            <v/>
          </cell>
          <cell r="D3886">
            <v>0</v>
          </cell>
        </row>
        <row r="3887">
          <cell r="A3887" t="str">
            <v>21.07.140</v>
          </cell>
          <cell r="B3887" t="str">
            <v>GALERIA DE TUBOS DE CONCRETO C2-0,50 M DE DIAMETRO, INCLUSIVE ESCAVACAO MANUAL DAS VALAS ATE 1,50 M DE PROFUNDIDADE,REATERRO COMPACTADO, REMOCAO DO MATERIAL EXCEDENTE E ASSENTAMENTO DOS TUBOS ( SEM O FORNECIMENTO DOS MESMOS )-SERVICO NOTURNO.</v>
          </cell>
          <cell r="C3887" t="str">
            <v>m</v>
          </cell>
          <cell r="D3887">
            <v>76.712499999999991</v>
          </cell>
          <cell r="E3887">
            <v>61.37</v>
          </cell>
          <cell r="F3887" t="str">
            <v>EMLURB</v>
          </cell>
        </row>
        <row r="3888">
          <cell r="A3888" t="str">
            <v/>
          </cell>
          <cell r="D3888">
            <v>0</v>
          </cell>
        </row>
        <row r="3889">
          <cell r="A3889" t="str">
            <v>21.07.150</v>
          </cell>
          <cell r="B3889" t="str">
            <v>GALERIA DE TUBOS DE CONCRETO C2-0,50 M DE DIAMETRO, INCLUSIVE ESCAVACAO MECANICA DAS VALAS ATE 1,50 M DE PROFUNDIDADE,REATERRO COMPACTADO, REMOCAO DO MATERIAL EXCEDENTE E ASSENTAMENTO DOS TUBOS ( SEM O FORNECIMENTO DOS MESMOS ).</v>
          </cell>
          <cell r="C3889" t="str">
            <v>m</v>
          </cell>
          <cell r="D3889">
            <v>51.512500000000003</v>
          </cell>
          <cell r="E3889">
            <v>41.21</v>
          </cell>
          <cell r="F3889" t="str">
            <v>EMLURB</v>
          </cell>
        </row>
        <row r="3890">
          <cell r="A3890" t="str">
            <v/>
          </cell>
          <cell r="D3890">
            <v>0</v>
          </cell>
        </row>
        <row r="3891">
          <cell r="A3891" t="str">
            <v>21.07.160</v>
          </cell>
          <cell r="B3891" t="str">
            <v>GALERIA DE TUBOS DE CONCRETO C2-0,50 M DE DIAMETRO, INCLUSIVE ESCAVACAO MECANICA DAS VALAS ATE 1,50 M DE PROFUNDIDADE,REATERRO COMPACTADO, REMOCAO DO MATERIAL EXCEDENTE E ASSENTAMENTO DOS TUBOS ( SEM O FORNECIMENTO DOS MESMOS )-SERVICO NOTURNO.</v>
          </cell>
          <cell r="C3891" t="str">
            <v>m</v>
          </cell>
          <cell r="D3891">
            <v>60.4375</v>
          </cell>
          <cell r="E3891">
            <v>48.35</v>
          </cell>
          <cell r="F3891" t="str">
            <v>EMLURB</v>
          </cell>
        </row>
        <row r="3892">
          <cell r="A3892" t="str">
            <v/>
          </cell>
          <cell r="D3892">
            <v>0</v>
          </cell>
        </row>
        <row r="3893">
          <cell r="A3893" t="str">
            <v>21.07.170</v>
          </cell>
          <cell r="B3893" t="str">
            <v>GALERIA DE TUBOS DE CONCRETO C2 OU CA1-0,60 M DE DIAMETRO, INCLUSIVE ESCAVACAO MANUAL DAS VALAS ATE 1,50 M DE PROFUNDIDADE , REATERRO COMPACTADO , REMOCAO DO MATERIAL EXCEDENTE E ASSENTAMENTO DOS TUBOS ( SEM O FORNECIMENTO DOS MESMOS ).</v>
          </cell>
          <cell r="C3893" t="str">
            <v>m</v>
          </cell>
          <cell r="D3893">
            <v>77.8</v>
          </cell>
          <cell r="E3893">
            <v>62.24</v>
          </cell>
          <cell r="F3893" t="str">
            <v>EMLURB</v>
          </cell>
        </row>
        <row r="3894">
          <cell r="A3894" t="str">
            <v/>
          </cell>
          <cell r="D3894">
            <v>0</v>
          </cell>
        </row>
        <row r="3895">
          <cell r="A3895" t="str">
            <v>21.07.180</v>
          </cell>
          <cell r="B3895" t="str">
            <v>GALERIA DE TUBOS DE CONCRETO C2 OU CA1-0,60 M DE DIAMETRO, INCLUSIVE ESCAVACAO MANUAL DAS VALAS ATE 1,50 M DE PROFUNDIDADE , REATERRO COMPACTADO , REMOCAO DO MATERIAL EXCEDENTE E ASSENTAMENTO DOS TUBOS ( SEM O FORNECIMENTO DOS MESMOS )-SERVICO NOTURNO.</v>
          </cell>
          <cell r="C3895" t="str">
            <v>m</v>
          </cell>
          <cell r="D3895">
            <v>93.362499999999997</v>
          </cell>
          <cell r="E3895">
            <v>74.69</v>
          </cell>
          <cell r="F3895" t="str">
            <v>EMLURB</v>
          </cell>
        </row>
        <row r="3896">
          <cell r="A3896" t="str">
            <v/>
          </cell>
          <cell r="D3896">
            <v>0</v>
          </cell>
        </row>
        <row r="3897">
          <cell r="A3897" t="str">
            <v>21.07.190</v>
          </cell>
          <cell r="B3897" t="str">
            <v>GALERIA DE TUBOS DE CONCRETO C2 OU CA1-0,60M DE DIAMETRO, INCLUSIVE ESCAVACAO MECANICA DAS VALAS ATE 1,50 M DE PROFUNDIDADE , REATERRO COMPACTADO, REMOCAO DO MATERIAL EXCEDENTE E ASSENTAMENTO DOS TUBOS ( SEM O FORNECIMENTO DOS MESMOS ).</v>
          </cell>
          <cell r="C3897" t="str">
            <v>m</v>
          </cell>
          <cell r="D3897">
            <v>62.875</v>
          </cell>
          <cell r="E3897">
            <v>50.3</v>
          </cell>
          <cell r="F3897" t="str">
            <v>EMLURB</v>
          </cell>
        </row>
        <row r="3898">
          <cell r="A3898" t="str">
            <v/>
          </cell>
          <cell r="D3898">
            <v>0</v>
          </cell>
        </row>
        <row r="3899">
          <cell r="A3899" t="str">
            <v>21.07.200</v>
          </cell>
          <cell r="B3899" t="str">
            <v>GALERIA DE TUBOS DE CONCRETO C2 OU CA1-0,60M DE DIAMETRO, INCLUSIVE ESCAVACAO MECANICA DAS VALAS ATE 1,50 M DE PROFUNDIDADE , REATERRO COMPACTADO, REMOCAO DO MATERIAL EXCEDENTE E ASSENTAMENTO DOS TUBOS ( SEM O FORNECIMENTO DOS MESMOS )-SERVICO NOTURNO.</v>
          </cell>
          <cell r="C3899" t="str">
            <v>m</v>
          </cell>
          <cell r="D3899">
            <v>73.8125</v>
          </cell>
          <cell r="E3899">
            <v>59.05</v>
          </cell>
          <cell r="F3899" t="str">
            <v>EMLURB</v>
          </cell>
        </row>
        <row r="3900">
          <cell r="A3900" t="str">
            <v/>
          </cell>
          <cell r="D3900">
            <v>0</v>
          </cell>
        </row>
        <row r="3901">
          <cell r="A3901" t="str">
            <v>21.07.210</v>
          </cell>
          <cell r="B3901" t="str">
            <v>GALERIA DE TUBOS DE CONCRETO CS OU CA1-0,70M DE DIAMETRO, INCLUSIVE ESCAVACAO MANUAL DAS VALAS ATE 1,50 M DE PROFUNDIDADE , REATERRO COMPACTADO, REMOCAO DO MATERIAL EXCEDENTE E ASSENTAMENTO DOS TUBOS ( SEM O FORNECIMENTO DOS MESMOS ).</v>
          </cell>
          <cell r="C3901" t="str">
            <v>m</v>
          </cell>
          <cell r="D3901">
            <v>91.762499999999989</v>
          </cell>
          <cell r="E3901">
            <v>73.41</v>
          </cell>
          <cell r="F3901" t="str">
            <v>EMLURB</v>
          </cell>
        </row>
        <row r="3902">
          <cell r="A3902" t="str">
            <v/>
          </cell>
          <cell r="D3902">
            <v>0</v>
          </cell>
        </row>
        <row r="3903">
          <cell r="A3903" t="str">
            <v>21.07.220</v>
          </cell>
          <cell r="B3903" t="str">
            <v>GALERIA DE TUBOS DE CONCRETO CS OU CA1-0,70M DE DIAMETRO, INCLUSIVE ESCAVACAO MANUAL DAS VALAS ATE 1,50 M DE PROFUNDIDADE , REATERRO COMPACTADO, REMOCAO DO MATERIAL EXCEDENTE E ASSENTAMENTO DOS TUBOS ( SEM O FORNECIMENTO DOS MESMOS )-SERVICO NOTURNO.</v>
          </cell>
          <cell r="C3903" t="str">
            <v>m</v>
          </cell>
          <cell r="D3903">
            <v>109.33750000000001</v>
          </cell>
          <cell r="E3903">
            <v>87.47</v>
          </cell>
          <cell r="F3903" t="str">
            <v>EMLURB</v>
          </cell>
        </row>
        <row r="3904">
          <cell r="A3904" t="str">
            <v/>
          </cell>
          <cell r="D3904">
            <v>0</v>
          </cell>
        </row>
        <row r="3905">
          <cell r="A3905" t="str">
            <v>21.07.230</v>
          </cell>
          <cell r="B3905" t="str">
            <v>GALERIA DE TUBOS DE CONCRETO CS OU CA1-0,70M DE DIAMETRO, INCLUSIVE ESCAVACAO MECANICA DAS VALAS ATE 1,50 M DE PROFUNDIDADE , REATERRO COMPACTADO, REMOCAO DO MATERIAL EXCEDENTE E ASSENTAMENTO DOS TUBOS ( SEM O FORNECIMENTO DOS MESMOS ).</v>
          </cell>
          <cell r="C3905" t="str">
            <v>m</v>
          </cell>
          <cell r="D3905">
            <v>73.775000000000006</v>
          </cell>
          <cell r="E3905">
            <v>59.02</v>
          </cell>
          <cell r="F3905" t="str">
            <v>EMLURB</v>
          </cell>
        </row>
        <row r="3906">
          <cell r="A3906" t="str">
            <v/>
          </cell>
          <cell r="D3906">
            <v>0</v>
          </cell>
        </row>
        <row r="3907">
          <cell r="A3907" t="str">
            <v>21.07.240</v>
          </cell>
          <cell r="B3907" t="str">
            <v>GALERIA DE TUBOS DE CONCRETO CS OU CA1-0,70M DE DIAMETRO, INCLUSIVE ESCAVACAO MECANICA DAS VALAS ATE 1,50 M DE PROFUNDIDADE , REATERRO COMPACTADO, REMOCAO DO MATERIAL EXCEDENTE E ASSENTAMENTO DOS TUBOS ( SEM O FORNECIMENTO DOS MESMOS )-SERVICO NOTURNO.</v>
          </cell>
          <cell r="C3907" t="str">
            <v>m</v>
          </cell>
          <cell r="D3907">
            <v>86.537500000000009</v>
          </cell>
          <cell r="E3907">
            <v>69.23</v>
          </cell>
          <cell r="F3907" t="str">
            <v>EMLURB</v>
          </cell>
        </row>
        <row r="3908">
          <cell r="A3908" t="str">
            <v/>
          </cell>
          <cell r="D3908">
            <v>0</v>
          </cell>
        </row>
        <row r="3909">
          <cell r="A3909" t="str">
            <v>21.07.250</v>
          </cell>
          <cell r="B3909" t="str">
            <v>GALERIA DE TUBOS DE CONCRETO CS OU CA1-0,80M DE DIAMETRO, INCLUSIVE ESCAVACAO MANUAL DAS VALAS ATE 1,50 M DE PROFUNDIDADE , REATERRO COMPACTADO, REMOCAO DO MATERIAL EXCEDENTE E ASSENTAMENTO DOS TUBOS ( SEM O FORNECIMENTO DOS MESMOS ).</v>
          </cell>
          <cell r="C3909" t="str">
            <v>m</v>
          </cell>
          <cell r="D3909">
            <v>105.85000000000001</v>
          </cell>
          <cell r="E3909">
            <v>84.68</v>
          </cell>
          <cell r="F3909" t="str">
            <v>EMLURB</v>
          </cell>
        </row>
        <row r="3910">
          <cell r="A3910" t="str">
            <v/>
          </cell>
          <cell r="D3910">
            <v>0</v>
          </cell>
        </row>
        <row r="3911">
          <cell r="A3911" t="str">
            <v>21.07.260</v>
          </cell>
          <cell r="B3911" t="str">
            <v>GALERIA DE TUBOS DE CONCRETO CS OU CA1-0,80M DE DIAMETRO, INCLUSIVE ESCAVACAO MANUAL DAS VALAS ATE 1,50 M DE PROFUNDIDADE , REATERRO COMPACTADO, REMOCAO DO MATERIAL EXCEDENTE E ASSENTAMENTO DOS TUBOS ( SEM O FORNECIMENTO DOS MESMOS )-SERVICO NOTURNO.</v>
          </cell>
          <cell r="C3911" t="str">
            <v>m</v>
          </cell>
          <cell r="D3911">
            <v>125.96249999999999</v>
          </cell>
          <cell r="E3911">
            <v>100.77</v>
          </cell>
          <cell r="F3911" t="str">
            <v>EMLURB</v>
          </cell>
        </row>
        <row r="3912">
          <cell r="A3912" t="str">
            <v/>
          </cell>
          <cell r="D3912">
            <v>0</v>
          </cell>
        </row>
        <row r="3913">
          <cell r="A3913" t="str">
            <v>21.07.270</v>
          </cell>
          <cell r="B3913" t="str">
            <v>GALERIA DE TUBOS DE CONCRETO CS OU CA1-0,80M DE DIAMETRO, INCLUSIVE ESCAVACAO MECANICA DAS VALAS ATE 1,50 M DE PROFUNDIDADE , REATERRO COMPACTADO, REMOCAO DO MATERIAL EXCEDENTE E ASSENTAMENTO DOS TUBOS ( SEM O FORNECIMENTO DOS MESMOS ).</v>
          </cell>
          <cell r="C3913" t="str">
            <v>m</v>
          </cell>
          <cell r="D3913">
            <v>85.3</v>
          </cell>
          <cell r="E3913">
            <v>68.239999999999995</v>
          </cell>
          <cell r="F3913" t="str">
            <v>EMLURB</v>
          </cell>
        </row>
        <row r="3914">
          <cell r="A3914" t="str">
            <v/>
          </cell>
          <cell r="D3914">
            <v>0</v>
          </cell>
        </row>
        <row r="3915">
          <cell r="A3915" t="str">
            <v>21.07.280</v>
          </cell>
          <cell r="B3915" t="str">
            <v>GALERIA DE TUBOS DE CONCRETO CS OU CA1-0,80M DE DIAMETRO, INCLUSIVE ESCAVACAO MECANICA DAS VALAS ATE 1,50 M DE PROFUNDIDADE , REATERRO COMPACTADO, REMOCAO DO MATERIAL EXCEDENTE E ASSENTAMENTO DOS TUBOS ( SEM O FORNECIMENTO DOS MESMOS )-SERVICO NOTURNO.</v>
          </cell>
          <cell r="C3915" t="str">
            <v>m</v>
          </cell>
          <cell r="D3915">
            <v>99.862499999999997</v>
          </cell>
          <cell r="E3915">
            <v>79.89</v>
          </cell>
          <cell r="F3915" t="str">
            <v>EMLURB</v>
          </cell>
        </row>
        <row r="3916">
          <cell r="A3916" t="str">
            <v/>
          </cell>
          <cell r="D3916">
            <v>0</v>
          </cell>
        </row>
        <row r="3917">
          <cell r="A3917" t="str">
            <v>21.07.290</v>
          </cell>
          <cell r="B3917" t="str">
            <v>GALERIA DE TUBOS DE CONCRETO CS OU CA1-0,90M DE DIAMETRO, INCLUSIVE ESCAVACAO MANUAL DAS VALAS ATE 1,50 M DE PROFUNDIDADE , REATERRO COMPACTADO, REMOCAO DO MATERIAL EXCEDENTE E ASSENTAMENTO DOS TUBOS ( SEM O FORNECIMENTO DOS MESMOS ).</v>
          </cell>
          <cell r="C3917" t="str">
            <v>m</v>
          </cell>
          <cell r="D3917">
            <v>122.1875</v>
          </cell>
          <cell r="E3917">
            <v>97.75</v>
          </cell>
          <cell r="F3917" t="str">
            <v>EMLURB</v>
          </cell>
        </row>
        <row r="3918">
          <cell r="A3918" t="str">
            <v/>
          </cell>
          <cell r="D3918">
            <v>0</v>
          </cell>
        </row>
        <row r="3919">
          <cell r="A3919" t="str">
            <v>21.07.300</v>
          </cell>
          <cell r="B3919" t="str">
            <v>GALERIA DE TUBOS DE CONCRETO CS OU CA1-0,90M DE DIAMETRO, INCLUSIVE ESCAVACAO MANUAL DAS VALAS ATE 1,50 M DE PROFUNDIDADE , REATERRO COMPACTADO, REMOCAO DO MATERIAL EXCEDENTE E ASSENTAMENTO DOS TUBOS ( SEM O FORNECIMENTO DOS MESMOS )-SERVIVO NOTURNO.</v>
          </cell>
          <cell r="C3919" t="str">
            <v>m</v>
          </cell>
          <cell r="D3919">
            <v>145.27500000000001</v>
          </cell>
          <cell r="E3919">
            <v>116.22</v>
          </cell>
          <cell r="F3919" t="str">
            <v>EMLURB</v>
          </cell>
        </row>
        <row r="3920">
          <cell r="A3920" t="str">
            <v/>
          </cell>
          <cell r="D3920">
            <v>0</v>
          </cell>
        </row>
        <row r="3921">
          <cell r="A3921" t="str">
            <v>21.07.310</v>
          </cell>
          <cell r="B3921" t="str">
            <v>GALERIA DE TUBOS DE CONCRETO CS OU CA1-0,90M DE DIAMETRO, INCLUSIVE ESCAVACAO MECANICA DAS VALAS ATE 1,50 M DE PROFUNDIDADE , REATERRO COMPACTADO, REMOCAO DO MATERIAL EXCEDENTE E ASSENTAMENTO DOS TUBOS ( SEM O FORNECIMENTO DOS MESMOS ).</v>
          </cell>
          <cell r="C3921" t="str">
            <v>m</v>
          </cell>
          <cell r="D3921">
            <v>99.05</v>
          </cell>
          <cell r="E3921">
            <v>79.239999999999995</v>
          </cell>
          <cell r="F3921" t="str">
            <v>EMLURB</v>
          </cell>
        </row>
        <row r="3922">
          <cell r="A3922" t="str">
            <v/>
          </cell>
          <cell r="D3922">
            <v>0</v>
          </cell>
        </row>
        <row r="3923">
          <cell r="A3923" t="str">
            <v>21.07.320</v>
          </cell>
          <cell r="B3923" t="str">
            <v>GALERIA DE TUBOS DE CONCRETO CS OU CA1-0,90M DE DIAMETRO, INCLUSIVE ESCAVACAO MECANICA DAS VALAS ATE 1,50 M DE PROFUNDIDADE , REATERRO COMPACTADO, REMOCAO DO MATERIAL EXCEDENTE E ASSENTAMENTO DOS TUBOS ( SEM O FORNECIMENTO DOS MESMOS )-SERVICO NOTURNO.</v>
          </cell>
          <cell r="C3923" t="str">
            <v>m</v>
          </cell>
          <cell r="D3923">
            <v>116.05000000000001</v>
          </cell>
          <cell r="E3923">
            <v>92.84</v>
          </cell>
          <cell r="F3923" t="str">
            <v>EMLURB</v>
          </cell>
        </row>
        <row r="3924">
          <cell r="A3924" t="str">
            <v/>
          </cell>
          <cell r="D3924">
            <v>0</v>
          </cell>
        </row>
        <row r="3925">
          <cell r="A3925" t="str">
            <v>21.07.330</v>
          </cell>
          <cell r="B3925" t="str">
            <v>GALERIA DE TUBOS DE CONCRETO CS OU CA1-1,00M DE DIAMETRO, INCLUSIVE ESCAVACAO MANUAL DAS VALAS ATE 2,00 M DE PROFUNDIDADE , REATERRO COMPACTADO, REMOCAO DO MATERIAL EXCEDENTE E ASSENTAMENTO DOS TUBOS ( SEM O FORNECIMENTO DOS MESMOS ).</v>
          </cell>
          <cell r="C3925" t="str">
            <v>m</v>
          </cell>
          <cell r="D3925">
            <v>187.85</v>
          </cell>
          <cell r="E3925">
            <v>150.28</v>
          </cell>
          <cell r="F3925" t="str">
            <v>EMLURB</v>
          </cell>
        </row>
        <row r="3926">
          <cell r="A3926" t="str">
            <v/>
          </cell>
          <cell r="D3926">
            <v>0</v>
          </cell>
        </row>
        <row r="3927">
          <cell r="A3927" t="str">
            <v>21.07.340</v>
          </cell>
          <cell r="B3927" t="str">
            <v>GALERIA DE TUBOS DE CONCRETO CS OU CA1-1,00M DE DIAMETRO, INCLUSIVE ESCAVACAO MANUAL DAS VALAS ATE 2,00 M DE PROFUNDIDADE , REATERRO COMPACTADO, REMOCAO DO MATERIAL EXCEDENTE E ASSENTAMENTO DOS TUBOS ( SEM O FORNECIMENTO DOS MESMOS )-SERVICO NOTURNO.</v>
          </cell>
          <cell r="C3927" t="str">
            <v>m</v>
          </cell>
          <cell r="D3927">
            <v>223.625</v>
          </cell>
          <cell r="E3927">
            <v>178.9</v>
          </cell>
          <cell r="F3927" t="str">
            <v>EMLURB</v>
          </cell>
        </row>
        <row r="3928">
          <cell r="A3928" t="str">
            <v/>
          </cell>
          <cell r="D3928">
            <v>0</v>
          </cell>
        </row>
        <row r="3929">
          <cell r="A3929" t="str">
            <v>21.07.350</v>
          </cell>
          <cell r="B3929" t="str">
            <v>GALERIA DE TUBOS DE CONCRETO CS OU CA1-1,00M DE DIAMETRO, INCLUSIVE ESCAVACAO MECANICA DAS VALAS ATE 2,00 M DE PROFUNDIDADE , REATERRO COMPACTADO, REMOCAO DO MATERIAL EXCEDENTE E ASSENTAMENTO DOS TUBOS ( SEM O FORNECIMENTO DOS MESMOS ).</v>
          </cell>
          <cell r="C3929" t="str">
            <v>m</v>
          </cell>
          <cell r="D3929">
            <v>145.05000000000001</v>
          </cell>
          <cell r="E3929">
            <v>116.04</v>
          </cell>
          <cell r="F3929" t="str">
            <v>EMLURB</v>
          </cell>
        </row>
        <row r="3930">
          <cell r="A3930" t="str">
            <v/>
          </cell>
          <cell r="D3930">
            <v>0</v>
          </cell>
        </row>
        <row r="3931">
          <cell r="A3931" t="str">
            <v>21.07.360</v>
          </cell>
          <cell r="B3931" t="str">
            <v>GALERIA DE TUBOS DE CONCRETO CS OU CA1-1,00M DE DIAMETRO, INCLUSIVE ESCAVACAO MECANICA DAS VALAS ATE 2,00 M DE PROFUNDIDADE , REATERRO COMPACTADO, REMOCAO DO MATERIAL EXCEDENTE E ASSENTAMENTO DOS TUBOS ( SEM O FORNECIMENTO DOS MESMOS )-SERVICO NOTURNO.</v>
          </cell>
          <cell r="C3931" t="str">
            <v>m</v>
          </cell>
          <cell r="D3931">
            <v>169.92500000000001</v>
          </cell>
          <cell r="E3931">
            <v>135.94</v>
          </cell>
          <cell r="F3931" t="str">
            <v>EMLURB</v>
          </cell>
        </row>
        <row r="3932">
          <cell r="A3932" t="str">
            <v/>
          </cell>
          <cell r="D3932">
            <v>0</v>
          </cell>
        </row>
        <row r="3933">
          <cell r="A3933" t="str">
            <v>21.07.370</v>
          </cell>
          <cell r="B3933" t="str">
            <v>GALERIA DE TUBOS DE CONCRETO CA1-1,10M DE DIAMETRO, INCLUSIVE ESCAVACAO MECANICA DAS VALAS ATE 2,00 M DE PROFUNDIDADE, REATERRO COMPACTADO, REMOCAO DO MATERIAL EXCEDENTE E ASSENTAMENTO DOS TUBOS (S/ O FORNECIMENTO DOS MESMOS).</v>
          </cell>
          <cell r="C3933" t="str">
            <v>m</v>
          </cell>
          <cell r="D3933">
            <v>162.375</v>
          </cell>
          <cell r="E3933">
            <v>129.9</v>
          </cell>
          <cell r="F3933" t="str">
            <v>EMLURB</v>
          </cell>
        </row>
        <row r="3934">
          <cell r="A3934" t="str">
            <v/>
          </cell>
          <cell r="D3934">
            <v>0</v>
          </cell>
        </row>
        <row r="3935">
          <cell r="A3935" t="str">
            <v>21.07.380</v>
          </cell>
          <cell r="B3935" t="str">
            <v>GALERIA DE TUBOS DE CONCRETO CA1-1,10M DE DIAMETRO, INCLUSIVE ESCAVACAO MECANICA DAS VALAS ATE 2,00 M DE PROFUNDIDADE, REATERRO COMPACTADO, REMOCAO DO MATERIAL EXCEDENTE E ASSENTAMENTO DOS TUBOS (S/ O FORNECIMENTO DOS MESMOS)-SERVICO NOTURNO.</v>
          </cell>
          <cell r="C3935" t="str">
            <v>m</v>
          </cell>
          <cell r="D3935">
            <v>189.98750000000001</v>
          </cell>
          <cell r="E3935">
            <v>151.99</v>
          </cell>
          <cell r="F3935" t="str">
            <v>EMLURB</v>
          </cell>
        </row>
        <row r="3936">
          <cell r="A3936" t="str">
            <v/>
          </cell>
          <cell r="D3936">
            <v>0</v>
          </cell>
        </row>
        <row r="3937">
          <cell r="A3937" t="str">
            <v>21.07.390</v>
          </cell>
          <cell r="B3937" t="str">
            <v>GALERIA DE TUBOS DE CONCRETO CA1-1,20M DE DIAMETRO, INCLUSIVE ESCAVACAO MECANICA DAS VALAS ATE 2,00 M DE PROFUNDIDADE, REATERRO COMPACTADO, REMOCAO DO MATERIAL EXCEDENTE E ASSENTAMENTO DOS TUBOS (S/ O FORNECIMENTO DOS MESMOS).</v>
          </cell>
          <cell r="C3937" t="str">
            <v>m</v>
          </cell>
          <cell r="D3937">
            <v>185.04999999999998</v>
          </cell>
          <cell r="E3937">
            <v>148.04</v>
          </cell>
          <cell r="F3937" t="str">
            <v>EMLURB</v>
          </cell>
        </row>
        <row r="3938">
          <cell r="A3938" t="str">
            <v/>
          </cell>
          <cell r="D3938">
            <v>0</v>
          </cell>
        </row>
        <row r="3939">
          <cell r="A3939" t="str">
            <v>21.07.400</v>
          </cell>
          <cell r="B3939" t="str">
            <v>GALERIA DE TUBOS DE CONCRETO CA1-1,20M DE DIAMETRO, INCLUSIVE ESCAVACAO MECANICA DAS VALAS ATE 2,00 M DE PROFUNDIDADE, REATERRO COMPACTADO, REMOCAO DO MATERIAL EXCEDENTE E ASSENTAMENTO DOS TUBOS (S/ O FORNECIMENTO DOS MESMOS)-SERVICO NOTURNO.</v>
          </cell>
          <cell r="C3939" t="str">
            <v>m</v>
          </cell>
          <cell r="D3939">
            <v>216.51250000000002</v>
          </cell>
          <cell r="E3939">
            <v>173.21</v>
          </cell>
          <cell r="F3939" t="str">
            <v>EMLURB</v>
          </cell>
        </row>
        <row r="3940">
          <cell r="A3940" t="str">
            <v/>
          </cell>
          <cell r="D3940">
            <v>0</v>
          </cell>
        </row>
        <row r="3941">
          <cell r="A3941" t="str">
            <v>21.07.410</v>
          </cell>
          <cell r="B3941" t="str">
            <v>GALERIA DE TUBOS DE CONCRETO CA1-1,50M DE DIAMETRO,INCLUSIVE ESCAVACAO MECANICA DAS VALAS ATE 2,50 M DE PROFUNDIDADE, REATERRO COMPACTADO, REMOCAO DO MATERIAL EXCEDENTE E ASSENTAMENTO DOS TUBOS (S/ O FORNECIMENTO DOS MESMOS).</v>
          </cell>
          <cell r="C3941" t="str">
            <v>m</v>
          </cell>
          <cell r="D3941">
            <v>278.52499999999998</v>
          </cell>
          <cell r="E3941">
            <v>222.82</v>
          </cell>
          <cell r="F3941" t="str">
            <v>EMLURB</v>
          </cell>
        </row>
        <row r="3942">
          <cell r="A3942" t="str">
            <v/>
          </cell>
          <cell r="D3942">
            <v>0</v>
          </cell>
        </row>
        <row r="3943">
          <cell r="A3943" t="str">
            <v>21.07.420</v>
          </cell>
          <cell r="B3943" t="str">
            <v>GALERIA DE TUBO DE CONCRETO CA1-1,50 M DE DIAMETRO,INCLUSIVE ESCAVACAO MECANICA DAS VALAS ATE 2,50 M DE PROFUNDIDADE, REATERRO COMPACTADO, REMOCAO DO MATERIAL EXCEDENTE E ASSENTAMENTO DOS TUBOS (S/ O FORNECIMENTO DOS MESMOS)- SERVICO NOTURNO.</v>
          </cell>
          <cell r="C3943" t="str">
            <v>m</v>
          </cell>
          <cell r="D3943">
            <v>324.97500000000002</v>
          </cell>
          <cell r="E3943">
            <v>259.98</v>
          </cell>
          <cell r="F3943" t="str">
            <v>EMLURB</v>
          </cell>
        </row>
        <row r="3944">
          <cell r="A3944" t="str">
            <v/>
          </cell>
          <cell r="D3944">
            <v>0</v>
          </cell>
        </row>
        <row r="3945">
          <cell r="A3945" t="str">
            <v>21.08.010</v>
          </cell>
          <cell r="B3945" t="str">
            <v>ASSENTAMENTO DE TUBOS DE CONCRETO C2-0,20 M DE DIAMETRO, INCLUSIVE O FORNECIMENTO DOS MESMOS E TRANSPORTE.</v>
          </cell>
          <cell r="C3945" t="str">
            <v>m</v>
          </cell>
          <cell r="D3945">
            <v>22.037499999999998</v>
          </cell>
          <cell r="E3945">
            <v>17.63</v>
          </cell>
          <cell r="F3945" t="str">
            <v>EMLURB</v>
          </cell>
        </row>
        <row r="3946">
          <cell r="A3946" t="str">
            <v/>
          </cell>
          <cell r="D3946">
            <v>0</v>
          </cell>
        </row>
        <row r="3947">
          <cell r="A3947" t="str">
            <v>21.08.020</v>
          </cell>
          <cell r="B3947" t="str">
            <v>ASSENTAMENTO DE TUBOS DE CONCRETO C2-0,30 M DE DIAMETRO, INCLUSIVE O FORNECIMENTO DOS MESMOS E TRANSPORTE.</v>
          </cell>
          <cell r="C3947" t="str">
            <v>m</v>
          </cell>
          <cell r="D3947">
            <v>32.574999999999996</v>
          </cell>
          <cell r="E3947">
            <v>26.06</v>
          </cell>
          <cell r="F3947" t="str">
            <v>EMLURB</v>
          </cell>
        </row>
        <row r="3948">
          <cell r="A3948" t="str">
            <v/>
          </cell>
          <cell r="D3948">
            <v>0</v>
          </cell>
        </row>
        <row r="3949">
          <cell r="A3949" t="str">
            <v>21.08.030</v>
          </cell>
          <cell r="B3949" t="str">
            <v>ASSENTAMENTO DE TUBOS DE CONCRETO C2-0,40 M DE DIAMETRO, INCLUSIVE O FORNECIMENTO DOS MESMOS E TRANSPORTE.</v>
          </cell>
          <cell r="C3949" t="str">
            <v>m</v>
          </cell>
          <cell r="D3949">
            <v>42.787499999999994</v>
          </cell>
          <cell r="E3949">
            <v>34.229999999999997</v>
          </cell>
          <cell r="F3949" t="str">
            <v>EMLURB</v>
          </cell>
        </row>
        <row r="3950">
          <cell r="A3950" t="str">
            <v/>
          </cell>
          <cell r="D3950">
            <v>0</v>
          </cell>
        </row>
        <row r="3951">
          <cell r="A3951" t="str">
            <v>21.08.040</v>
          </cell>
          <cell r="B3951" t="str">
            <v>ASSENTAMENTO DE TUBOS DE CONCRETO C2-0,50 M DE DIAMETRO, INCLUSIVE O FORNECIMENTO DOS MESMOS E TRANSPORTE.</v>
          </cell>
          <cell r="C3951" t="str">
            <v>m</v>
          </cell>
          <cell r="D3951">
            <v>58.9</v>
          </cell>
          <cell r="E3951">
            <v>47.12</v>
          </cell>
          <cell r="F3951" t="str">
            <v>EMLURB</v>
          </cell>
        </row>
        <row r="3952">
          <cell r="A3952" t="str">
            <v/>
          </cell>
          <cell r="D3952">
            <v>0</v>
          </cell>
        </row>
        <row r="3953">
          <cell r="A3953" t="str">
            <v>21.08.050</v>
          </cell>
          <cell r="B3953" t="str">
            <v>ASSENTAMENTO DE TUBOS DE CONCRETO C2-0,60 M DE DIAMETRO, INCLUSIVE O FORNECIMENTO DOS MESMOS E TRANSPORTE.</v>
          </cell>
          <cell r="C3953" t="str">
            <v>m</v>
          </cell>
          <cell r="D3953">
            <v>83.137500000000003</v>
          </cell>
          <cell r="E3953">
            <v>66.510000000000005</v>
          </cell>
          <cell r="F3953" t="str">
            <v>EMLURB</v>
          </cell>
        </row>
        <row r="3954">
          <cell r="A3954" t="str">
            <v/>
          </cell>
          <cell r="D3954">
            <v>0</v>
          </cell>
        </row>
        <row r="3955">
          <cell r="A3955" t="str">
            <v>21.08.060</v>
          </cell>
          <cell r="B3955" t="str">
            <v>ASSENTAMENTO DE TUBOS DE CONCRETO CS-0,70 M DE DIAMETRO, INCLUSIVE O FORNECIMENTO DOS MESMOS E TRANSPORTE.</v>
          </cell>
          <cell r="C3955" t="str">
            <v>m</v>
          </cell>
          <cell r="D3955">
            <v>104.60000000000001</v>
          </cell>
          <cell r="E3955">
            <v>83.68</v>
          </cell>
          <cell r="F3955" t="str">
            <v>EMLURB</v>
          </cell>
        </row>
        <row r="3956">
          <cell r="A3956" t="str">
            <v/>
          </cell>
          <cell r="D3956">
            <v>0</v>
          </cell>
        </row>
        <row r="3957">
          <cell r="A3957" t="str">
            <v>21.08.070</v>
          </cell>
          <cell r="B3957" t="str">
            <v>ASSENTAMENTO DE TUBOS DE CONCRETO CS-0,80 M DE DIAMETRO, INCLUSIVE O FORNECIMENTO DOS MESMOS E TRANSPORTE.</v>
          </cell>
          <cell r="C3957" t="str">
            <v>m</v>
          </cell>
          <cell r="D3957">
            <v>147.47499999999999</v>
          </cell>
          <cell r="E3957">
            <v>117.98</v>
          </cell>
          <cell r="F3957" t="str">
            <v>EMLURB</v>
          </cell>
        </row>
        <row r="3958">
          <cell r="A3958" t="str">
            <v/>
          </cell>
          <cell r="D3958">
            <v>0</v>
          </cell>
        </row>
        <row r="3959">
          <cell r="A3959" t="str">
            <v>21.08.080</v>
          </cell>
          <cell r="B3959" t="str">
            <v>ASSENTAMENTO DE TUBOS DE CONCRETO CS-0,90 M DE DIAMETRO, INCLUSIVE O FORNECIMENTO DOS MESMOS E TRANSPORTE.</v>
          </cell>
          <cell r="C3959" t="str">
            <v>m</v>
          </cell>
          <cell r="D3959">
            <v>160.85000000000002</v>
          </cell>
          <cell r="E3959">
            <v>128.68</v>
          </cell>
          <cell r="F3959" t="str">
            <v>EMLURB</v>
          </cell>
        </row>
        <row r="3960">
          <cell r="A3960" t="str">
            <v/>
          </cell>
          <cell r="D3960">
            <v>0</v>
          </cell>
        </row>
        <row r="3961">
          <cell r="A3961" t="str">
            <v>21.08.090</v>
          </cell>
          <cell r="B3961" t="str">
            <v>ASSENTAMENTO DE TUBOS DE CONCRETO CS-1,00 M DE DIAMETRO, INCLUSIVE O FORNECIMENTO DOS MESMOS E TRANSPORTE.</v>
          </cell>
          <cell r="C3961" t="str">
            <v>m</v>
          </cell>
          <cell r="D3961">
            <v>230.92500000000001</v>
          </cell>
          <cell r="E3961">
            <v>184.74</v>
          </cell>
          <cell r="F3961" t="str">
            <v>EMLURB</v>
          </cell>
        </row>
        <row r="3962">
          <cell r="A3962" t="str">
            <v/>
          </cell>
          <cell r="D3962">
            <v>0</v>
          </cell>
        </row>
        <row r="3963">
          <cell r="A3963" t="str">
            <v>21.08.100</v>
          </cell>
          <cell r="B3963" t="str">
            <v>ASSENTAMENTO DE TUBOS DE CONCRETO CA1-0,60 M DE DIAMETRO, INCLUSIVE O FORNECIMENTO DOS MESMOS E TRANSPORTE.</v>
          </cell>
          <cell r="C3963" t="str">
            <v>m</v>
          </cell>
          <cell r="D3963">
            <v>133.94999999999999</v>
          </cell>
          <cell r="E3963">
            <v>107.16</v>
          </cell>
          <cell r="F3963" t="str">
            <v>EMLURB</v>
          </cell>
        </row>
        <row r="3964">
          <cell r="A3964" t="str">
            <v/>
          </cell>
          <cell r="D3964">
            <v>0</v>
          </cell>
        </row>
        <row r="3965">
          <cell r="A3965" t="str">
            <v>21.08.105</v>
          </cell>
          <cell r="B3965" t="str">
            <v>ASSENTAMENTO DE TUBOS DE CONCRETO CA 2-0,60 M DE DIAMETRO, INCLUSIVE FORNECIMENTO DOS MESMOS E TRANSPORTE.</v>
          </cell>
          <cell r="C3965" t="str">
            <v>m</v>
          </cell>
          <cell r="D3965">
            <v>129.13749999999999</v>
          </cell>
          <cell r="E3965">
            <v>103.31</v>
          </cell>
          <cell r="F3965" t="str">
            <v>SEDUC</v>
          </cell>
        </row>
        <row r="3966">
          <cell r="A3966" t="str">
            <v/>
          </cell>
          <cell r="D3966">
            <v>0</v>
          </cell>
        </row>
        <row r="3967">
          <cell r="A3967" t="str">
            <v>21.08.110</v>
          </cell>
          <cell r="B3967" t="str">
            <v>ASSENTAMENTO DE TUBOS DE CONCRETO CA1-0,70 M DE DIAMETRO, INCLUSIVE O FORNECIMENTO DOS MESMOS E TRANSPORTE.</v>
          </cell>
          <cell r="C3967" t="str">
            <v>m</v>
          </cell>
          <cell r="D3967">
            <v>140.85000000000002</v>
          </cell>
          <cell r="E3967">
            <v>112.68</v>
          </cell>
          <cell r="F3967" t="str">
            <v>EMLURB</v>
          </cell>
        </row>
        <row r="3968">
          <cell r="A3968" t="str">
            <v/>
          </cell>
          <cell r="D3968">
            <v>0</v>
          </cell>
        </row>
        <row r="3969">
          <cell r="A3969" t="str">
            <v>21.08.120</v>
          </cell>
          <cell r="B3969" t="str">
            <v>ASSENTAMENTO DE TUBOS DE CONCRETO CA1-0,80 M DE DIAMETRO, INCLUSIVE O FORNECIMENTO DOS MESMOS E TRANSPORTE.</v>
          </cell>
          <cell r="C3969" t="str">
            <v>m</v>
          </cell>
          <cell r="D3969">
            <v>210.85000000000002</v>
          </cell>
          <cell r="E3969">
            <v>168.68</v>
          </cell>
          <cell r="F3969" t="str">
            <v>EMLURB</v>
          </cell>
        </row>
        <row r="3970">
          <cell r="A3970" t="str">
            <v/>
          </cell>
          <cell r="D3970">
            <v>0</v>
          </cell>
        </row>
        <row r="3971">
          <cell r="A3971" t="str">
            <v>21.08.130</v>
          </cell>
          <cell r="B3971" t="str">
            <v>ASSENTAMENTO DE TUBOS DE CONCRETO CA1-0,90 M DE DIAMETRO, INCLUSIVE O FORNECIMENTO DOS MESMOS E TRANSPORTE.</v>
          </cell>
          <cell r="C3971" t="str">
            <v>m</v>
          </cell>
          <cell r="D3971">
            <v>239.22499999999999</v>
          </cell>
          <cell r="E3971">
            <v>191.38</v>
          </cell>
          <cell r="F3971" t="str">
            <v>EMLURB</v>
          </cell>
        </row>
        <row r="3972">
          <cell r="A3972" t="str">
            <v/>
          </cell>
          <cell r="D3972">
            <v>0</v>
          </cell>
        </row>
        <row r="3973">
          <cell r="A3973" t="str">
            <v>21.08.140</v>
          </cell>
          <cell r="B3973" t="str">
            <v>ASSENTAMENTO DE TUBOS DE CONCRETO CA1-1,00 M DE DIAMETRO, INCLUSIVE O FORNECIMENTO DOS MESMOS E TRANSPORTE.</v>
          </cell>
          <cell r="C3973" t="str">
            <v>m</v>
          </cell>
          <cell r="D3973">
            <v>290.67500000000001</v>
          </cell>
          <cell r="E3973">
            <v>232.54</v>
          </cell>
          <cell r="F3973" t="str">
            <v>EMLURB</v>
          </cell>
        </row>
        <row r="3974">
          <cell r="A3974" t="str">
            <v/>
          </cell>
          <cell r="D3974">
            <v>0</v>
          </cell>
        </row>
        <row r="3975">
          <cell r="A3975" t="str">
            <v>21.08.150</v>
          </cell>
          <cell r="B3975" t="str">
            <v>ASSENTAMENTO DE TUBOS DE CONCRETO CA1-1,10 M DE DIAMETRO,INCLUSIVE O FORNECIMENTO DOS MESMOS E TRANSPORTE.</v>
          </cell>
          <cell r="C3975" t="str">
            <v>m</v>
          </cell>
          <cell r="D3975">
            <v>312.71249999999998</v>
          </cell>
          <cell r="E3975">
            <v>250.17</v>
          </cell>
          <cell r="F3975" t="str">
            <v>EMLURB</v>
          </cell>
        </row>
        <row r="3976">
          <cell r="A3976" t="str">
            <v/>
          </cell>
          <cell r="D3976">
            <v>0</v>
          </cell>
        </row>
        <row r="3977">
          <cell r="A3977" t="str">
            <v>21.08.160</v>
          </cell>
          <cell r="B3977" t="str">
            <v>ASSENTAMENTO DE TUBOS DE CONCRETO CA1-1,20 M DE DIAMETRO,INCLUSIVE O FORNECIMENTO DOS MESMOS E TRANSPORTE.</v>
          </cell>
          <cell r="C3977" t="str">
            <v>m</v>
          </cell>
          <cell r="D3977">
            <v>410.90000000000003</v>
          </cell>
          <cell r="E3977">
            <v>328.72</v>
          </cell>
          <cell r="F3977" t="str">
            <v>EMLURB</v>
          </cell>
        </row>
        <row r="3978">
          <cell r="A3978" t="str">
            <v/>
          </cell>
          <cell r="D3978">
            <v>0</v>
          </cell>
        </row>
        <row r="3979">
          <cell r="A3979" t="str">
            <v>21.08.170</v>
          </cell>
          <cell r="B3979" t="str">
            <v>ASSENTAMENTO DE TUBOS DE CONCRETO CA1-1,50 M DE DIAMETRO,INCLUSIVE O FORNECIMENTO DOS MESMOS E TRANSPORTE.</v>
          </cell>
          <cell r="C3979" t="str">
            <v>m</v>
          </cell>
          <cell r="D3979">
            <v>642.78750000000002</v>
          </cell>
          <cell r="E3979">
            <v>514.23</v>
          </cell>
          <cell r="F3979" t="str">
            <v>EMLURB</v>
          </cell>
        </row>
        <row r="3980">
          <cell r="A3980" t="str">
            <v/>
          </cell>
          <cell r="D3980">
            <v>0</v>
          </cell>
        </row>
        <row r="3981">
          <cell r="A3981" t="str">
            <v>21.08.180</v>
          </cell>
          <cell r="B3981" t="str">
            <v>ASSENTAMENTO DE TUBOS DE CONCRETO C2-0,20 M DE DIAMETRO, SEM O FORNECIMENTO DOS MESMOS.</v>
          </cell>
          <cell r="C3981" t="str">
            <v>m</v>
          </cell>
          <cell r="D3981">
            <v>7.3624999999999998</v>
          </cell>
          <cell r="E3981">
            <v>5.89</v>
          </cell>
          <cell r="F3981" t="str">
            <v>EMLURB</v>
          </cell>
        </row>
        <row r="3982">
          <cell r="A3982" t="str">
            <v/>
          </cell>
          <cell r="D3982">
            <v>0</v>
          </cell>
        </row>
        <row r="3983">
          <cell r="A3983" t="str">
            <v>21.08.190</v>
          </cell>
          <cell r="B3983" t="str">
            <v>ASSENTAMENTO DE TUBOS DE CONCRETO C2-0,30 M DE DIAMETRO, SEM O FORNECIMENTO DOS MESMOS.</v>
          </cell>
          <cell r="C3983" t="str">
            <v>m</v>
          </cell>
          <cell r="D3983">
            <v>10.149999999999999</v>
          </cell>
          <cell r="E3983">
            <v>8.1199999999999992</v>
          </cell>
          <cell r="F3983" t="str">
            <v>EMLURB</v>
          </cell>
        </row>
        <row r="3984">
          <cell r="A3984" t="str">
            <v/>
          </cell>
          <cell r="D3984">
            <v>0</v>
          </cell>
        </row>
        <row r="3985">
          <cell r="A3985" t="str">
            <v>21.08.200</v>
          </cell>
          <cell r="B3985" t="str">
            <v>ASSENTAMENTO DE TUBOS DE CONCRETO C2-0,40 M DE DIAMETRO, SEM O FORNECIMENTO DOS MESMOS.</v>
          </cell>
          <cell r="C3985" t="str">
            <v>m</v>
          </cell>
          <cell r="D3985">
            <v>13.112500000000001</v>
          </cell>
          <cell r="E3985">
            <v>10.49</v>
          </cell>
          <cell r="F3985" t="str">
            <v>EMLURB</v>
          </cell>
        </row>
        <row r="3986">
          <cell r="A3986" t="str">
            <v/>
          </cell>
          <cell r="D3986">
            <v>0</v>
          </cell>
        </row>
        <row r="3987">
          <cell r="A3987" t="str">
            <v>21.08.210</v>
          </cell>
          <cell r="B3987" t="str">
            <v>ASSENTAMENTO DE TUBOS DE CONCRETO C2-0,50 M DE DIAMETRO, SEM O FORNECIMENTO DOS MESMOS.</v>
          </cell>
          <cell r="C3987" t="str">
            <v>m</v>
          </cell>
          <cell r="D3987">
            <v>17.350000000000001</v>
          </cell>
          <cell r="E3987">
            <v>13.88</v>
          </cell>
          <cell r="F3987" t="str">
            <v>EMLURB</v>
          </cell>
        </row>
        <row r="3988">
          <cell r="A3988" t="str">
            <v/>
          </cell>
          <cell r="D3988">
            <v>0</v>
          </cell>
        </row>
        <row r="3989">
          <cell r="A3989" t="str">
            <v>21.08.220</v>
          </cell>
          <cell r="B3989" t="str">
            <v>ASSENTAMENTO DE TUBOS DE CONCRETO C2 OU CA1 0,60 M DE DIAMETRO, SEM O FORNECIMENTO DOS MESMOS.</v>
          </cell>
          <cell r="C3989" t="str">
            <v>m</v>
          </cell>
          <cell r="D3989">
            <v>22.387499999999999</v>
          </cell>
          <cell r="E3989">
            <v>17.91</v>
          </cell>
          <cell r="F3989" t="str">
            <v>EMLURB</v>
          </cell>
        </row>
        <row r="3990">
          <cell r="A3990" t="str">
            <v/>
          </cell>
          <cell r="D3990">
            <v>0</v>
          </cell>
        </row>
        <row r="3991">
          <cell r="A3991" t="str">
            <v>21.08.230</v>
          </cell>
          <cell r="B3991" t="str">
            <v>ASSENTAMENTO DE TUBOS DE CONCRETO CS OU CA1 0,70 M DE DIAMETRO, SEM O FORNECIMENTO DOS MESMOS.</v>
          </cell>
          <cell r="C3991" t="str">
            <v>m</v>
          </cell>
          <cell r="D3991">
            <v>26.924999999999997</v>
          </cell>
          <cell r="E3991">
            <v>21.54</v>
          </cell>
          <cell r="F3991" t="str">
            <v>EMLURB</v>
          </cell>
        </row>
        <row r="3992">
          <cell r="A3992" t="str">
            <v/>
          </cell>
          <cell r="D3992">
            <v>0</v>
          </cell>
        </row>
        <row r="3993">
          <cell r="A3993" t="str">
            <v>21.08.240</v>
          </cell>
          <cell r="B3993" t="str">
            <v>ASSENTAMENTO DE TUBOS DE CONCRETO CS OU CA1 0,80 M DE DIAMETRO, SEM O FORNECIMENTO DOS MESMOS.</v>
          </cell>
          <cell r="C3993" t="str">
            <v>m</v>
          </cell>
          <cell r="D3993">
            <v>32.912499999999994</v>
          </cell>
          <cell r="E3993">
            <v>26.33</v>
          </cell>
          <cell r="F3993" t="str">
            <v>EMLURB</v>
          </cell>
        </row>
        <row r="3994">
          <cell r="A3994" t="str">
            <v/>
          </cell>
          <cell r="D3994">
            <v>0</v>
          </cell>
        </row>
        <row r="3995">
          <cell r="A3995" t="str">
            <v>21.08.250</v>
          </cell>
          <cell r="B3995" t="str">
            <v>ASSENTAMENTO DE TUBOS DE CONCRETO CS OU CA1 0,90 M DE DIAMETRO, SEM O FORNECIMENTO DOS MESMOS.</v>
          </cell>
          <cell r="C3995" t="str">
            <v>m</v>
          </cell>
          <cell r="D3995">
            <v>40.737500000000004</v>
          </cell>
          <cell r="E3995">
            <v>32.590000000000003</v>
          </cell>
          <cell r="F3995" t="str">
            <v>EMLURB</v>
          </cell>
        </row>
        <row r="3996">
          <cell r="A3996" t="str">
            <v/>
          </cell>
          <cell r="D3996">
            <v>0</v>
          </cell>
        </row>
        <row r="3997">
          <cell r="A3997" t="str">
            <v>21.08.260</v>
          </cell>
          <cell r="B3997" t="str">
            <v>ASSENTAMENTO DE TUBOS DE CONCRETO CS OU CA1 1,00 M DE DIAMETRO, SEM O FORNECIMENTO DOS MESMOS.</v>
          </cell>
          <cell r="C3997" t="str">
            <v>m</v>
          </cell>
          <cell r="D3997">
            <v>56.8125</v>
          </cell>
          <cell r="E3997">
            <v>45.45</v>
          </cell>
          <cell r="F3997" t="str">
            <v>EMLURB</v>
          </cell>
        </row>
        <row r="3998">
          <cell r="A3998" t="str">
            <v/>
          </cell>
          <cell r="D3998">
            <v>0</v>
          </cell>
        </row>
        <row r="3999">
          <cell r="A3999" t="str">
            <v>21.08.270</v>
          </cell>
          <cell r="B3999" t="str">
            <v>ASSENTAMENTO DE TUBOS DE CONCRETO CA1-1,10M DE DIAMETRO, SEM O FORNECIMENTO DOS MESMOS.</v>
          </cell>
          <cell r="C3999" t="str">
            <v>m</v>
          </cell>
          <cell r="D3999">
            <v>65.974999999999994</v>
          </cell>
          <cell r="E3999">
            <v>52.78</v>
          </cell>
          <cell r="F3999" t="str">
            <v>EMLURB</v>
          </cell>
        </row>
        <row r="4000">
          <cell r="A4000" t="str">
            <v/>
          </cell>
          <cell r="D4000">
            <v>0</v>
          </cell>
        </row>
        <row r="4001">
          <cell r="A4001" t="str">
            <v>21.08.280</v>
          </cell>
          <cell r="B4001" t="str">
            <v>ASSENTAMENTO DE TUBOS DE CONCRETO CA1-1,20 M DE DIAMETRO, SEM O FORNECIMENTO DOS MESMOS.</v>
          </cell>
          <cell r="C4001" t="str">
            <v>m</v>
          </cell>
          <cell r="D4001">
            <v>81.662499999999994</v>
          </cell>
          <cell r="E4001">
            <v>65.33</v>
          </cell>
          <cell r="F4001" t="str">
            <v>EMLURB</v>
          </cell>
        </row>
        <row r="4002">
          <cell r="A4002" t="str">
            <v/>
          </cell>
          <cell r="D4002">
            <v>0</v>
          </cell>
        </row>
        <row r="4003">
          <cell r="A4003" t="str">
            <v>21.08.290</v>
          </cell>
          <cell r="B4003" t="str">
            <v>ASSENTAMENTO DE TUBOS DE CONCRETO CA1-1,50 M DE DIAMETRO, SEM O FORNECIMENTO DOS MESMOS.</v>
          </cell>
          <cell r="C4003" t="str">
            <v>m</v>
          </cell>
          <cell r="D4003">
            <v>116.05000000000001</v>
          </cell>
          <cell r="E4003">
            <v>92.84</v>
          </cell>
          <cell r="F4003" t="str">
            <v>EMLURB</v>
          </cell>
        </row>
        <row r="4004">
          <cell r="A4004" t="str">
            <v/>
          </cell>
          <cell r="D4004">
            <v>0</v>
          </cell>
        </row>
        <row r="4005">
          <cell r="A4005" t="str">
            <v>21.08.370</v>
          </cell>
          <cell r="B4005" t="str">
            <v>ASSENTAMENTO DE TUBOS POROSOS DE CONCRETO COM 0,20 M DE DIAMETRO, INCLUSIVE O FORNECIMENTO DOS MESMOS E TRANSPORTE.</v>
          </cell>
          <cell r="C4005" t="str">
            <v>m</v>
          </cell>
          <cell r="D4005">
            <v>30.0625</v>
          </cell>
          <cell r="E4005">
            <v>24.05</v>
          </cell>
          <cell r="F4005" t="str">
            <v>EMLURB</v>
          </cell>
        </row>
        <row r="4006">
          <cell r="A4006" t="str">
            <v/>
          </cell>
          <cell r="D4006">
            <v>0</v>
          </cell>
        </row>
        <row r="4007">
          <cell r="A4007" t="str">
            <v>21.09.010</v>
          </cell>
          <cell r="B4007" t="str">
            <v>LIMPEZA DE LINHA D´AGUA, SEM A REMOCAO DO MATERIAL.</v>
          </cell>
          <cell r="C4007" t="str">
            <v>m</v>
          </cell>
          <cell r="D4007">
            <v>0.4375</v>
          </cell>
          <cell r="E4007">
            <v>0.35</v>
          </cell>
          <cell r="F4007" t="str">
            <v>EMLURB</v>
          </cell>
        </row>
        <row r="4008">
          <cell r="A4008" t="str">
            <v/>
          </cell>
          <cell r="D4008">
            <v>0</v>
          </cell>
        </row>
        <row r="4009">
          <cell r="A4009" t="str">
            <v>21.09.020</v>
          </cell>
          <cell r="B4009" t="str">
            <v>LIMPEZA DE LINHA D´AGUA, SEM A REMOCAO DO MATERIAL-(SERVICO NOTURNO).</v>
          </cell>
          <cell r="C4009" t="str">
            <v>m</v>
          </cell>
          <cell r="D4009">
            <v>0.52500000000000002</v>
          </cell>
          <cell r="E4009">
            <v>0.42</v>
          </cell>
          <cell r="F4009" t="str">
            <v>EMLURB</v>
          </cell>
        </row>
        <row r="4010">
          <cell r="A4010" t="str">
            <v/>
          </cell>
          <cell r="D4010">
            <v>0</v>
          </cell>
        </row>
        <row r="4011">
          <cell r="A4011" t="str">
            <v>21.09.030</v>
          </cell>
          <cell r="B4011" t="str">
            <v>LIMPEZA DE CAIXA COLETORA DE 0,30 X 0,90 X 1,00 M.</v>
          </cell>
          <cell r="C4011" t="str">
            <v>Un</v>
          </cell>
          <cell r="D4011">
            <v>5.5</v>
          </cell>
          <cell r="E4011">
            <v>4.4000000000000004</v>
          </cell>
          <cell r="F4011" t="str">
            <v>EMLURB</v>
          </cell>
        </row>
        <row r="4012">
          <cell r="A4012" t="str">
            <v/>
          </cell>
          <cell r="D4012">
            <v>0</v>
          </cell>
        </row>
        <row r="4013">
          <cell r="A4013" t="str">
            <v>21.09.040</v>
          </cell>
          <cell r="B4013" t="str">
            <v>LIMPEZA DE CAIXA COLETORA DE 0,30 X 0,90 X 1,00 M-(SERVICO NOTURNO).</v>
          </cell>
          <cell r="C4013" t="str">
            <v>Un</v>
          </cell>
          <cell r="D4013">
            <v>6.6000000000000005</v>
          </cell>
          <cell r="E4013">
            <v>5.28</v>
          </cell>
          <cell r="F4013" t="str">
            <v>EMLURB</v>
          </cell>
        </row>
        <row r="4014">
          <cell r="A4014" t="str">
            <v/>
          </cell>
          <cell r="D4014">
            <v>0</v>
          </cell>
        </row>
        <row r="4015">
          <cell r="A4015" t="str">
            <v>21.09.050</v>
          </cell>
          <cell r="B4015" t="str">
            <v>LIMPEZA DE GALERIA DE 0,20 M, 0,30 M E 0,40 M DE DIAMETRO.</v>
          </cell>
          <cell r="C4015" t="str">
            <v>m</v>
          </cell>
          <cell r="D4015">
            <v>11.55</v>
          </cell>
          <cell r="E4015">
            <v>9.24</v>
          </cell>
          <cell r="F4015" t="str">
            <v>EMLURB</v>
          </cell>
        </row>
        <row r="4016">
          <cell r="A4016" t="str">
            <v/>
          </cell>
          <cell r="D4016">
            <v>0</v>
          </cell>
        </row>
        <row r="4017">
          <cell r="A4017" t="str">
            <v>21.09.060</v>
          </cell>
          <cell r="B4017" t="str">
            <v>LIMPEZA DE GALERIA DE 0,20 M, 0,30 M E 0,40 M DE DIAMETRO-(SERVICO NOTURNO).</v>
          </cell>
          <cell r="C4017" t="str">
            <v>m</v>
          </cell>
          <cell r="D4017">
            <v>13.862500000000001</v>
          </cell>
          <cell r="E4017">
            <v>11.09</v>
          </cell>
          <cell r="F4017" t="str">
            <v>EMLURB</v>
          </cell>
        </row>
        <row r="4018">
          <cell r="A4018" t="str">
            <v/>
          </cell>
          <cell r="D4018">
            <v>0</v>
          </cell>
        </row>
        <row r="4019">
          <cell r="A4019" t="str">
            <v>21.09.070</v>
          </cell>
          <cell r="B4019" t="str">
            <v>LIMPEZA DE GALERIA DE 0,50 M, 0,60 M E 0,70 M DE DIAMETRO.</v>
          </cell>
          <cell r="C4019" t="str">
            <v>m</v>
          </cell>
          <cell r="D4019">
            <v>13.75</v>
          </cell>
          <cell r="E4019">
            <v>11</v>
          </cell>
          <cell r="F4019" t="str">
            <v>EMLURB</v>
          </cell>
        </row>
        <row r="4020">
          <cell r="A4020" t="str">
            <v/>
          </cell>
          <cell r="D4020">
            <v>0</v>
          </cell>
        </row>
        <row r="4021">
          <cell r="A4021" t="str">
            <v>21.09.080</v>
          </cell>
          <cell r="B4021" t="str">
            <v>LIMPEZA DE GALERIA DE 0,50 M, 0,60 M E 0,70 M DE DIAMETRO-(SERVICO NOTURNO).</v>
          </cell>
          <cell r="C4021" t="str">
            <v>m</v>
          </cell>
          <cell r="D4021">
            <v>16.5</v>
          </cell>
          <cell r="E4021">
            <v>13.2</v>
          </cell>
          <cell r="F4021" t="str">
            <v>EMLURB</v>
          </cell>
        </row>
        <row r="4022">
          <cell r="A4022" t="str">
            <v/>
          </cell>
          <cell r="D4022">
            <v>0</v>
          </cell>
        </row>
        <row r="4023">
          <cell r="A4023" t="str">
            <v>21.09.090</v>
          </cell>
          <cell r="B4023" t="str">
            <v>LIMPEZA DE GALERIA DE 0,80 M, 0,90 M E 1,00 M DE DIAMETRO.</v>
          </cell>
          <cell r="C4023" t="str">
            <v>m</v>
          </cell>
          <cell r="D4023">
            <v>18.149999999999999</v>
          </cell>
          <cell r="E4023">
            <v>14.52</v>
          </cell>
          <cell r="F4023" t="str">
            <v>EMLURB</v>
          </cell>
        </row>
        <row r="4024">
          <cell r="A4024" t="str">
            <v/>
          </cell>
          <cell r="D4024">
            <v>0</v>
          </cell>
        </row>
        <row r="4025">
          <cell r="A4025" t="str">
            <v>21.09.100</v>
          </cell>
          <cell r="B4025" t="str">
            <v>LIMPEZA DE GALERIA DE 0,80 M, 0,90 M E 1,00 M DE DIAMETRO-(SERVICO NOTURNO).</v>
          </cell>
          <cell r="C4025" t="str">
            <v>m</v>
          </cell>
          <cell r="D4025">
            <v>21.787500000000001</v>
          </cell>
          <cell r="E4025">
            <v>17.43</v>
          </cell>
          <cell r="F4025" t="str">
            <v>EMLURB</v>
          </cell>
        </row>
        <row r="4026">
          <cell r="A4026" t="str">
            <v/>
          </cell>
          <cell r="D4026">
            <v>0</v>
          </cell>
        </row>
        <row r="4027">
          <cell r="A4027" t="str">
            <v>21.09.110</v>
          </cell>
          <cell r="B4027" t="str">
            <v>LIMPEZA DE GALERIA DE 1,10 M E 1,20 M DE DIAMETRO.</v>
          </cell>
          <cell r="C4027" t="str">
            <v>m</v>
          </cell>
          <cell r="D4027">
            <v>22</v>
          </cell>
          <cell r="E4027">
            <v>17.600000000000001</v>
          </cell>
          <cell r="F4027" t="str">
            <v>EMLURB</v>
          </cell>
        </row>
        <row r="4028">
          <cell r="A4028" t="str">
            <v/>
          </cell>
          <cell r="D4028">
            <v>0</v>
          </cell>
        </row>
        <row r="4029">
          <cell r="A4029" t="str">
            <v>21.09.120</v>
          </cell>
          <cell r="B4029" t="str">
            <v>LIMPEZA DE GALERIA DE 1,10 M E 1,20 M DE DIAMETRO-(SERVICO NOTURNO).</v>
          </cell>
          <cell r="C4029" t="str">
            <v>m</v>
          </cell>
          <cell r="D4029">
            <v>26.400000000000002</v>
          </cell>
          <cell r="E4029">
            <v>21.12</v>
          </cell>
          <cell r="F4029" t="str">
            <v>EMLURB</v>
          </cell>
        </row>
        <row r="4030">
          <cell r="A4030" t="str">
            <v/>
          </cell>
          <cell r="D4030">
            <v>0</v>
          </cell>
        </row>
        <row r="4031">
          <cell r="A4031" t="str">
            <v>21.09.130</v>
          </cell>
          <cell r="B4031" t="str">
            <v>LIMPEZA DE GALERIA DE 1,50 M DE DIAMETRO.</v>
          </cell>
          <cell r="C4031" t="str">
            <v>m</v>
          </cell>
          <cell r="D4031">
            <v>27.512500000000003</v>
          </cell>
          <cell r="E4031">
            <v>22.01</v>
          </cell>
          <cell r="F4031" t="str">
            <v>EMLURB</v>
          </cell>
        </row>
        <row r="4032">
          <cell r="A4032" t="str">
            <v/>
          </cell>
          <cell r="D4032">
            <v>0</v>
          </cell>
        </row>
        <row r="4033">
          <cell r="A4033" t="str">
            <v>21.09.140</v>
          </cell>
          <cell r="B4033" t="str">
            <v>LIMPEZA DE GALERIA DE 1,50 M DE DIAMETRO- (SERVICO NOTURNO).</v>
          </cell>
          <cell r="C4033" t="str">
            <v>m</v>
          </cell>
          <cell r="D4033">
            <v>33.012500000000003</v>
          </cell>
          <cell r="E4033">
            <v>26.41</v>
          </cell>
          <cell r="F4033" t="str">
            <v>EMLURB</v>
          </cell>
        </row>
        <row r="4034">
          <cell r="A4034" t="str">
            <v/>
          </cell>
          <cell r="D4034">
            <v>0</v>
          </cell>
        </row>
        <row r="4035">
          <cell r="A4035" t="str">
            <v>21.09.150</v>
          </cell>
          <cell r="B4035" t="str">
            <v>LIMPEZA DE MANILHA DE 4 POL., 6 POL. E 8 POL. DE DIAMETRO.</v>
          </cell>
          <cell r="C4035" t="str">
            <v>m</v>
          </cell>
          <cell r="D4035">
            <v>9.3500000000000014</v>
          </cell>
          <cell r="E4035">
            <v>7.48</v>
          </cell>
          <cell r="F4035" t="str">
            <v>EMLURB</v>
          </cell>
        </row>
        <row r="4036">
          <cell r="A4036" t="str">
            <v/>
          </cell>
          <cell r="D4036">
            <v>0</v>
          </cell>
        </row>
        <row r="4037">
          <cell r="A4037" t="str">
            <v>21.09.160</v>
          </cell>
          <cell r="B4037" t="str">
            <v>LIMPEZA DE MANILHA DE 4 POL., 6 POL. E 8 POL. DE DIAMETRO-(SERVICO NOTURNO).</v>
          </cell>
          <cell r="C4037" t="str">
            <v>m</v>
          </cell>
          <cell r="D4037">
            <v>11.225000000000001</v>
          </cell>
          <cell r="E4037">
            <v>8.98</v>
          </cell>
          <cell r="F4037" t="str">
            <v>EMLURB</v>
          </cell>
        </row>
        <row r="4038">
          <cell r="A4038" t="str">
            <v/>
          </cell>
          <cell r="D4038">
            <v>0</v>
          </cell>
        </row>
        <row r="4039">
          <cell r="A4039" t="str">
            <v>21.09.170</v>
          </cell>
          <cell r="B4039" t="str">
            <v>RETIRADA DE BARONESAS DE CANAIS.</v>
          </cell>
          <cell r="C4039" t="str">
            <v>m2</v>
          </cell>
          <cell r="D4039">
            <v>1.35</v>
          </cell>
          <cell r="E4039">
            <v>1.08</v>
          </cell>
          <cell r="F4039" t="str">
            <v>EMLURB</v>
          </cell>
        </row>
        <row r="4040">
          <cell r="A4040" t="str">
            <v/>
          </cell>
          <cell r="D4040">
            <v>0</v>
          </cell>
        </row>
        <row r="4041">
          <cell r="A4041" t="str">
            <v>21.09.180</v>
          </cell>
          <cell r="B4041" t="str">
            <v>HORA-HOMEM PARA LIMPEZA DE CANAIS E GALERIAS, INCLUINDO INSALUBRIDADE, EQUIPAMENTOS E FARDAMENTO.</v>
          </cell>
          <cell r="C4041" t="str">
            <v>H</v>
          </cell>
          <cell r="D4041">
            <v>8.9</v>
          </cell>
          <cell r="E4041">
            <v>7.12</v>
          </cell>
          <cell r="F4041" t="str">
            <v>EMLURB</v>
          </cell>
        </row>
        <row r="4042">
          <cell r="A4042" t="str">
            <v/>
          </cell>
          <cell r="D4042">
            <v>0</v>
          </cell>
        </row>
        <row r="4043">
          <cell r="A4043" t="str">
            <v>21.09.190</v>
          </cell>
          <cell r="B4043" t="str">
            <v>FORNECIMENTO DE FARDAMENTO COMPOSTO DE DUAS CAMISETAS COM A LOGOMARCA DA "OBRAS RECIFE" , UMA BERMUDA DE BRIM E UM PAR DE BOTAS.</v>
          </cell>
          <cell r="C4043" t="str">
            <v>Un</v>
          </cell>
          <cell r="D4043">
            <v>111.1125</v>
          </cell>
          <cell r="E4043">
            <v>88.89</v>
          </cell>
          <cell r="F4043" t="str">
            <v>EMLURB</v>
          </cell>
        </row>
        <row r="4044">
          <cell r="A4044" t="str">
            <v/>
          </cell>
          <cell r="D4044">
            <v>0</v>
          </cell>
        </row>
        <row r="4045">
          <cell r="A4045" t="str">
            <v>21.09.300</v>
          </cell>
          <cell r="B4045" t="str">
            <v xml:space="preserve">LIMP.MANUAL DE CANAL OU CANALETA,ABERTA OU C/ TAMPA MOVEL,PROFUND.ATE 1,50M EM LOCAIS PROX. DE ENCOSTAS DE MORROS,PLANICIES OU ALAGADOS , C/ TRANSP. MAT. RETIRADO EM CARRO DE MAO ATE 100M DIST. E CARGA EM CACAMBA ESTAC. E/OU CAM BASC.INC. M.O. C/ INSAL., </v>
          </cell>
          <cell r="C4045" t="str">
            <v>m3</v>
          </cell>
          <cell r="D4045">
            <v>32.662500000000001</v>
          </cell>
          <cell r="E4045">
            <v>26.13</v>
          </cell>
          <cell r="F4045" t="str">
            <v>EMLURB</v>
          </cell>
        </row>
        <row r="4046">
          <cell r="A4046" t="str">
            <v/>
          </cell>
          <cell r="D4046">
            <v>0</v>
          </cell>
        </row>
        <row r="4047">
          <cell r="A4047" t="str">
            <v>21.09.310</v>
          </cell>
          <cell r="B4047" t="str">
            <v xml:space="preserve">LIMP.MANUAL DE CANAL OU CANALETA,ABERTA OU C/ TAMPA MOVEL,PROF. ACIMA 1,50M EM LOCAIS PROX. DE ENCOSTAS DE MORROS,PLANICIES OU ALAGADOS , C/ TRANSP. MAT. RETIRADO EM CARRO DE MAO ATE 100M DIST. E CARGA EM CACAMBA ESTAC. E/OU CAM BASC.INC. M.O. C/ INSAL., </v>
          </cell>
          <cell r="C4047" t="str">
            <v>m3</v>
          </cell>
          <cell r="D4047">
            <v>43.524999999999999</v>
          </cell>
          <cell r="E4047">
            <v>34.82</v>
          </cell>
          <cell r="F4047" t="str">
            <v>EMLURB</v>
          </cell>
        </row>
        <row r="4048">
          <cell r="A4048" t="str">
            <v/>
          </cell>
          <cell r="D4048">
            <v>0</v>
          </cell>
        </row>
        <row r="4049">
          <cell r="A4049" t="str">
            <v>21.09.320</v>
          </cell>
          <cell r="B4049" t="str">
            <v>LIMPEZA MANUAL DE GALERIA COM DIAMETRO ATE 1,50M COM TRANSPORTE DO MATERIAL RETIRADO COM CARRO DE MAO ATE 100M DE DISTANCIA E CARGA EM CACAMBA ESTACIONARIA E/OU CAMINHAO BASCULANTE INCLUSIVE MAO DE OBRA COM INSALUBRIDADE, EQUIPAMENTOS E FARDAMENTO.</v>
          </cell>
          <cell r="C4049" t="str">
            <v>m3</v>
          </cell>
          <cell r="D4049">
            <v>125.3125</v>
          </cell>
          <cell r="E4049">
            <v>100.25</v>
          </cell>
          <cell r="F4049" t="str">
            <v>EMLURB</v>
          </cell>
        </row>
        <row r="4050">
          <cell r="A4050" t="str">
            <v/>
          </cell>
          <cell r="D4050">
            <v>0</v>
          </cell>
        </row>
        <row r="4051">
          <cell r="A4051" t="str">
            <v>21.10.010</v>
          </cell>
          <cell r="B4051" t="str">
            <v>REVESTIMENTO COM PEDRAS GRANITICAS DE DIMENSOES MEDIAS 0,45 X 0,45 X 0,05 M E COM UMA SUPERFICIE PLANA (NAO TRABALHADA),ASSENTADAS E REJUNTADAS C/ ARGAMASSA DE CIMENTO E AREIA 1 3.</v>
          </cell>
          <cell r="C4051" t="str">
            <v>m2</v>
          </cell>
          <cell r="D4051">
            <v>63.112500000000004</v>
          </cell>
          <cell r="E4051">
            <v>50.49</v>
          </cell>
          <cell r="F4051" t="str">
            <v>EMLURB</v>
          </cell>
        </row>
        <row r="4052">
          <cell r="A4052" t="str">
            <v/>
          </cell>
          <cell r="D4052">
            <v>0</v>
          </cell>
        </row>
        <row r="4053">
          <cell r="A4053" t="str">
            <v>21.10.020</v>
          </cell>
          <cell r="B4053" t="str">
            <v>REVESTIMENTO COM PEDRAS GRANITICAS DE DIMENSOES MEDIAS 0,45 X 0,45 X 0,05 M E COM UMA SUPERFICIE PLANA (NAO TRABALHADA),ASSENTADAS E REJUNTADAS C/ ARGAMASSA DE CIMENTO E AREIA 1 3 - SEM O FORNECIMENTO DAS PEDRAS.</v>
          </cell>
          <cell r="C4053" t="str">
            <v>m2</v>
          </cell>
          <cell r="D4053">
            <v>40.612500000000004</v>
          </cell>
          <cell r="E4053">
            <v>32.49</v>
          </cell>
          <cell r="F4053" t="str">
            <v>EMLURB</v>
          </cell>
        </row>
        <row r="4054">
          <cell r="A4054" t="str">
            <v/>
          </cell>
          <cell r="D4054">
            <v>0</v>
          </cell>
        </row>
        <row r="4055">
          <cell r="A4055" t="str">
            <v>21.10.026</v>
          </cell>
          <cell r="B4055" t="str">
            <v>EXECUCAO DE CAMADA DRENANTE COM BRITA 19MM, INCLUSIVE O FORNECIMENTO DA MESMA</v>
          </cell>
          <cell r="C4055" t="str">
            <v>m3</v>
          </cell>
          <cell r="D4055">
            <v>75.287499999999994</v>
          </cell>
          <cell r="E4055">
            <v>60.23</v>
          </cell>
          <cell r="F4055" t="str">
            <v>EMLURB</v>
          </cell>
        </row>
        <row r="4056">
          <cell r="A4056" t="str">
            <v/>
          </cell>
          <cell r="D4056">
            <v>0</v>
          </cell>
        </row>
        <row r="4057">
          <cell r="A4057" t="str">
            <v>21.10.028</v>
          </cell>
          <cell r="B4057" t="str">
            <v>EXECUCAO DE CAMADA DRENANTE COM BRITA 25MM, INCLUSIVE O FORNECIMENTO DA MESMA.</v>
          </cell>
          <cell r="C4057" t="str">
            <v>m3</v>
          </cell>
          <cell r="D4057">
            <v>75.287499999999994</v>
          </cell>
          <cell r="E4057">
            <v>60.23</v>
          </cell>
          <cell r="F4057" t="str">
            <v>EMLURB</v>
          </cell>
        </row>
        <row r="4058">
          <cell r="A4058" t="str">
            <v/>
          </cell>
          <cell r="D4058">
            <v>0</v>
          </cell>
        </row>
        <row r="4059">
          <cell r="A4059" t="str">
            <v>21.10.030</v>
          </cell>
          <cell r="B4059" t="str">
            <v>EXECUCAO DE CAMADA DRENANTE COM BRITA 38MM, INCLUSIVE O FORNECIMENTO DA MESMA.</v>
          </cell>
          <cell r="C4059" t="str">
            <v>m3</v>
          </cell>
          <cell r="D4059">
            <v>75.287499999999994</v>
          </cell>
          <cell r="E4059">
            <v>60.23</v>
          </cell>
          <cell r="F4059" t="str">
            <v>EMLURB</v>
          </cell>
        </row>
        <row r="4060">
          <cell r="A4060" t="str">
            <v/>
          </cell>
          <cell r="D4060">
            <v>0</v>
          </cell>
        </row>
        <row r="4061">
          <cell r="A4061" t="str">
            <v>21.10.035</v>
          </cell>
          <cell r="B4061" t="str">
            <v>FORNECIMENTO DE GEOTEXTIL TIPO BIDIM OP 30 OU SIMILAR COMO FILTRO EM SUBSTITUICAO A TRANSICAO GRANULOMETRICA EM ATERROS, GABIOES, ENROCAMENTO, RIP-RAPS, CONTENCOES, PROTECAO A EROSAO E ETC, INCLUSIVE APLICACAO.</v>
          </cell>
          <cell r="C4061" t="str">
            <v>m2</v>
          </cell>
          <cell r="D4061">
            <v>6.2250000000000005</v>
          </cell>
          <cell r="E4061">
            <v>4.9800000000000004</v>
          </cell>
          <cell r="F4061" t="str">
            <v>EMLURB</v>
          </cell>
        </row>
        <row r="4062">
          <cell r="A4062" t="str">
            <v/>
          </cell>
          <cell r="D4062">
            <v>0</v>
          </cell>
        </row>
        <row r="4063">
          <cell r="A4063" t="str">
            <v>21.10.040</v>
          </cell>
          <cell r="B4063" t="str">
            <v>COLOCACAO DE DRENOS OU BARBACANS DE PVC COM DIAMETRO DE 110 MM, INCLUSIVE GEOTEXTIL, (NAO INCLUI A CAMADA DRENANTE DE BRITA).</v>
          </cell>
          <cell r="C4063" t="str">
            <v>m</v>
          </cell>
          <cell r="D4063">
            <v>49.587500000000006</v>
          </cell>
          <cell r="E4063">
            <v>39.67</v>
          </cell>
          <cell r="F4063" t="str">
            <v>EMLURB</v>
          </cell>
        </row>
        <row r="4064">
          <cell r="A4064" t="str">
            <v/>
          </cell>
          <cell r="D4064">
            <v>0</v>
          </cell>
        </row>
        <row r="4065">
          <cell r="A4065" t="str">
            <v>21.10.050</v>
          </cell>
          <cell r="B4065" t="str">
            <v>FORNECIMENTO E COLOCAÇÃO DE LONA PLÁSTICA DE 150 MICRA.</v>
          </cell>
          <cell r="C4065" t="str">
            <v>m2</v>
          </cell>
          <cell r="D4065">
            <v>1.0625</v>
          </cell>
          <cell r="E4065">
            <v>0.85</v>
          </cell>
          <cell r="F4065" t="str">
            <v>SEDUC</v>
          </cell>
        </row>
        <row r="4066">
          <cell r="A4066" t="str">
            <v/>
          </cell>
          <cell r="D4066">
            <v>0</v>
          </cell>
        </row>
        <row r="4067">
          <cell r="A4067" t="str">
            <v>21.11.010</v>
          </cell>
          <cell r="B4067" t="str">
            <v>COLOCACAO DE CALHA DE CONCRETO DE 0,30 M DE DIAMETRO, INCLUINDO CORTE DO TUBO, ESCAVACAO ATE 1,50M DE PROFUNDIDADE,REATERRO COMPACTADO E FORNECIMENTO DA MESMA.</v>
          </cell>
          <cell r="C4067" t="str">
            <v>Un</v>
          </cell>
          <cell r="D4067">
            <v>73.224999999999994</v>
          </cell>
          <cell r="E4067">
            <v>58.58</v>
          </cell>
          <cell r="F4067" t="str">
            <v>EMLURB</v>
          </cell>
        </row>
        <row r="4068">
          <cell r="A4068" t="str">
            <v/>
          </cell>
          <cell r="D4068">
            <v>0</v>
          </cell>
        </row>
        <row r="4069">
          <cell r="A4069" t="str">
            <v>21.11.020</v>
          </cell>
          <cell r="B4069" t="str">
            <v>COLOCACAO DE CALHA DE CONCRETO DE 0,30 M DE DIAMETRO, INCLUINDO CORTE DO TUBO, ESCAVACAO ATE 1,50M DE PROFUNDIDADE,REATERRO COMPACTADO.</v>
          </cell>
          <cell r="C4069" t="str">
            <v>Un</v>
          </cell>
          <cell r="D4069">
            <v>61.349999999999994</v>
          </cell>
          <cell r="E4069">
            <v>49.08</v>
          </cell>
          <cell r="F4069" t="str">
            <v>EMLURB</v>
          </cell>
        </row>
        <row r="4070">
          <cell r="A4070" t="str">
            <v/>
          </cell>
          <cell r="D4070">
            <v>0</v>
          </cell>
        </row>
        <row r="4071">
          <cell r="A4071" t="str">
            <v>21.11.030</v>
          </cell>
          <cell r="B4071" t="str">
            <v>COLOCACAO DE CALHA DE CONCRETO DE 0,40 M DE DIAMETRO, INCLUINDO CORTE DO TUBO, ESCAVACAO ATE 1,50M DE PROFUNDIDADE,REATERRO COMPACTADO E FORNECIMENTO DA MESMA.</v>
          </cell>
          <cell r="C4071" t="str">
            <v>Un</v>
          </cell>
          <cell r="D4071">
            <v>97.4</v>
          </cell>
          <cell r="E4071">
            <v>77.92</v>
          </cell>
          <cell r="F4071" t="str">
            <v>EMLURB</v>
          </cell>
        </row>
        <row r="4072">
          <cell r="A4072" t="str">
            <v/>
          </cell>
          <cell r="D4072">
            <v>0</v>
          </cell>
        </row>
        <row r="4073">
          <cell r="A4073" t="str">
            <v>21.11.040</v>
          </cell>
          <cell r="B4073" t="str">
            <v>COLOCACAO DE CALHA DE CONCRETO DE 0,40 M DE DIAMETRO, INCLUINDO CORTE DO TUBO, ESCAVACAO ATE 1,50M DE PROFUNDIDADE,REATERRO COMPACTADO.</v>
          </cell>
          <cell r="C4073" t="str">
            <v>Un</v>
          </cell>
          <cell r="D4073">
            <v>78.650000000000006</v>
          </cell>
          <cell r="E4073">
            <v>62.92</v>
          </cell>
          <cell r="F4073" t="str">
            <v>EMLURB</v>
          </cell>
        </row>
        <row r="4074">
          <cell r="A4074" t="str">
            <v/>
          </cell>
          <cell r="D4074">
            <v>0</v>
          </cell>
        </row>
        <row r="4075">
          <cell r="A4075" t="str">
            <v>21.11.050</v>
          </cell>
          <cell r="B4075" t="str">
            <v>COLOCACAO DE CALHA DE CONCRETO DE 0,60 M DE DIAMETRO, INCLUINDO CORTE DO TUBO, ESCAVACAO ATE 1,50M DE PROFUNDIDADE,REATERRO COMPACTADO E FORNECIMENTO DA MESMA.</v>
          </cell>
          <cell r="C4075" t="str">
            <v>Un</v>
          </cell>
          <cell r="D4075">
            <v>160.6875</v>
          </cell>
          <cell r="E4075">
            <v>128.55000000000001</v>
          </cell>
          <cell r="F4075" t="str">
            <v>EMLURB</v>
          </cell>
        </row>
        <row r="4076">
          <cell r="A4076" t="str">
            <v/>
          </cell>
          <cell r="D4076">
            <v>0</v>
          </cell>
        </row>
        <row r="4077">
          <cell r="A4077" t="str">
            <v>21.11.060</v>
          </cell>
          <cell r="B4077" t="str">
            <v>COLOCACAO DE CALHA DE CONCRETO DE 0,60 M DE DIAMETRO, INCLUINDO CORTE DO TUBO, ESCAVACAO ATE 1,50M DE PROFUNDIDADE,REATERRO COMPACTADO.</v>
          </cell>
          <cell r="C4077" t="str">
            <v>Un</v>
          </cell>
          <cell r="D4077">
            <v>116.5</v>
          </cell>
          <cell r="E4077">
            <v>93.2</v>
          </cell>
          <cell r="F4077" t="str">
            <v>EMLURB</v>
          </cell>
        </row>
        <row r="4078">
          <cell r="A4078" t="str">
            <v/>
          </cell>
          <cell r="D4078">
            <v>0</v>
          </cell>
        </row>
        <row r="4079">
          <cell r="A4079" t="str">
            <v>21.12.010</v>
          </cell>
          <cell r="B4079" t="str">
            <v>ARRANCAMENTO DE TUBOS DE GALERIA DE DIAMETRO 0,20 M, INCLUSIVE ESCAVACAO.</v>
          </cell>
          <cell r="C4079" t="str">
            <v>m</v>
          </cell>
          <cell r="D4079">
            <v>12.737499999999999</v>
          </cell>
          <cell r="E4079">
            <v>10.19</v>
          </cell>
          <cell r="F4079" t="str">
            <v>EMLURB</v>
          </cell>
        </row>
        <row r="4080">
          <cell r="A4080" t="str">
            <v/>
          </cell>
          <cell r="D4080">
            <v>0</v>
          </cell>
        </row>
        <row r="4081">
          <cell r="A4081" t="str">
            <v>21.12.020</v>
          </cell>
          <cell r="B4081" t="str">
            <v>ARRANCAMENTO DE TUBOS DE GALERIA DE DIAMETRO 0,30 M, INCLUSIVE ESCAVACAO.</v>
          </cell>
          <cell r="C4081" t="str">
            <v>m</v>
          </cell>
          <cell r="D4081">
            <v>18.4375</v>
          </cell>
          <cell r="E4081">
            <v>14.75</v>
          </cell>
          <cell r="F4081" t="str">
            <v>EMLURB</v>
          </cell>
        </row>
        <row r="4082">
          <cell r="A4082" t="str">
            <v/>
          </cell>
          <cell r="D4082">
            <v>0</v>
          </cell>
        </row>
        <row r="4083">
          <cell r="A4083" t="str">
            <v>21.12.030</v>
          </cell>
          <cell r="B4083" t="str">
            <v>ARRANCAMENTO DE TUBOS DE GALERIA DE DIAMETRO 0,40 M, INCLUSIVE ESCAVACAO.</v>
          </cell>
          <cell r="C4083" t="str">
            <v>m</v>
          </cell>
          <cell r="D4083">
            <v>22.887499999999999</v>
          </cell>
          <cell r="E4083">
            <v>18.309999999999999</v>
          </cell>
          <cell r="F4083" t="str">
            <v>EMLURB</v>
          </cell>
        </row>
        <row r="4084">
          <cell r="A4084" t="str">
            <v/>
          </cell>
          <cell r="D4084">
            <v>0</v>
          </cell>
        </row>
        <row r="4085">
          <cell r="A4085" t="str">
            <v>21.12.040</v>
          </cell>
          <cell r="B4085" t="str">
            <v>ARRANCAMENTO DE TUBOS DE GALERIA DE DIAMETRO 0,50 M, INCLUSIVE ESCAVACAO.</v>
          </cell>
          <cell r="C4085" t="str">
            <v>m</v>
          </cell>
          <cell r="D4085">
            <v>29.887499999999999</v>
          </cell>
          <cell r="E4085">
            <v>23.91</v>
          </cell>
          <cell r="F4085" t="str">
            <v>EMLURB</v>
          </cell>
        </row>
        <row r="4086">
          <cell r="A4086" t="str">
            <v/>
          </cell>
          <cell r="D4086">
            <v>0</v>
          </cell>
        </row>
        <row r="4087">
          <cell r="A4087" t="str">
            <v>21.12.050</v>
          </cell>
          <cell r="B4087" t="str">
            <v>ARRANCAMENTO DE TUBOS DE GALERIA DE DIAMETRO 0,60 M, INCLUSIVE ESCAVACAO.</v>
          </cell>
          <cell r="C4087" t="str">
            <v>m</v>
          </cell>
          <cell r="D4087">
            <v>37.9375</v>
          </cell>
          <cell r="E4087">
            <v>30.35</v>
          </cell>
          <cell r="F4087" t="str">
            <v>EMLURB</v>
          </cell>
        </row>
        <row r="4088">
          <cell r="A4088" t="str">
            <v/>
          </cell>
          <cell r="D4088">
            <v>0</v>
          </cell>
        </row>
        <row r="4089">
          <cell r="A4089" t="str">
            <v>21.12.060</v>
          </cell>
          <cell r="B4089" t="str">
            <v>ARRANCAMENTO DE TUBOS DE GALERIA DE DIAMETRO 0,70 M, INCLUSIVE ESCAVACAO.</v>
          </cell>
          <cell r="C4089" t="str">
            <v>m</v>
          </cell>
          <cell r="D4089">
            <v>45.012499999999996</v>
          </cell>
          <cell r="E4089">
            <v>36.01</v>
          </cell>
          <cell r="F4089" t="str">
            <v>EMLURB</v>
          </cell>
        </row>
        <row r="4090">
          <cell r="A4090" t="str">
            <v/>
          </cell>
          <cell r="D4090">
            <v>0</v>
          </cell>
        </row>
        <row r="4091">
          <cell r="A4091" t="str">
            <v>21.12.070</v>
          </cell>
          <cell r="B4091" t="str">
            <v>ARRANCAMENTO DE TUBOS DE GALERIA DE DIAMETRO 0,80 M, INCLUSIVE ESCAVACAO.</v>
          </cell>
          <cell r="C4091" t="str">
            <v>m</v>
          </cell>
          <cell r="D4091">
            <v>54.087500000000006</v>
          </cell>
          <cell r="E4091">
            <v>43.27</v>
          </cell>
          <cell r="F4091" t="str">
            <v>EMLURB</v>
          </cell>
        </row>
        <row r="4092">
          <cell r="A4092" t="str">
            <v/>
          </cell>
          <cell r="D4092">
            <v>0</v>
          </cell>
        </row>
        <row r="4093">
          <cell r="A4093" t="str">
            <v>21.12.080</v>
          </cell>
          <cell r="B4093" t="str">
            <v>ARRANCAMENTO DE TUBOS DE GALERIA DE DIAMETRO 0,90 M, INCLUSIVE ESCAVACAO.</v>
          </cell>
          <cell r="C4093" t="str">
            <v>m</v>
          </cell>
          <cell r="D4093">
            <v>66.0625</v>
          </cell>
          <cell r="E4093">
            <v>52.85</v>
          </cell>
          <cell r="F4093" t="str">
            <v>EMLURB</v>
          </cell>
        </row>
        <row r="4094">
          <cell r="A4094" t="str">
            <v/>
          </cell>
          <cell r="D4094">
            <v>0</v>
          </cell>
        </row>
        <row r="4095">
          <cell r="A4095" t="str">
            <v>21.12.090</v>
          </cell>
          <cell r="B4095" t="str">
            <v>ARRANCAMENTO DE TUBOS DE GALERIA DE DIAMETRO 1,00 M, INCLUSIVE ESCAVACAO.</v>
          </cell>
          <cell r="C4095" t="str">
            <v>m</v>
          </cell>
          <cell r="D4095">
            <v>89.025000000000006</v>
          </cell>
          <cell r="E4095">
            <v>71.22</v>
          </cell>
          <cell r="F4095" t="str">
            <v>EMLURB</v>
          </cell>
        </row>
        <row r="4096">
          <cell r="A4096" t="str">
            <v/>
          </cell>
          <cell r="D4096">
            <v>0</v>
          </cell>
        </row>
        <row r="4097">
          <cell r="A4097" t="str">
            <v>21.13.010</v>
          </cell>
          <cell r="B4097" t="str">
            <v>CONSTRUCAO DE CALHA PRE-MOLDADA DE CONCRETO, DIAM. 30 CM, INCLUSIVE ESCAVACAO, REMOCAO, COLCHAO DE AREIA E REJUNTE COM ARGAMASSA DE CIMENTO E AREIA NO TRACO 1:4.</v>
          </cell>
          <cell r="C4097" t="str">
            <v>m</v>
          </cell>
          <cell r="D4097">
            <v>18.337499999999999</v>
          </cell>
          <cell r="E4097">
            <v>14.67</v>
          </cell>
          <cell r="F4097" t="str">
            <v>EMLURB</v>
          </cell>
        </row>
        <row r="4098">
          <cell r="A4098" t="str">
            <v/>
          </cell>
          <cell r="D4098">
            <v>0</v>
          </cell>
        </row>
        <row r="4099">
          <cell r="A4099" t="str">
            <v>21.13.020</v>
          </cell>
          <cell r="B4099" t="str">
            <v>CONSTRUCAO DE CALHA PRE-MOLDADA DE CONCRETO, DIAM. 40 CM, INCLUSIVE ESCAVACAO , REMOCAO , COLCHAO DE AREIA E REJUNTE COM ARGAMASSA DE CIMENTO E AREIA NO TRACO 1:4.</v>
          </cell>
          <cell r="C4099" t="str">
            <v>m</v>
          </cell>
          <cell r="D4099">
            <v>28.712499999999999</v>
          </cell>
          <cell r="E4099">
            <v>22.97</v>
          </cell>
          <cell r="F4099" t="str">
            <v>EMLURB</v>
          </cell>
        </row>
        <row r="4100">
          <cell r="A4100" t="str">
            <v/>
          </cell>
          <cell r="D4100">
            <v>0</v>
          </cell>
        </row>
        <row r="4101">
          <cell r="A4101" t="str">
            <v>21.13.030</v>
          </cell>
          <cell r="B4101" t="str">
            <v>CONSTRUCAO DE CALHA PRE-MOLDADA DE CONCRETO, DIAM. 50 CM, INCLUSIVE ESCAVACAO , REMOCAO , COLCHAO DE AREIA E REJUNTE COM ARGAMASSA DE CIMENTO E AREIA NO TRACO 1:4.</v>
          </cell>
          <cell r="C4101" t="str">
            <v>m</v>
          </cell>
          <cell r="D4101">
            <v>39.449999999999996</v>
          </cell>
          <cell r="E4101">
            <v>31.56</v>
          </cell>
          <cell r="F4101" t="str">
            <v>EMLURB</v>
          </cell>
        </row>
        <row r="4102">
          <cell r="A4102" t="str">
            <v/>
          </cell>
          <cell r="D4102">
            <v>0</v>
          </cell>
        </row>
        <row r="4103">
          <cell r="A4103" t="str">
            <v>21.13.040</v>
          </cell>
          <cell r="B4103" t="str">
            <v>CONSTRUCAO DE CALHA PRE-MOLDADA DE CONCRETO, DIAM. 60 CM, INCLUSIVE ESCAVACAO , REMOCAO , COLCHAO DE AREIA E REJUNTE COM ARGAMASSA DE CIMENTO E AREIA NO TRACO 1:4.</v>
          </cell>
          <cell r="C4103" t="str">
            <v>m</v>
          </cell>
          <cell r="D4103">
            <v>63.724999999999994</v>
          </cell>
          <cell r="E4103">
            <v>50.98</v>
          </cell>
          <cell r="F4103" t="str">
            <v>EMLURB</v>
          </cell>
        </row>
        <row r="4104">
          <cell r="A4104" t="str">
            <v/>
          </cell>
          <cell r="D4104">
            <v>0</v>
          </cell>
        </row>
        <row r="4105">
          <cell r="A4105" t="str">
            <v>21.13.050</v>
          </cell>
          <cell r="B4105" t="str">
            <v>CONSTRUCAO DE CALHA PRE-MOLDADA DE CONCRETO, DIAM. 80 CM, INCLUSIVE ESCAVACAO , REMOCAO , COLCHAO DE AREIA E REJUNTE COM ARGAMASSA DE CIMENTO E AREIA NO TRACO 1:4.</v>
          </cell>
          <cell r="C4105" t="str">
            <v>m</v>
          </cell>
          <cell r="D4105">
            <v>92.125</v>
          </cell>
          <cell r="E4105">
            <v>73.7</v>
          </cell>
          <cell r="F4105" t="str">
            <v>EMLURB</v>
          </cell>
        </row>
        <row r="4106">
          <cell r="A4106" t="str">
            <v/>
          </cell>
          <cell r="D4106">
            <v>0</v>
          </cell>
        </row>
        <row r="4107">
          <cell r="A4107" t="str">
            <v>21.14.010</v>
          </cell>
          <cell r="B4107" t="str">
            <v>RECUPERACAO DE ABATIMENTO EM PAVIMENTACAO COM DIMENSOES DE (1,0X1,0X1,0)M.</v>
          </cell>
          <cell r="C4107" t="str">
            <v>UD</v>
          </cell>
          <cell r="D4107">
            <v>241.28749999999999</v>
          </cell>
          <cell r="E4107">
            <v>193.03</v>
          </cell>
          <cell r="F4107" t="str">
            <v>EMLURB</v>
          </cell>
        </row>
        <row r="4108">
          <cell r="A4108" t="str">
            <v/>
          </cell>
          <cell r="D4108">
            <v>0</v>
          </cell>
        </row>
        <row r="4109">
          <cell r="A4109" t="str">
            <v>21.14.020</v>
          </cell>
          <cell r="B4109" t="str">
            <v>RECUPERACAO DE ABATIMENTO EM PAVIMENTACAO COM DIMENSOES DE (2,0X1,5X1,5)M, INCLUSIVE COM SUBSTITUICAO DE DOIS TUBOS DE 0,60M DE DIAMETRO.</v>
          </cell>
          <cell r="C4109" t="str">
            <v>UD</v>
          </cell>
          <cell r="D4109">
            <v>816.6875</v>
          </cell>
          <cell r="E4109">
            <v>653.35</v>
          </cell>
          <cell r="F4109" t="str">
            <v>EMLURB</v>
          </cell>
        </row>
        <row r="4110">
          <cell r="A4110" t="str">
            <v/>
          </cell>
          <cell r="D4110">
            <v>0</v>
          </cell>
        </row>
        <row r="4111">
          <cell r="A4111" t="str">
            <v>21.14.030</v>
          </cell>
          <cell r="B4111" t="str">
            <v>RECUPERACAO DE ABATIMENTO EM PAVIMENTACAO COM DIMENSOES DE (1,5X1,5X1,5)M.</v>
          </cell>
          <cell r="C4111" t="str">
            <v>UD</v>
          </cell>
          <cell r="D4111">
            <v>495.1875</v>
          </cell>
          <cell r="E4111">
            <v>396.15</v>
          </cell>
          <cell r="F4111" t="str">
            <v>EMLURB</v>
          </cell>
        </row>
        <row r="4112">
          <cell r="A4112" t="str">
            <v/>
          </cell>
          <cell r="D4112">
            <v>0</v>
          </cell>
        </row>
        <row r="4113">
          <cell r="A4113" t="str">
            <v>21.15.001</v>
          </cell>
          <cell r="B4113" t="str">
            <v>MOBILIZAÇÃO E INSTALAÇÃO DE CONJUNTO COM ATÉ 50 PONTEIRAS FILTRANTES E BOMBAS DE SUCÇÃO PARA REBAIXAMENTO DE LENÇOL FREÁTICO ATÉ 5,00M DE PROFUNDIDADE.</v>
          </cell>
          <cell r="C4113" t="str">
            <v>Cj</v>
          </cell>
          <cell r="D4113">
            <v>1000</v>
          </cell>
          <cell r="E4113">
            <v>800</v>
          </cell>
          <cell r="F4113" t="str">
            <v>SEDUC</v>
          </cell>
        </row>
        <row r="4114">
          <cell r="A4114" t="str">
            <v/>
          </cell>
          <cell r="D4114">
            <v>0</v>
          </cell>
        </row>
        <row r="4115">
          <cell r="A4115" t="str">
            <v>21.15.002</v>
          </cell>
          <cell r="B4115" t="str">
            <v>OPERAÇÃO DE CONJUNTO COM ATÉ 50 PONTEIRAS FILTRANTES E BOMBAS DE SUCÇÃO PARA REBAIXAMENTO DE LENÇOL FRÉTICO ATÉ 5M DE PROFUNDIDADE.</v>
          </cell>
          <cell r="C4115" t="str">
            <v>Dia</v>
          </cell>
          <cell r="D4115">
            <v>131.25</v>
          </cell>
          <cell r="E4115">
            <v>105</v>
          </cell>
          <cell r="F4115" t="str">
            <v>SEDUC</v>
          </cell>
        </row>
        <row r="4116">
          <cell r="A4116" t="str">
            <v/>
          </cell>
          <cell r="D4116">
            <v>0</v>
          </cell>
        </row>
        <row r="4117">
          <cell r="A4117" t="str">
            <v>22.00.000</v>
          </cell>
          <cell r="B4117" t="str">
            <v>DETALHES DA SEDUC</v>
          </cell>
          <cell r="D4117">
            <v>0</v>
          </cell>
        </row>
        <row r="4118">
          <cell r="A4118" t="str">
            <v/>
          </cell>
          <cell r="D4118">
            <v>0</v>
          </cell>
        </row>
        <row r="4119">
          <cell r="A4119" t="str">
            <v>22.03.030</v>
          </cell>
          <cell r="B4119" t="str">
            <v>DET.44 - FORN. E INST. DE CORRIMÃO EM TUBO DE FERRO GALVANIZADO DE 1.1/2" (DUPLO) E MONTANTES EM TUBOS DE FERRO GALVANIZADO DE 2" COM ESPAÇAMENTO ENTRE OS MONTANTES DE 1,50M COM ALTURA TOTAL LIVRE DE 0,75M. SEM PINTURA.</v>
          </cell>
          <cell r="C4119" t="str">
            <v>m</v>
          </cell>
          <cell r="D4119">
            <v>151.73750000000001</v>
          </cell>
          <cell r="E4119">
            <v>121.39</v>
          </cell>
          <cell r="F4119" t="str">
            <v>SEDUC</v>
          </cell>
        </row>
        <row r="4120">
          <cell r="A4120" t="str">
            <v/>
          </cell>
          <cell r="D4120">
            <v>0</v>
          </cell>
        </row>
        <row r="4121">
          <cell r="A4121" t="str">
            <v>22.10.012</v>
          </cell>
          <cell r="B4121" t="str">
            <v>DET 01-A e B - FORNECIMENTO E COLOCAÇÃO DE PLACA INDICATIVA (2,50X0,60X0,05)M COM O NOME DA ESCOLA EM CONCRETO ARMADO INCLUSIVE ABERTURA DE LETREIRO COM PINTURA</v>
          </cell>
          <cell r="C4121" t="str">
            <v>Un</v>
          </cell>
          <cell r="D4121">
            <v>329.86249999999995</v>
          </cell>
          <cell r="E4121">
            <v>263.89</v>
          </cell>
          <cell r="F4121" t="str">
            <v>SEDUC</v>
          </cell>
        </row>
        <row r="4122">
          <cell r="A4122" t="str">
            <v/>
          </cell>
          <cell r="D4122">
            <v>0</v>
          </cell>
        </row>
        <row r="4123">
          <cell r="A4123" t="str">
            <v>22.10.015</v>
          </cell>
          <cell r="B4123" t="str">
            <v>DET 01-B- FORNEC. E INST.DE GRADIL DO PÓRTICO,EM MONTANTES DE CANTONEIRAS VERT."L" DE 11/2"X1/4" FORMANDO SEÇÃO QUADRADA A  CADA 1,00M,BARRA CHATA DE FERRO 1"X3/16" EM "X" E DEMAIS BARRAS CHATAS DE FERRO DE 1"X1/4",CHUMBADO C/ ARG. DE CIMENTO E AREIA TRAÇ</v>
          </cell>
          <cell r="C4123" t="str">
            <v>m2</v>
          </cell>
          <cell r="D4123">
            <v>219.01250000000002</v>
          </cell>
          <cell r="E4123">
            <v>175.21</v>
          </cell>
          <cell r="F4123" t="str">
            <v>SEDUC</v>
          </cell>
        </row>
        <row r="4124">
          <cell r="A4124" t="str">
            <v/>
          </cell>
          <cell r="D4124">
            <v>0</v>
          </cell>
        </row>
        <row r="4125">
          <cell r="A4125" t="str">
            <v>22.10.016</v>
          </cell>
          <cell r="B4125" t="str">
            <v>DET 01 B- FORN.E INST.DE PORTÃO PÓRTICO,EM MONTANTES DE CANTON. VERT."L" DE 11/2"X1/4" FORMANDO QUADRADOS A  CADA 1,50M,BARRA CHATA DE FERRO 1"X3/16" EM "X" E DEMAIS BARRAS CHATAS DE FERRO DE 1"X1/4",INC.FECHAD.DOBRAD.E FECHO CREMONA,CHUMBADO COM ARG. C:A</v>
          </cell>
          <cell r="C4125" t="str">
            <v>m2</v>
          </cell>
          <cell r="D4125">
            <v>244.01250000000002</v>
          </cell>
          <cell r="E4125">
            <v>195.21</v>
          </cell>
          <cell r="F4125" t="str">
            <v>SEDUC</v>
          </cell>
        </row>
        <row r="4126">
          <cell r="A4126" t="str">
            <v/>
          </cell>
          <cell r="D4126">
            <v>0</v>
          </cell>
        </row>
        <row r="4127">
          <cell r="A4127" t="str">
            <v>22.10.020</v>
          </cell>
          <cell r="B4127" t="str">
            <v>DET 02-A- BANCO E BANCADA EM CONCRETO ARMADO ENVERNIZADO NO RECREIO COBERTO, ENGASTADO ENTRE PILARES,INCLUSIVE PILARETES DE APOIO EM CONCRETO APARENTE PINTADO COM TINTA A ÓLEO, EMBASAMENTO DE ALVENARIA DE 1 1/2VEZ SOBRE CONCRETO MAGRO.</v>
          </cell>
          <cell r="C4127" t="str">
            <v>m</v>
          </cell>
          <cell r="D4127">
            <v>90.587500000000006</v>
          </cell>
          <cell r="E4127">
            <v>72.47</v>
          </cell>
          <cell r="F4127" t="str">
            <v>SEDUC</v>
          </cell>
        </row>
        <row r="4128">
          <cell r="A4128" t="str">
            <v/>
          </cell>
          <cell r="D4128">
            <v>0</v>
          </cell>
        </row>
        <row r="4129">
          <cell r="A4129" t="str">
            <v>22.10.025</v>
          </cell>
          <cell r="B4129" t="str">
            <v>DET 02-B- BANCADA PARA DEFICIENTE EM CONCRETO APARENTE ENVERNIZADO NO RECREIO COBERTO, ENGASTADA ENTRE PILARES EXISTENTES, INCLUSIVE PILARETE DE APOIO EM CONCRETO APARENTE PINTADO COM TINTA A ÓLEO, EMBASAMENTO DE ALVENARIA DE 1 1/2VEZ SOBRE CONCRETO MAGRO</v>
          </cell>
          <cell r="C4129" t="str">
            <v>m</v>
          </cell>
          <cell r="D4129">
            <v>45.274999999999999</v>
          </cell>
          <cell r="E4129">
            <v>36.22</v>
          </cell>
          <cell r="F4129" t="str">
            <v>SEDUC</v>
          </cell>
        </row>
        <row r="4130">
          <cell r="A4130" t="str">
            <v/>
          </cell>
          <cell r="D4130">
            <v>0</v>
          </cell>
        </row>
        <row r="4131">
          <cell r="A4131" t="str">
            <v>22.10.030</v>
          </cell>
          <cell r="B4131" t="str">
            <v xml:space="preserve">DET 03 E DET 20 - FORNECIMENTO E COLOCAÇÃO DE CUBA EM AÇO INOX 50X40X25CM AISI-304-18/8, INCLUSIVE VÁLVULA METÁLICA 3 1/2"" PARA  CUBA INOX E SIFÃO METÁLICO EM INOX 1 1/2"" X 2"". </v>
          </cell>
          <cell r="C4131" t="str">
            <v>Un</v>
          </cell>
          <cell r="D4131">
            <v>860.38749999999993</v>
          </cell>
          <cell r="E4131">
            <v>688.31</v>
          </cell>
          <cell r="F4131" t="str">
            <v>SEDUC</v>
          </cell>
        </row>
        <row r="4132">
          <cell r="A4132" t="str">
            <v/>
          </cell>
          <cell r="D4132">
            <v>0</v>
          </cell>
        </row>
        <row r="4133">
          <cell r="A4133" t="str">
            <v>22.10.031</v>
          </cell>
          <cell r="B4133" t="str">
            <v>DET 03- PONTO DE GÁS INSTALADO EM BANCADA DE LABORATÓRIO COM DISTÂNCIA A CASA DE GÁS DE 5,00 M INCLUSIVE FORNECIMENTO DE  06 (SEIS) BICOS DE BUSEN , TUBULAÇÕES DE COBRE E ACESSÓRIOS NECESSÁRIOS SEM FORNECIMETO DO BUTIJÃO.</v>
          </cell>
          <cell r="C4133" t="str">
            <v>Pt</v>
          </cell>
          <cell r="D4133">
            <v>382.48750000000001</v>
          </cell>
          <cell r="E4133">
            <v>305.99</v>
          </cell>
          <cell r="F4133" t="str">
            <v>SEDUC</v>
          </cell>
        </row>
        <row r="4134">
          <cell r="A4134" t="str">
            <v/>
          </cell>
          <cell r="D4134">
            <v>0</v>
          </cell>
        </row>
        <row r="4135">
          <cell r="A4135" t="str">
            <v>22.10.032</v>
          </cell>
          <cell r="B4135" t="str">
            <v>DET. 03 - PONTO DE TOMADA 2P+T 16A/250V SHUCO - REF.5160 SILENTOQUE - PIAL OU SIMILAR (COMPLETA), INCLUSIVE TUBULAÇÃO PVC RIGIDO, FIAÇÃO, CAIXA 4X2 POL. TIGREFLEX OU SIMILAR, PLACA E DEMAIS ACESSÓRIOS, ATÉ O PONTO DE LUZ OU QUADRO DE DISTRIBUIÇÃO.</v>
          </cell>
          <cell r="C4135" t="str">
            <v>Pt</v>
          </cell>
          <cell r="D4135">
            <v>96.525000000000006</v>
          </cell>
          <cell r="E4135">
            <v>77.22</v>
          </cell>
          <cell r="F4135" t="str">
            <v>SEDUC</v>
          </cell>
        </row>
        <row r="4136">
          <cell r="A4136" t="str">
            <v/>
          </cell>
          <cell r="D4136">
            <v>0</v>
          </cell>
        </row>
        <row r="4137">
          <cell r="A4137" t="str">
            <v>22.10.033</v>
          </cell>
          <cell r="B4137" t="str">
            <v>DET. 03 - PONTO DE GÁS INSTALADO EM BANCADA DE LABORATÓRIO COM DISTÂNCIA A CASA DE GÁS DE 5,00 M, INCLUSIVE FORNECIMENTO DE BICO DE BUSEN, TUBULAÇÕES DE COBRE E ACESSÓRIOS NECESSÁRIOS, SEM FORNECIMENTO DO BOTIJÃO.</v>
          </cell>
          <cell r="C4137" t="str">
            <v>Pt</v>
          </cell>
          <cell r="D4137">
            <v>394.09999999999997</v>
          </cell>
          <cell r="E4137">
            <v>315.27999999999997</v>
          </cell>
          <cell r="F4137" t="str">
            <v>SEDUC</v>
          </cell>
        </row>
        <row r="4138">
          <cell r="A4138" t="str">
            <v/>
          </cell>
          <cell r="D4138">
            <v>0</v>
          </cell>
        </row>
        <row r="4139">
          <cell r="A4139" t="str">
            <v>22.10.040</v>
          </cell>
          <cell r="B4139" t="str">
            <v>DET 04 - BALCÃO  DE PIA EM AÇO INOX PARA LABORATÓRIO COM 02 CUBAS DE (40X34X12)CM, COMPRIMENTO 2,80M - INCLUINDO COLOCAÇÃO</v>
          </cell>
          <cell r="C4139" t="str">
            <v>Un</v>
          </cell>
          <cell r="D4139">
            <v>2746.0374999999999</v>
          </cell>
          <cell r="E4139">
            <v>2196.83</v>
          </cell>
          <cell r="F4139" t="str">
            <v>SEDUC</v>
          </cell>
        </row>
        <row r="4140">
          <cell r="A4140" t="str">
            <v/>
          </cell>
          <cell r="D4140">
            <v>0</v>
          </cell>
        </row>
        <row r="4141">
          <cell r="A4141" t="str">
            <v>22.10.045</v>
          </cell>
          <cell r="B4141" t="str">
            <v>DET.04 - PORTAS DE ARMÁRIOS PARA FECHAMENTO DE BALCÃO COM 06 PORTAS DE 2,80X0,71M EM COMPENSADO DE 15MM REVESTIDAS EM LAMINADO NA COR AZUL MINERAL EM TODAS AS FACES, INCLUSIVE FERRAGENS.</v>
          </cell>
          <cell r="C4141" t="str">
            <v>m</v>
          </cell>
          <cell r="D4141">
            <v>161.29999999999998</v>
          </cell>
          <cell r="E4141">
            <v>129.04</v>
          </cell>
          <cell r="F4141" t="str">
            <v>SEDUC</v>
          </cell>
        </row>
        <row r="4142">
          <cell r="A4142" t="str">
            <v/>
          </cell>
          <cell r="D4142">
            <v>0</v>
          </cell>
        </row>
        <row r="4143">
          <cell r="A4143" t="str">
            <v>22.10.050</v>
          </cell>
          <cell r="B4143" t="str">
            <v>DET 05 E 06-  BANCO EM CONCRETO APARENTE  DE CONTORNO DAS ÁRVORES OU DE ARREMATE DE CANTEIROS APOIADO EM ALVENARIA DE 1 VEZ, REVESTIDA COM ASSANHADINHO  EMBASAMENTO  DE  0,20 M SOBRE CONCRETO MAGRO .</v>
          </cell>
          <cell r="C4143" t="str">
            <v>m</v>
          </cell>
          <cell r="D4143">
            <v>93.85</v>
          </cell>
          <cell r="E4143">
            <v>75.08</v>
          </cell>
          <cell r="F4143" t="str">
            <v>SEDUC</v>
          </cell>
        </row>
        <row r="4144">
          <cell r="A4144" t="str">
            <v/>
          </cell>
          <cell r="D4144">
            <v>0</v>
          </cell>
        </row>
        <row r="4145">
          <cell r="A4145" t="str">
            <v>22.10.090</v>
          </cell>
          <cell r="B4145" t="str">
            <v>DET.09-FORNECIMENTO E INSTALAÇÃO DE BARRA DE APOIO AOS DEFICIENTES EM TUBO DE FERRO GALVANIZADO DE 1 1/2" COM FLANGE SOLDADA NAS EXTREMIDADES, INCL.PINTURA EM ESMALTE SINTÉTICO E FUNDO PREPARARDOR GALVOPRIMER TIPO GALVITE DA SHERWIN WILLIAMS OU SIMILAR, C</v>
          </cell>
          <cell r="C4145" t="str">
            <v>m</v>
          </cell>
          <cell r="D4145">
            <v>78.612499999999997</v>
          </cell>
          <cell r="E4145">
            <v>62.89</v>
          </cell>
          <cell r="F4145" t="str">
            <v>SEDUC</v>
          </cell>
        </row>
        <row r="4146">
          <cell r="A4146" t="str">
            <v/>
          </cell>
          <cell r="D4146">
            <v>0</v>
          </cell>
        </row>
        <row r="4147">
          <cell r="A4147" t="str">
            <v>22.10.091</v>
          </cell>
          <cell r="B4147" t="str">
            <v>DET.09 - FORNECIMENTO E INSTALAÇÃO DE PUXADOR EM TUBO DE FERRO GALVANIZADO DE 1.1/2" COM FLANGE SOLDADA NAS EXTREMIDADES, INCLUSIVE PINTURA EM ESMALTE SINTÉTICO E FUNDO PREPARADOR COM GALVOPRIMER TIPO GALVITE DA SHERWIN WILLIAMS OU SIMILAR, FIXADO EM PORT</v>
          </cell>
          <cell r="C4147" t="str">
            <v>m</v>
          </cell>
          <cell r="D4147">
            <v>111.89999999999999</v>
          </cell>
          <cell r="E4147">
            <v>89.52</v>
          </cell>
          <cell r="F4147" t="str">
            <v>SEDUC</v>
          </cell>
        </row>
        <row r="4148">
          <cell r="A4148" t="str">
            <v/>
          </cell>
          <cell r="D4148">
            <v>0</v>
          </cell>
        </row>
        <row r="4149">
          <cell r="A4149" t="str">
            <v>22.10.092</v>
          </cell>
          <cell r="B4149" t="str">
            <v>DET.09 - FORNECIMENTO E ASSENTAMENTO DE LAVATÓRIO DE CANTO, SEM COLUNA, FAB:DECA, COR:BRANCA, LINHA IZY, REF.L101 OU SIMLAR, FIXADO COM PARAFUSO CROMADO DE COMPRIMENTO 2 1/2" E DIÂMETRO DE 1/4" COM BUCHA DE 8MM, CHICOTE PLÁSTICO COM 30CM DE 1/2", SIFÃO CO</v>
          </cell>
          <cell r="C4149" t="str">
            <v>Un</v>
          </cell>
          <cell r="D4149">
            <v>118.3625</v>
          </cell>
          <cell r="E4149">
            <v>94.69</v>
          </cell>
          <cell r="F4149" t="str">
            <v>SEDUC</v>
          </cell>
        </row>
        <row r="4150">
          <cell r="A4150" t="str">
            <v/>
          </cell>
          <cell r="D4150">
            <v>0</v>
          </cell>
        </row>
        <row r="4151">
          <cell r="A4151" t="str">
            <v>22.10.100</v>
          </cell>
          <cell r="B4151" t="str">
            <v>DET 10 -BALCÃO DE WC (1,80 X 0,55 M)DE GRANITO CINZA ANDORINHA ESP=2,0 CM, INCLUSIVE TESTEIRA E ESPELHO DE GRANITO 5,00 X 2,0 CM INCLUSIVE PLACA DE CONCRETO ARMADO PARA APOIO SEM FORNECIMENTO DE CUBAS.</v>
          </cell>
          <cell r="C4151" t="str">
            <v>m</v>
          </cell>
          <cell r="D4151">
            <v>471.32499999999999</v>
          </cell>
          <cell r="E4151">
            <v>377.06</v>
          </cell>
          <cell r="F4151" t="str">
            <v>SEDUC</v>
          </cell>
        </row>
        <row r="4152">
          <cell r="A4152" t="str">
            <v/>
          </cell>
          <cell r="D4152">
            <v>0</v>
          </cell>
        </row>
        <row r="4153">
          <cell r="A4153" t="str">
            <v>22.10.101</v>
          </cell>
          <cell r="B4153" t="str">
            <v>DET. 10 - FORNECIMENTO E INSTALAÇÃO DE CUBA DE LOUÇA DE EMBUTIR OVAL 490X325MM, REF. 10116 CELITE OU SIMILAR, SEM A TORNEIRA, INCLUSIVE OS DEMAIS ACESSÓRIOS.</v>
          </cell>
          <cell r="C4153" t="str">
            <v>Un</v>
          </cell>
          <cell r="D4153">
            <v>144.48750000000001</v>
          </cell>
          <cell r="E4153">
            <v>115.59</v>
          </cell>
          <cell r="F4153" t="str">
            <v>SEDUC</v>
          </cell>
        </row>
        <row r="4154">
          <cell r="A4154" t="str">
            <v/>
          </cell>
          <cell r="D4154">
            <v>0</v>
          </cell>
        </row>
        <row r="4155">
          <cell r="A4155" t="str">
            <v>22.10.110</v>
          </cell>
          <cell r="B4155" t="str">
            <v>DET 11  E DET 12 -BANCADA  (2,63X0,72 M) PARA BALCÃO DA SECRETARIA  E BANCADA EM L (2,10+1,78X0,72 M) PRA BALCÃO DA BIBLIOTECA EM  GRANITO CINZA ANDORINHA ESP=2,0 CM , INCLUSIVE TESTEIRA DE GRANITO 5,0X2,0 CM  INCLUSIVE PLACA DE CONCRETO ARMADO PARA APOIO</v>
          </cell>
          <cell r="C4155" t="str">
            <v>m</v>
          </cell>
          <cell r="D4155">
            <v>286.33749999999998</v>
          </cell>
          <cell r="E4155">
            <v>229.07</v>
          </cell>
          <cell r="F4155" t="str">
            <v>SEDUC</v>
          </cell>
        </row>
        <row r="4156">
          <cell r="A4156" t="str">
            <v/>
          </cell>
          <cell r="D4156">
            <v>0</v>
          </cell>
        </row>
        <row r="4157">
          <cell r="A4157" t="str">
            <v>22.10.115</v>
          </cell>
          <cell r="B4157" t="str">
            <v>DET.11 E DET.12 - TAMPO (2,63X0,72)M PARA BALCÃO DA SECRETARIA E BANCADA EM "L" (2,10+1,78X0,72)M PARA BALCÃO DA BIBLIOTECA - EM GRANITO  CINZA ANDORINHA ESP.2,0CM, INCL. TESTEIRA DE GRANITO 5X2CM, SEM PLACA DE CONCRETO ARMADO PARA APOIO.</v>
          </cell>
          <cell r="C4157" t="str">
            <v>m</v>
          </cell>
          <cell r="D4157">
            <v>227.88749999999999</v>
          </cell>
          <cell r="E4157">
            <v>182.31</v>
          </cell>
          <cell r="F4157" t="str">
            <v>SEDUC</v>
          </cell>
        </row>
        <row r="4158">
          <cell r="A4158" t="str">
            <v/>
          </cell>
          <cell r="D4158">
            <v>0</v>
          </cell>
        </row>
        <row r="4159">
          <cell r="A4159" t="str">
            <v>22.10.116</v>
          </cell>
          <cell r="B4159" t="str">
            <v>DET.11 - PORTA DE ACESSO FIXADA EM BALCÃO COM 0,80X0,60M EM COMPENSADO DE 15MM REVESTIDA COM LAMINADO TEXTURIZADO NA COR AZUL MINERAL, INCLUSIVE FERRAGENS.</v>
          </cell>
          <cell r="C4159" t="str">
            <v>Un</v>
          </cell>
          <cell r="D4159">
            <v>262.33749999999998</v>
          </cell>
          <cell r="E4159">
            <v>209.87</v>
          </cell>
          <cell r="F4159" t="str">
            <v>SEDUC</v>
          </cell>
        </row>
        <row r="4160">
          <cell r="A4160" t="str">
            <v/>
          </cell>
          <cell r="D4160">
            <v>0</v>
          </cell>
        </row>
        <row r="4161">
          <cell r="A4161" t="str">
            <v>22.10.130</v>
          </cell>
          <cell r="B4161" t="str">
            <v>DET 13-A -FORNECIMENTO E EXECUÇÃO DE PRATELEIRA EM CONCRETO APARENTE POLIDO, PINTADA COM VERNIZ  ACRÍLICO .</v>
          </cell>
          <cell r="C4161" t="str">
            <v>m</v>
          </cell>
          <cell r="D4161">
            <v>44.137500000000003</v>
          </cell>
          <cell r="E4161">
            <v>35.31</v>
          </cell>
          <cell r="F4161" t="str">
            <v>SEDUC</v>
          </cell>
        </row>
        <row r="4162">
          <cell r="A4162" t="str">
            <v/>
          </cell>
          <cell r="D4162">
            <v>0</v>
          </cell>
        </row>
        <row r="4163">
          <cell r="A4163" t="str">
            <v>22.10.131</v>
          </cell>
          <cell r="B4163" t="str">
            <v>DET 13-B -FORNECIMENTO E INSTALAÇÃO DE  PRATELEIRA EM CONCRETO ARMADO REVESTIDA COM AZULEJO 15X15 CM  INCLUSIVE CHAPISCO E EMBOÇO.</v>
          </cell>
          <cell r="C4163" t="str">
            <v>m</v>
          </cell>
          <cell r="D4163">
            <v>61.8125</v>
          </cell>
          <cell r="E4163">
            <v>49.45</v>
          </cell>
          <cell r="F4163" t="str">
            <v>SEDUC</v>
          </cell>
        </row>
        <row r="4164">
          <cell r="A4164" t="str">
            <v/>
          </cell>
          <cell r="D4164">
            <v>0</v>
          </cell>
        </row>
        <row r="4165">
          <cell r="A4165" t="str">
            <v>22.10.140</v>
          </cell>
          <cell r="B4165" t="str">
            <v>DET. 14-A - QUADRO VERDE/AVISOS DE 4,66X1,33M  EM LAMINADO VERDE PAUTADO E CARPETE CINZA COLADO, INCLUSIVE COMPENSADO DE 10MM FIXADO COM PARAFUSOS, CALHA EM CONCRETO ARMADO COM 3,16M PARA APOIO DO APAGADOR E PINCEL, E MOLDURA DE ARGAMASSA ARMADA.</v>
          </cell>
          <cell r="C4165" t="str">
            <v>Un</v>
          </cell>
          <cell r="D4165">
            <v>601.30000000000007</v>
          </cell>
          <cell r="E4165">
            <v>481.04</v>
          </cell>
          <cell r="F4165" t="str">
            <v>SEDUC</v>
          </cell>
        </row>
        <row r="4166">
          <cell r="A4166" t="str">
            <v/>
          </cell>
          <cell r="D4166">
            <v>0</v>
          </cell>
        </row>
        <row r="4167">
          <cell r="A4167" t="str">
            <v>22.10.141</v>
          </cell>
          <cell r="B4167" t="str">
            <v>DET 14-A -FORNECIMENTO E  COLOCAÇÃO DE LAMINADO FENÓLICO PAUTADO ESCOLAR NA COR VERDE PARA QUADRO ESCOLAR,  INCLUSIVE COMPENSADO DE 10 MM, FIXADO COM PARAFUSOS E BUCHAS S-8.</v>
          </cell>
          <cell r="C4167" t="str">
            <v>m2</v>
          </cell>
          <cell r="D4167">
            <v>87.875</v>
          </cell>
          <cell r="E4167">
            <v>70.3</v>
          </cell>
          <cell r="F4167" t="str">
            <v>SEDUC</v>
          </cell>
        </row>
        <row r="4168">
          <cell r="A4168" t="str">
            <v/>
          </cell>
          <cell r="D4168">
            <v>0</v>
          </cell>
        </row>
        <row r="4169">
          <cell r="A4169" t="str">
            <v>22.10.142</v>
          </cell>
          <cell r="B4169" t="str">
            <v>DET. 14A E 14B - FORNECIMENTO E COLOCAÇÃO DE CARPETE CINZA 4MM PARA QUADRO ESCOLAR, INCLUSIVE COMPENSADO DE 10MM, FIXADO COM PARAFUSOS E BUCHAS S-8.</v>
          </cell>
          <cell r="C4169" t="str">
            <v>m2</v>
          </cell>
          <cell r="D4169">
            <v>67.525000000000006</v>
          </cell>
          <cell r="E4169">
            <v>54.02</v>
          </cell>
          <cell r="F4169" t="str">
            <v>SEDUC</v>
          </cell>
        </row>
        <row r="4170">
          <cell r="A4170" t="str">
            <v/>
          </cell>
          <cell r="D4170">
            <v>0</v>
          </cell>
        </row>
        <row r="4171">
          <cell r="A4171" t="str">
            <v>22.10.143</v>
          </cell>
          <cell r="B4171" t="str">
            <v>DET. 14 A E 14 B - FORNECIMENTO E COLOCAÇÃO DE CARPETE CINZA 4MM PARA QUADRO DE AVISO, APLICADO SOBRE COMPENSADO EXISTENTE.</v>
          </cell>
          <cell r="C4171" t="str">
            <v>m2</v>
          </cell>
          <cell r="D4171">
            <v>28.487499999999997</v>
          </cell>
          <cell r="E4171">
            <v>22.79</v>
          </cell>
          <cell r="F4171" t="str">
            <v>SEDUC</v>
          </cell>
        </row>
        <row r="4172">
          <cell r="A4172" t="str">
            <v/>
          </cell>
          <cell r="D4172">
            <v>0</v>
          </cell>
        </row>
        <row r="4173">
          <cell r="A4173" t="str">
            <v>22.10.144</v>
          </cell>
          <cell r="B4173" t="str">
            <v>DET.14A - FORNECIMENTO E  COLOCAÇÃO DE LAMINADO FENÓLICO PAUTADO ESCOLAR NA COR VERDE PARA QUADRO ESCOLAR UTILIZANDO COLA.</v>
          </cell>
          <cell r="C4173" t="str">
            <v>m2</v>
          </cell>
          <cell r="D4173">
            <v>49.675000000000004</v>
          </cell>
          <cell r="E4173">
            <v>39.74</v>
          </cell>
          <cell r="F4173" t="str">
            <v>SEDUC</v>
          </cell>
        </row>
        <row r="4174">
          <cell r="A4174" t="str">
            <v/>
          </cell>
          <cell r="D4174">
            <v>0</v>
          </cell>
        </row>
        <row r="4175">
          <cell r="A4175" t="str">
            <v>22.10.145</v>
          </cell>
          <cell r="B4175" t="str">
            <v>DET. 14-B - QUADRO BRANCO/AVISOS DE 4,66X1,33M  EM LAMINADO BRANCO  PAUTADO E CARPETE CINZA COLADO, INCLUSIVE COMPENSADO DE 10MM FIXADO COM PARAFUSOS, CALHA DE 0,30M DE COMPRIMENTO PARA APAGADOR E PINCEL DE CONCRETO ARMADO, E MOLDURA DE ARGAMASSA ARMADA.</v>
          </cell>
          <cell r="C4175" t="str">
            <v>Un</v>
          </cell>
          <cell r="D4175">
            <v>599.23749999999995</v>
          </cell>
          <cell r="E4175">
            <v>479.39</v>
          </cell>
          <cell r="F4175" t="str">
            <v>SEDUC</v>
          </cell>
        </row>
        <row r="4176">
          <cell r="A4176" t="str">
            <v/>
          </cell>
          <cell r="D4176">
            <v>0</v>
          </cell>
        </row>
        <row r="4177">
          <cell r="A4177" t="str">
            <v>22.10.146</v>
          </cell>
          <cell r="B4177" t="str">
            <v>DET. 14B - FORNECIMENTO E COLOCAÇÃO DE LAMINADO FENÓLICO PAUTADO ESCOLAR NA COR BRANCA PARA QUADRO ESCOLAR, INCLUSIVE COMPENSADO DE 10MM, FIXADO COM PARAFUSOS E BUCHAS S-8.</v>
          </cell>
          <cell r="C4177" t="str">
            <v>m2</v>
          </cell>
          <cell r="D4177">
            <v>89.087499999999991</v>
          </cell>
          <cell r="E4177">
            <v>71.27</v>
          </cell>
          <cell r="F4177" t="str">
            <v>SEDUC</v>
          </cell>
        </row>
        <row r="4178">
          <cell r="A4178" t="str">
            <v/>
          </cell>
          <cell r="D4178">
            <v>0</v>
          </cell>
        </row>
        <row r="4179">
          <cell r="A4179" t="str">
            <v>22.10.147</v>
          </cell>
          <cell r="B4179" t="str">
            <v>DET.14B - FORNECIMENTO E COLOCAÇÃO DE LAMINADO FENÓLICO PAUTADO ESCOLAR NA COR BRANCA PARA QUADRO ESCOLAR UTILIZANDO COLA.</v>
          </cell>
          <cell r="C4179" t="str">
            <v>m2</v>
          </cell>
          <cell r="D4179">
            <v>50.887500000000003</v>
          </cell>
          <cell r="E4179">
            <v>40.71</v>
          </cell>
          <cell r="F4179" t="str">
            <v>SEDUC</v>
          </cell>
        </row>
        <row r="4180">
          <cell r="A4180" t="str">
            <v/>
          </cell>
          <cell r="D4180">
            <v>0</v>
          </cell>
        </row>
        <row r="4181">
          <cell r="A4181" t="str">
            <v>22.10.148</v>
          </cell>
          <cell r="B4181" t="str">
            <v>DET. 14B - FORNECIMENTO E COLOCAÇÃO DE LAMINADO LISO ESCOLAR NA COR BRANCA PARA QUADRO ESCOLAR UTILIZANDO COLA.</v>
          </cell>
          <cell r="C4181" t="str">
            <v>m2</v>
          </cell>
          <cell r="D4181">
            <v>50.762500000000003</v>
          </cell>
          <cell r="E4181">
            <v>40.61</v>
          </cell>
          <cell r="F4181" t="str">
            <v>SEDUC</v>
          </cell>
        </row>
        <row r="4182">
          <cell r="A4182" t="str">
            <v/>
          </cell>
          <cell r="D4182">
            <v>0</v>
          </cell>
        </row>
        <row r="4183">
          <cell r="A4183" t="str">
            <v>22.10.150</v>
          </cell>
          <cell r="B4183" t="str">
            <v>DET. 15 - PLATAFORMA DE CONCRETO ARMADO DE 20MPA COM 03 MASTROS DE FERRO GALVANIZADO PINTADOS SENDO 02 COM ALTURA DE 6,00M E 01 COM ALTURA DE 7,00M. FUNDAÇÃO EM ALVENARIA DE 1VEZ, ATERRO COMPACTADO E CONCRETO MAGRO (1:4:8). INCLUSIVE PINTURA DA PLATAFORMA</v>
          </cell>
          <cell r="C4183" t="str">
            <v>Un</v>
          </cell>
          <cell r="D4183">
            <v>2582.9375</v>
          </cell>
          <cell r="E4183">
            <v>2066.35</v>
          </cell>
          <cell r="F4183" t="str">
            <v>SEDUC</v>
          </cell>
        </row>
        <row r="4184">
          <cell r="A4184" t="str">
            <v/>
          </cell>
          <cell r="D4184">
            <v>0</v>
          </cell>
        </row>
        <row r="4185">
          <cell r="A4185" t="str">
            <v>22.10.170</v>
          </cell>
          <cell r="B4185" t="str">
            <v>DET.17A E 17B - APOIO EM GRANITO CINZA ANDORINHA COM 2,00CM DE ESPESSURA DA JANELA DE ATENDIMENTO DA COZINHA E DA SECRETARIA SOBRE PLACA DE CONCRETO ARMADO, CONFORME DETALHE.</v>
          </cell>
          <cell r="C4185" t="str">
            <v>m2</v>
          </cell>
          <cell r="D4185">
            <v>308.33749999999998</v>
          </cell>
          <cell r="E4185">
            <v>246.67</v>
          </cell>
          <cell r="F4185" t="str">
            <v>SEDUC</v>
          </cell>
        </row>
        <row r="4186">
          <cell r="A4186" t="str">
            <v/>
          </cell>
          <cell r="D4186">
            <v>0</v>
          </cell>
        </row>
        <row r="4187">
          <cell r="A4187" t="str">
            <v>22.10.171</v>
          </cell>
          <cell r="B4187" t="str">
            <v>DET.17B - FORNECIMENTO E INSTALAÇÃO DE GRADE DE MADEIRA COM BAGUETES PARA FIXAÇÃO DE VIDROS DIMENSÕES DE 1,20X1,25M, LARGURA DE 15CM, EM MADEIRA MASSARANDUBA OU SIMILAR. NÃO INCLUSO VIDRO.</v>
          </cell>
          <cell r="C4187" t="str">
            <v>Un</v>
          </cell>
          <cell r="D4187">
            <v>186.4375</v>
          </cell>
          <cell r="E4187">
            <v>149.15</v>
          </cell>
          <cell r="F4187" t="str">
            <v>SEDUC</v>
          </cell>
        </row>
        <row r="4188">
          <cell r="A4188" t="str">
            <v/>
          </cell>
          <cell r="D4188">
            <v>0</v>
          </cell>
        </row>
        <row r="4189">
          <cell r="A4189" t="str">
            <v>22.10.172</v>
          </cell>
          <cell r="B4189" t="str">
            <v>DET. 17A E 17B - BANCADA INTERNA AO APOIO DE GRANITO POLIDO CINZA ANDORINHA, ESP.2CM, LARGURA DE 60CM, INCLUSIVE TESTEIRA 5X2CM, SEM ESPELHO, SOBRE PLACA DE CONCRETO ARMADO, CONFORME DETALHE.</v>
          </cell>
          <cell r="C4189" t="str">
            <v>m</v>
          </cell>
          <cell r="D4189">
            <v>262.64999999999998</v>
          </cell>
          <cell r="E4189">
            <v>210.12</v>
          </cell>
          <cell r="F4189" t="str">
            <v>SEDUC</v>
          </cell>
        </row>
        <row r="4190">
          <cell r="A4190" t="str">
            <v/>
          </cell>
          <cell r="D4190">
            <v>0</v>
          </cell>
        </row>
        <row r="4191">
          <cell r="A4191" t="str">
            <v>22.10.200</v>
          </cell>
          <cell r="B4191" t="str">
            <v>DET. 20 - BANCADA (2,80X0,60)M DA COZINHA EM GRANITO CINZA ANDORINHA PARA 02 CUBAS DE (50X40X25)CM - INCLUSIVE TESTEIRA E ESPELHO DE 2,0X5,0CM.</v>
          </cell>
          <cell r="C4191" t="str">
            <v>m</v>
          </cell>
          <cell r="D4191">
            <v>278.22500000000002</v>
          </cell>
          <cell r="E4191">
            <v>222.58</v>
          </cell>
          <cell r="F4191" t="str">
            <v>SEDUC</v>
          </cell>
        </row>
        <row r="4192">
          <cell r="A4192" t="str">
            <v/>
          </cell>
          <cell r="D4192">
            <v>0</v>
          </cell>
        </row>
        <row r="4193">
          <cell r="A4193" t="str">
            <v>22.10.201</v>
          </cell>
          <cell r="B4193" t="str">
            <v>DET. 20 - COMPLEMENTO DA BANCADA DA COZINHA EM TAMPO DE GRANITO CINZA ANDORINHA 0,60M DE LARGURA, LISO, SEM FURO - INCLUSIVE TESTEIRA E ESPELHO DE 2,0X5,0CM.</v>
          </cell>
          <cell r="C4193" t="str">
            <v>m</v>
          </cell>
          <cell r="D4193">
            <v>263.1875</v>
          </cell>
          <cell r="E4193">
            <v>210.55</v>
          </cell>
          <cell r="F4193" t="str">
            <v>SEDUC</v>
          </cell>
        </row>
        <row r="4194">
          <cell r="A4194" t="str">
            <v/>
          </cell>
          <cell r="D4194">
            <v>0</v>
          </cell>
        </row>
        <row r="4195">
          <cell r="A4195" t="str">
            <v>22.10.205</v>
          </cell>
          <cell r="B4195" t="str">
            <v>DET.20 - TAMPO (2,80X0,60)M DA COZINHA EM GRANITO CINZA ANDORINHA PARA 02 CUBAS DE (50X40X25)CM - INCLUSIVE TESTEIRA E ESPELHO DE 2,0X5,0CM. SEM A PLACA DE CONCRETO ARMADO PARA APOIO.</v>
          </cell>
          <cell r="C4195" t="str">
            <v>m</v>
          </cell>
          <cell r="D4195">
            <v>227.02500000000001</v>
          </cell>
          <cell r="E4195">
            <v>181.62</v>
          </cell>
          <cell r="F4195" t="str">
            <v>SEDUC</v>
          </cell>
        </row>
        <row r="4196">
          <cell r="A4196" t="str">
            <v/>
          </cell>
          <cell r="D4196">
            <v>0</v>
          </cell>
        </row>
        <row r="4197">
          <cell r="A4197" t="str">
            <v>22.10.210</v>
          </cell>
          <cell r="B4197" t="str">
            <v>DET.20 - PORTAS DE ARMÁRIOS PARA FECHAMENTO DE BALCÃO COM 05 PORTAS DE 2,50X0,71M EM COMPENSADO DE 15MM REVESTIDAS EM LAMINADO NA COR AZUL MINERAL EM TODAS AS FACES, INCLUSIVE FERRAGENS.</v>
          </cell>
          <cell r="C4197" t="str">
            <v>m</v>
          </cell>
          <cell r="D4197">
            <v>165.46250000000001</v>
          </cell>
          <cell r="E4197">
            <v>132.37</v>
          </cell>
          <cell r="F4197" t="str">
            <v>SEDUC</v>
          </cell>
        </row>
        <row r="4198">
          <cell r="A4198" t="str">
            <v/>
          </cell>
          <cell r="D4198">
            <v>0</v>
          </cell>
        </row>
        <row r="4199">
          <cell r="A4199" t="str">
            <v>22.10.280</v>
          </cell>
          <cell r="B4199" t="str">
            <v>DET 28- FORNEC.E INSTAL.ALAMBRADO, SEM PORTÃO, EM TELA,SIMPLES TORÇÃO,GALVAN.PESADA,MALHA QUADRADA 2"X2",FIO 12BWG E ARAME AMARR.FIO 14BWG,SEM REVEST.EM PVC,FIXADA EM TUBO FERRO GALVAN. 3" E 2", INCL.SOLDA E MONTAGEM,TRATAM.ANTIFER.E PINT.ESMALTE. FUNDAÇÃ</v>
          </cell>
          <cell r="C4199" t="str">
            <v>m</v>
          </cell>
          <cell r="D4199">
            <v>728.28750000000002</v>
          </cell>
          <cell r="E4199">
            <v>582.63</v>
          </cell>
          <cell r="F4199" t="str">
            <v>SEDUC</v>
          </cell>
        </row>
        <row r="4200">
          <cell r="A4200" t="str">
            <v/>
          </cell>
          <cell r="D4200">
            <v>0</v>
          </cell>
        </row>
        <row r="4201">
          <cell r="A4201" t="str">
            <v>22.10.281</v>
          </cell>
          <cell r="B4201" t="str">
            <v>DET 28-FORNEC.E INSTAL.ALAMBRADO C/PORTÃO EM TELA,SIMPLES TORÇÃO,GALVAN.PESADA,MALHA QUADRADA 2"X2",FIO 12BWG E ARAME AMARR.FIO 14BWG,SEM REVEST.EM PVC,FIXADA EM TUBO FERRO GALVAN. 3" E 2", INCL.SOLDA E MONTAGEM,TRATAM.ANTIFER.E PINT.ESMALTE, FUNDAÇÃO CON</v>
          </cell>
          <cell r="C4201" t="str">
            <v>m</v>
          </cell>
          <cell r="D4201">
            <v>728.28750000000002</v>
          </cell>
          <cell r="E4201">
            <v>582.63</v>
          </cell>
          <cell r="F4201" t="str">
            <v>SEDUC</v>
          </cell>
        </row>
        <row r="4202">
          <cell r="A4202" t="str">
            <v/>
          </cell>
          <cell r="D4202">
            <v>0</v>
          </cell>
        </row>
        <row r="4203">
          <cell r="A4203" t="str">
            <v>22.10.282</v>
          </cell>
          <cell r="B4203" t="str">
            <v>DET. 28 - INSTALAÇÃO DE ALAMBRADO CONFORME DETALHE 28, INCLUSIVE ESCAVAÇÃO, REMOÇÃO DE MATERIAL E FUNDAÇÃO EM CONCRETO MAGRO E ESTRUTURAL DE FCK 20MPA. ALTURA ÚTIL DE 5,50M. SEM O FORNECIMENTO DOS MATERIAIS DO ALAMBRADO.</v>
          </cell>
          <cell r="C4203" t="str">
            <v>m</v>
          </cell>
          <cell r="D4203">
            <v>107.35</v>
          </cell>
          <cell r="E4203">
            <v>85.88</v>
          </cell>
          <cell r="F4203" t="str">
            <v>SEDUC</v>
          </cell>
        </row>
        <row r="4204">
          <cell r="A4204" t="str">
            <v/>
          </cell>
          <cell r="D4204">
            <v>0</v>
          </cell>
        </row>
        <row r="4205">
          <cell r="A4205" t="str">
            <v>22.10.300</v>
          </cell>
          <cell r="B4205" t="str">
            <v>DET 30-A- BANCO INTERNO COM TAMPO EM CONCRETO APARENTE ENVERNIZADO, MODELO 01 , PRESO NA PAREDE E APOIADO EM ALVENARIA DE 1/2 VEZ PINTADA COM TINTA PVA E EMBASAMENTO  EM ALVENARIA DE  1 VEZ  SOBRE CONCRETO MAGRO.</v>
          </cell>
          <cell r="C4205" t="str">
            <v>m</v>
          </cell>
          <cell r="D4205">
            <v>109.75</v>
          </cell>
          <cell r="E4205">
            <v>87.8</v>
          </cell>
          <cell r="F4205" t="str">
            <v>SEDUC</v>
          </cell>
        </row>
        <row r="4206">
          <cell r="A4206" t="str">
            <v/>
          </cell>
          <cell r="D4206">
            <v>0</v>
          </cell>
        </row>
        <row r="4207">
          <cell r="A4207" t="str">
            <v>22.10.305</v>
          </cell>
          <cell r="B4207" t="str">
            <v>DET 30-B- BANCO INTERNO COM TAMPO EM CONCRETO APARENTE ENVERNIZADO, MODELO 02 , SOLTO DA PAREDE E APOIADO EM ALVENARIA DE 1 VEZ E PILARETE DE CONCRETO ARMADO, REVESTIDOS, PINTADOS COM TINTA PVA E EMBASAMENTO  EM ALVENARIA DE  1 VEZ  SOBRE CONCRETO MAGRO.</v>
          </cell>
          <cell r="C4207" t="str">
            <v>m</v>
          </cell>
          <cell r="D4207">
            <v>130.42500000000001</v>
          </cell>
          <cell r="E4207">
            <v>104.34</v>
          </cell>
          <cell r="F4207" t="str">
            <v>SEDUC</v>
          </cell>
        </row>
        <row r="4208">
          <cell r="A4208" t="str">
            <v/>
          </cell>
          <cell r="D4208">
            <v>0</v>
          </cell>
        </row>
        <row r="4209">
          <cell r="A4209" t="str">
            <v>22.10.311</v>
          </cell>
          <cell r="B4209" t="str">
            <v>DET.31A - FORN.E INST.DE CORRIMÃO DUPLO EM TUBOS DE FERRO GALV.DE 1.1/2", ESP.DA PAREDE DO TUBO NA CHAPA 13, CHUMBADOS NA PAREDE ATRAVÉS DE SUPORTES DE APOIO EM TUBOS DE FG DE 3/4", ESP.DA PAREDE NA CHAPA 13, A CADA 1,00M. SEM PINTURA.</v>
          </cell>
          <cell r="C4209" t="str">
            <v>m</v>
          </cell>
          <cell r="D4209">
            <v>165.83749999999998</v>
          </cell>
          <cell r="E4209">
            <v>132.66999999999999</v>
          </cell>
          <cell r="F4209" t="str">
            <v>SEDUC</v>
          </cell>
        </row>
        <row r="4210">
          <cell r="A4210" t="str">
            <v/>
          </cell>
          <cell r="D4210">
            <v>0</v>
          </cell>
        </row>
        <row r="4211">
          <cell r="A4211" t="str">
            <v>22.10.312</v>
          </cell>
          <cell r="B4211" t="str">
            <v>DET.31B - FORNECIMENTO E INSTALAÇÃO DE CORRIMÃO EM TUBO DE FERRO GALVANIZADO DE 1.1/2" (CHAPA 13) E MONTANTES DE 1,00M COM ALTURA UTIL DE 0,60M E SUPORTES DE APOIO EM VARÃO DE FERRO DE 5/8". PINTURA EM GALVOPRIMER</v>
          </cell>
          <cell r="C4211" t="str">
            <v>m</v>
          </cell>
          <cell r="D4211">
            <v>171.125</v>
          </cell>
          <cell r="E4211">
            <v>136.9</v>
          </cell>
          <cell r="F4211" t="str">
            <v>SEDUC</v>
          </cell>
        </row>
        <row r="4212">
          <cell r="A4212" t="str">
            <v/>
          </cell>
          <cell r="D4212">
            <v>0</v>
          </cell>
        </row>
        <row r="4213">
          <cell r="A4213" t="str">
            <v>22.10.313</v>
          </cell>
          <cell r="B4213" t="str">
            <v>DET.31C - FORNECIMENTO E INST.DE CORRIMÃO EM TUBO DE FERRO GALVANIZADO DE 1.1/2" (CHAPA 13) E MONTANTES EM TUBOS DE FERRO GALV. 1.1/4" (CHAPA 13) C/ESPAÇAMENTO ENTRE OS MONTANTES DE 1,00M C/ ALTURA UTIL DE 0,90M E SUPORTES DE APOIO AO CORRIMÃO EM VARÃO DE</v>
          </cell>
          <cell r="C4213" t="str">
            <v>m</v>
          </cell>
          <cell r="D4213">
            <v>150.28749999999999</v>
          </cell>
          <cell r="E4213">
            <v>120.23</v>
          </cell>
          <cell r="F4213" t="str">
            <v>SEDUC</v>
          </cell>
        </row>
        <row r="4214">
          <cell r="A4214" t="str">
            <v/>
          </cell>
          <cell r="D4214">
            <v>0</v>
          </cell>
        </row>
        <row r="4215">
          <cell r="A4215" t="str">
            <v>22.10.320</v>
          </cell>
          <cell r="B4215" t="str">
            <v>DET 32 - REVESTIMENTO EM CERÂMICA (10 X 10)CM², TIPO A, ELIZABETH  LINHA CRISTAL OU SIMILAR, ASSENTADA COM ARGAMASSA PRE-FABRICADA DE CIMENTO COLANTE SOBRE EMBOÇO PRONTO E REJUNTADO COM ARGAMASSA DE REJUNTAMENTO WEBER-COLOR FLEXÍVEL - QUARTZOLIT OU SIMILA</v>
          </cell>
          <cell r="C4215" t="str">
            <v>m2</v>
          </cell>
          <cell r="D4215">
            <v>37.9375</v>
          </cell>
          <cell r="E4215">
            <v>30.35</v>
          </cell>
          <cell r="F4215" t="str">
            <v>SEDUC</v>
          </cell>
        </row>
        <row r="4216">
          <cell r="A4216" t="str">
            <v/>
          </cell>
          <cell r="D4216">
            <v>0</v>
          </cell>
        </row>
        <row r="4217">
          <cell r="A4217" t="str">
            <v>22.10.340</v>
          </cell>
          <cell r="B4217" t="str">
            <v>DET 034 - MESA E BANCO DE CONCRETO APARENTE  INCLUSIVE PINTURA EM VERNIZ ACRÍLICO.</v>
          </cell>
          <cell r="C4217" t="str">
            <v>Cj</v>
          </cell>
          <cell r="D4217">
            <v>1185.7125000000001</v>
          </cell>
          <cell r="E4217">
            <v>948.57</v>
          </cell>
          <cell r="F4217" t="str">
            <v>SEDUC</v>
          </cell>
        </row>
        <row r="4218">
          <cell r="A4218" t="str">
            <v/>
          </cell>
          <cell r="D4218">
            <v>0</v>
          </cell>
        </row>
        <row r="4219">
          <cell r="A4219" t="str">
            <v>22.10.350</v>
          </cell>
          <cell r="B4219" t="str">
            <v>DET 35-FORNECIMENTO E EXECUÇÃO DE REVESTIMENTO EM GRANILITE ESP. 10MM, COR CINZA, PARA BALCÃO OU BANCADA , ACABAMENTO POLIDO.</v>
          </cell>
          <cell r="C4219" t="str">
            <v>m2</v>
          </cell>
          <cell r="D4219">
            <v>50</v>
          </cell>
          <cell r="E4219">
            <v>40</v>
          </cell>
          <cell r="F4219" t="str">
            <v>SEDUC</v>
          </cell>
        </row>
        <row r="4220">
          <cell r="A4220" t="str">
            <v/>
          </cell>
          <cell r="D4220">
            <v>0</v>
          </cell>
        </row>
        <row r="4221">
          <cell r="A4221" t="str">
            <v>22.10.360</v>
          </cell>
          <cell r="B4221" t="str">
            <v>DET 36- FORN E INST . DE  BICICLETÁRIO EM TUBO GALVANIZADO DE 3" , COM 2,00 M, PINTADO COM  02(DUAS) DEMÃOS DE ESMALTE SINTÉTICO SOBRE GALVOPRIMER TIPO GALVITE DA  SHERWIN WILLIANS OU SIMILAR.( MEDIR PELA PROJEÇÃO DO MESMO).</v>
          </cell>
          <cell r="C4221" t="str">
            <v>m</v>
          </cell>
          <cell r="D4221">
            <v>157.51250000000002</v>
          </cell>
          <cell r="E4221">
            <v>126.01</v>
          </cell>
          <cell r="F4221" t="str">
            <v>SEDUC</v>
          </cell>
        </row>
        <row r="4222">
          <cell r="A4222" t="str">
            <v/>
          </cell>
          <cell r="D4222">
            <v>0</v>
          </cell>
        </row>
        <row r="4223">
          <cell r="A4223" t="str">
            <v>22.10.370</v>
          </cell>
          <cell r="B4223" t="str">
            <v>DET 37- PRANCHA Nº 03/03- ESCADA DE MARINHEIRO EM FERRO COM DEGRAUS EM TUBO DE 1", LATERAIS EM TUBO DE 1 1/4", PROTEÇÃO CIRCULAR E EM BARRAS VERTICAIS DE 1"X3/16" E APOIO SUPERIOR EM TUBOS DE 1" E BARRA CHATA DE 1"X3/16",SEM PINTURA.</v>
          </cell>
          <cell r="C4223" t="str">
            <v>m</v>
          </cell>
          <cell r="D4223">
            <v>232.52500000000001</v>
          </cell>
          <cell r="E4223">
            <v>186.02</v>
          </cell>
          <cell r="F4223" t="str">
            <v>SEDUC</v>
          </cell>
        </row>
        <row r="4224">
          <cell r="A4224" t="str">
            <v/>
          </cell>
          <cell r="D4224">
            <v>0</v>
          </cell>
        </row>
        <row r="4225">
          <cell r="A4225" t="str">
            <v>22.10.419</v>
          </cell>
          <cell r="B4225" t="str">
            <v>FORN. E EXEC. DE PISO E=8CM, CONC EST. FCK25MPA VIRADO NO LOCAL COND. A (NBR-12655), LANÇADO, ADENSADO E NIVELADO, CONF. PROJ. DA SEDUC, ARMADO C/TELA Q61, INCL. LONA PLÁSTICA 150MICRA, ACAB. VÍTREO, FIBRA DE POLIPROPILENO, CORTE DA JUNTA (LARG.4MM E PROF</v>
          </cell>
          <cell r="C4225" t="str">
            <v>m2</v>
          </cell>
          <cell r="D4225">
            <v>55.8</v>
          </cell>
          <cell r="E4225">
            <v>44.64</v>
          </cell>
        </row>
        <row r="4226">
          <cell r="A4226" t="str">
            <v/>
          </cell>
          <cell r="D4226">
            <v>0</v>
          </cell>
        </row>
        <row r="4227">
          <cell r="A4227" t="str">
            <v>22.10.420</v>
          </cell>
          <cell r="B4227" t="str">
            <v>FORN.E EXEC.DE PISO E=8CM,CONC.EST.FCK 25 MPA USIN. BOMB. COND. A (NBR-12655), LANÇADO,ADENSADO E NIVELADO, CONF.PROJ.DA SEDUC, ARMADO C/TELA Q61, INCL. LONA PLÁSTICA 150MICRA, ACAB. VÍTREO, FIBRA DE POLIPROPILENO,CORTE DA JUNTA (LARG.4MM E PROF.22MM) E T</v>
          </cell>
          <cell r="C4227" t="str">
            <v>m2</v>
          </cell>
          <cell r="D4227">
            <v>56.7</v>
          </cell>
          <cell r="E4227">
            <v>45.36</v>
          </cell>
          <cell r="F4227" t="str">
            <v>SEDUC</v>
          </cell>
        </row>
        <row r="4228">
          <cell r="A4228" t="str">
            <v/>
          </cell>
          <cell r="D4228">
            <v>0</v>
          </cell>
        </row>
        <row r="4229">
          <cell r="A4229" t="str">
            <v>22.10.421</v>
          </cell>
          <cell r="B4229" t="str">
            <v>DET. 25, 26 E 27 - FORNECIMENTO E INSTALAÇÃO DE PEITORIL, EM TUBO DE FERRO GALVANIZADO, COM 3,35MM(1/8") DE ESPESSURA DA PAREDE E DIÂMETRO DE 3", PINTADO COM ESMALTE SINTÉTICO, CHUMBADO NA ALVENARIA, CONFORME DETALHE:"GUARDA-CORPO QUADRA". H=30CM.</v>
          </cell>
          <cell r="C4229" t="str">
            <v>m</v>
          </cell>
          <cell r="D4229">
            <v>151.33749999999998</v>
          </cell>
          <cell r="E4229">
            <v>121.07</v>
          </cell>
          <cell r="F4229" t="str">
            <v>SEDUC</v>
          </cell>
        </row>
        <row r="4230">
          <cell r="A4230" t="str">
            <v/>
          </cell>
          <cell r="D4230">
            <v>0</v>
          </cell>
        </row>
        <row r="4231">
          <cell r="A4231" t="str">
            <v>22.10.422</v>
          </cell>
          <cell r="B4231" t="str">
            <v>ESCADA HELICOIDAL, PRÉ-MOLDADA DE CONCRETO E DEGRAUS DE 1,00M.</v>
          </cell>
          <cell r="C4231" t="str">
            <v>m</v>
          </cell>
          <cell r="D4231">
            <v>853.33749999999998</v>
          </cell>
          <cell r="E4231">
            <v>682.67</v>
          </cell>
          <cell r="F4231" t="str">
            <v>SEDUC</v>
          </cell>
        </row>
        <row r="4232">
          <cell r="A4232" t="str">
            <v/>
          </cell>
          <cell r="D4232">
            <v>0</v>
          </cell>
        </row>
        <row r="4233">
          <cell r="A4233" t="str">
            <v>22.20.001</v>
          </cell>
          <cell r="B4233" t="str">
            <v>FORNECIMENTO E INSTALAÇÃO  DE ESTRUTURA MEDINDO 10,00m x 4,00m COM BASE DE 0,50m PARA INAUGURAÇÃO DA ESCOLA TÉCNICA ESTADUAL DE SURUBIM PARA ESTIRAMENTO DE LONA IMPRESSA PELO SISTEMA DIGITAL, SEM O FORNECIMENTO DA LONA.</v>
          </cell>
          <cell r="C4233" t="str">
            <v>Un</v>
          </cell>
          <cell r="D4233">
            <v>5333.3374999999996</v>
          </cell>
          <cell r="E4233">
            <v>4266.67</v>
          </cell>
          <cell r="F4233" t="str">
            <v>SEDUC</v>
          </cell>
        </row>
        <row r="4234">
          <cell r="A4234" t="str">
            <v/>
          </cell>
          <cell r="D4234">
            <v>0</v>
          </cell>
        </row>
        <row r="4235">
          <cell r="A4235" t="str">
            <v>22.20.002</v>
          </cell>
          <cell r="B4235" t="str">
            <v>FORNECIMENTO E INSTALAÇÃO  DE ESTRUTURA MEDINDO 10,00m x 4,00m COM BASE DE 0,50m PARA INAUGURAÇÃO DA ESCOLA TÉCNICA ESTADUAL DE SERTÂNEA PARA ESTIRAMENTO DE LONA IMPRESSA PELO SISTEMA DIGITAL, INCLUSIVE O FORNECIMENTO DA LONA.</v>
          </cell>
          <cell r="C4235" t="str">
            <v>Un</v>
          </cell>
          <cell r="D4235">
            <v>8541.6625000000004</v>
          </cell>
          <cell r="E4235">
            <v>6833.33</v>
          </cell>
          <cell r="F4235" t="str">
            <v>SEDUC</v>
          </cell>
        </row>
        <row r="4236">
          <cell r="A4236" t="str">
            <v/>
          </cell>
          <cell r="D4236">
            <v>0</v>
          </cell>
        </row>
        <row r="4237">
          <cell r="A4237" t="str">
            <v>22.20.003</v>
          </cell>
          <cell r="B4237" t="str">
            <v>FORNECIMENTO E INSTALAÇÃO  DE ESTRUTURA MEDINDO 10,00m x 4,00m COM BASE DE 0,50m PARA INAUGURAÇÃO DA ESCOLA TÉCNICA ESTADUAL DE LIMOEIRO PARA ESTIRAMENTO DE LONA IMPRESSA PELO SISTEMA DIGITAL, INCLUSIVE O FORNECIMENTO DA LONA.</v>
          </cell>
          <cell r="C4237" t="str">
            <v>Un</v>
          </cell>
          <cell r="D4237">
            <v>8083.3374999999996</v>
          </cell>
          <cell r="E4237">
            <v>6466.67</v>
          </cell>
          <cell r="F4237" t="str">
            <v>SEDUC</v>
          </cell>
        </row>
        <row r="4238">
          <cell r="A4238" t="str">
            <v/>
          </cell>
          <cell r="D4238">
            <v>0</v>
          </cell>
        </row>
        <row r="4239">
          <cell r="A4239" t="str">
            <v>22.20.004</v>
          </cell>
          <cell r="B4239" t="str">
            <v>FORNECIMENTO E INSTALAÇÃO  DE ESTRUTURA MEDINDO 10,00m x 4,00m COM BASE DE 0,50m PARA INAUGURAÇÃO DA ESCOLA TÉCNICA ESTADUAL DE GOIANA PARA ESTIRAMENTO DE LONA IMPRESSA PELO SISTEMA DIGITAL, INCLUSIVE O FORNECIMENTO DA LONA.</v>
          </cell>
          <cell r="C4239" t="str">
            <v>Un</v>
          </cell>
          <cell r="D4239">
            <v>7000</v>
          </cell>
          <cell r="E4239">
            <v>5600</v>
          </cell>
          <cell r="F4239" t="str">
            <v>SEDUC</v>
          </cell>
        </row>
        <row r="4240">
          <cell r="A4240" t="str">
            <v/>
          </cell>
          <cell r="D4240">
            <v>0</v>
          </cell>
        </row>
        <row r="4241">
          <cell r="A4241" t="str">
            <v>22.20.010</v>
          </cell>
          <cell r="B4241" t="str">
            <v>FORNECIMENTO E INSTALAÇÃO DE PAINEL COM ESTRUTURA EM TUBOS 25 x 25 PARA AUDITÓRIO DA ESCOLA TÉCNICA ESTADUAL DE SURUBIM, MEDINDO 10,50m x 2,80m, PARA ESTIRAMENTO DE LONA IMPRESSA PELO SISTEMA DIGITAL, INCLUSIVE O FORNECIMENTO DA LONA.</v>
          </cell>
          <cell r="C4241" t="str">
            <v>Un</v>
          </cell>
          <cell r="D4241">
            <v>6773.75</v>
          </cell>
          <cell r="E4241">
            <v>5419</v>
          </cell>
          <cell r="F4241" t="str">
            <v>SEDUC</v>
          </cell>
        </row>
        <row r="4242">
          <cell r="A4242" t="str">
            <v/>
          </cell>
          <cell r="D4242">
            <v>0</v>
          </cell>
        </row>
        <row r="4243">
          <cell r="A4243" t="str">
            <v>22.20.011</v>
          </cell>
          <cell r="B4243" t="str">
            <v>FORNECIMENTO E INSTALAÇÃO DE PAINEL COM ESTRUTURA EM TUBOS 25 x 25 PARA AUDITÓRIO DA ESCOLA TÉCNICA ESTADUAL DE SERTÂNEA, MEDINDO 10,74m x 2,96m, PARA ESTIRAMENTO DE LONA IMPRESSA PELO SISTEMA DIGITAL, INCLUSIVE O FORNECIMENTO DA LONA.</v>
          </cell>
          <cell r="C4243" t="str">
            <v>Un</v>
          </cell>
          <cell r="D4243">
            <v>8270.8374999999996</v>
          </cell>
          <cell r="E4243">
            <v>6616.67</v>
          </cell>
          <cell r="F4243" t="str">
            <v>SEDUC</v>
          </cell>
        </row>
        <row r="4244">
          <cell r="A4244" t="str">
            <v/>
          </cell>
          <cell r="D4244">
            <v>0</v>
          </cell>
        </row>
        <row r="4245">
          <cell r="A4245" t="str">
            <v>22.20.012</v>
          </cell>
          <cell r="B4245" t="str">
            <v>FORNECIMENTO E INSTALAÇÃO DE PAINEL COM ESTRUTURA EM TUBOS 25 x 25 PARA AUDITÓRIO DA ESCOLA TÉCNICA ESTADUAL DE LIMOEIRO, MEDINDO 10,90m x 2,80m, PARA ESTIRAMENTO DE LONA IMPRESSA PELO SISTEMA DIGITAL, INCLUSIVE O FORNECIMENTO DA LONA.</v>
          </cell>
          <cell r="C4245" t="str">
            <v>Un</v>
          </cell>
          <cell r="D4245">
            <v>7150</v>
          </cell>
          <cell r="E4245">
            <v>5720</v>
          </cell>
          <cell r="F4245" t="str">
            <v>SEDUC</v>
          </cell>
        </row>
        <row r="4246">
          <cell r="A4246" t="str">
            <v/>
          </cell>
          <cell r="D4246">
            <v>0</v>
          </cell>
        </row>
        <row r="4247">
          <cell r="A4247" t="str">
            <v>22.20.013</v>
          </cell>
          <cell r="B4247" t="str">
            <v>FORNECIMENTO E INSTALAÇÃO DE PAINEL COM ESTRUTURA EM TUBOS 25 x 25 PARA AUDITÓRIO DA ESCOLA TÉCNICA ESTADUAL DE GOIANA, MEDINDO 8,80m x 2,61m, PARA ESTIRAMENTO DE LONA IMPRESSA PELO SISTEMA DIGITAL, INCLUSIVE O FORNECIMENTO DA LONA.</v>
          </cell>
          <cell r="C4247" t="str">
            <v>Un</v>
          </cell>
          <cell r="D4247">
            <v>5770.8374999999996</v>
          </cell>
          <cell r="E4247">
            <v>4616.67</v>
          </cell>
          <cell r="F4247" t="str">
            <v>SEDUC</v>
          </cell>
        </row>
        <row r="4248">
          <cell r="A4248" t="str">
            <v/>
          </cell>
          <cell r="D4248">
            <v>0</v>
          </cell>
        </row>
        <row r="4249">
          <cell r="A4249" t="str">
            <v>2210033</v>
          </cell>
          <cell r="B4249" t="str">
            <v>DET 03 - PONTO DE GÁS INSTALADO EM BANCADA DE LABORATÓRIO COM DISTÂNCIA A CASA DE GÁS DE 5,00M, INCLUSIVE FORNECIMENTO DE BICO DE BUSEN, TUBULAÇÕES DE COBRE E ACESSÓRIOS NECESSÁRIOS, SEM FORNECIMENTO DO BOTIJÃO.</v>
          </cell>
          <cell r="C4249" t="str">
            <v>Pt</v>
          </cell>
          <cell r="D4249">
            <v>382.48750000000001</v>
          </cell>
          <cell r="E4249">
            <v>305.99</v>
          </cell>
          <cell r="F4249" t="str">
            <v>SEDUC</v>
          </cell>
        </row>
        <row r="4250">
          <cell r="A4250" t="str">
            <v/>
          </cell>
          <cell r="D4250">
            <v>0</v>
          </cell>
        </row>
        <row r="4251">
          <cell r="A4251" t="str">
            <v>23.00.000</v>
          </cell>
          <cell r="B4251" t="str">
            <v>INSTALAÇÕES ESPECIAIS</v>
          </cell>
          <cell r="D4251">
            <v>0</v>
          </cell>
        </row>
        <row r="4252">
          <cell r="A4252" t="str">
            <v/>
          </cell>
          <cell r="D4252">
            <v>0</v>
          </cell>
        </row>
        <row r="4253">
          <cell r="A4253" t="str">
            <v>23.01.025</v>
          </cell>
          <cell r="B4253" t="str">
            <v>FORNECIMENTO E EXECUÇÃO DE PONTO PARA REDE LÓGICA SECO,COM ELETRODUTO DE PVC RÍGIDO DE 3/4", BUCHA E ARRUELA DE ALUMÍNIO, CAIXA PLÁSTICA, RÍGIDA, RETANGULAR 4X2" FAB. TIGRE OU SIMILAR E TAMPA CEGA 4X2" FAB.PIAL OU SIMILAR. INCLUINDO RASGO EM ALVENARIA.</v>
          </cell>
          <cell r="C4253" t="str">
            <v>Pt</v>
          </cell>
          <cell r="D4253">
            <v>24.024999999999999</v>
          </cell>
          <cell r="E4253">
            <v>19.22</v>
          </cell>
          <cell r="F4253" t="str">
            <v>SEDUC</v>
          </cell>
        </row>
        <row r="4254">
          <cell r="A4254" t="str">
            <v/>
          </cell>
          <cell r="D4254">
            <v>0</v>
          </cell>
        </row>
        <row r="4255">
          <cell r="A4255" t="str">
            <v>23.01.030</v>
          </cell>
          <cell r="B4255" t="str">
            <v>FORNECIMENTO E INSTALAÇÃO DE CABEAMENTO DE LÓGICA COM CABO UTP CATEGORIA 5E-04 PARES.</v>
          </cell>
          <cell r="C4255" t="str">
            <v>m</v>
          </cell>
          <cell r="D4255">
            <v>3.2750000000000004</v>
          </cell>
          <cell r="E4255">
            <v>2.62</v>
          </cell>
          <cell r="F4255" t="str">
            <v>SEDUC</v>
          </cell>
        </row>
        <row r="4256">
          <cell r="A4256" t="str">
            <v/>
          </cell>
          <cell r="D4256">
            <v>0</v>
          </cell>
        </row>
        <row r="4257">
          <cell r="A4257" t="str">
            <v>23.01.031</v>
          </cell>
          <cell r="B4257" t="str">
            <v>RETIRADA E COLOCAÇÃO DE CABOS LÓGICOS, SEM FORNECIMENTO DO MATERIAL.</v>
          </cell>
          <cell r="C4257" t="str">
            <v>m</v>
          </cell>
          <cell r="D4257">
            <v>2.7875000000000001</v>
          </cell>
          <cell r="E4257">
            <v>2.23</v>
          </cell>
          <cell r="F4257" t="str">
            <v>SEDUC</v>
          </cell>
        </row>
        <row r="4258">
          <cell r="A4258" t="str">
            <v/>
          </cell>
          <cell r="D4258">
            <v>0</v>
          </cell>
        </row>
        <row r="4259">
          <cell r="A4259" t="str">
            <v>23.01.032</v>
          </cell>
          <cell r="B4259" t="str">
            <v>FORNECIMENTO E INSTALAÇÃO DE CABO DE PAR TRANÇADO, UTP-4 PARES, CATEGORIA 6</v>
          </cell>
          <cell r="C4259" t="str">
            <v>m</v>
          </cell>
          <cell r="D4259">
            <v>4.2625000000000002</v>
          </cell>
          <cell r="E4259">
            <v>3.41</v>
          </cell>
          <cell r="F4259" t="str">
            <v>SEDUC</v>
          </cell>
        </row>
        <row r="4260">
          <cell r="A4260" t="str">
            <v/>
          </cell>
          <cell r="D4260">
            <v>0</v>
          </cell>
        </row>
        <row r="4261">
          <cell r="A4261" t="str">
            <v>23.01.033</v>
          </cell>
          <cell r="B4261" t="str">
            <v>FORNECIMENTO E INSTALAÇÃO DE PATCH CABLE 110 IDC - RJ - 2,50 METROS DE COMPRIMENTO.</v>
          </cell>
          <cell r="C4261" t="str">
            <v>Un</v>
          </cell>
          <cell r="D4261">
            <v>21.412499999999998</v>
          </cell>
          <cell r="E4261">
            <v>17.13</v>
          </cell>
          <cell r="F4261" t="str">
            <v>SEDUC</v>
          </cell>
        </row>
        <row r="4262">
          <cell r="A4262" t="str">
            <v/>
          </cell>
          <cell r="D4262">
            <v>0</v>
          </cell>
        </row>
        <row r="4263">
          <cell r="A4263" t="str">
            <v>23.01.034</v>
          </cell>
          <cell r="B4263" t="str">
            <v>CABO FAST-LAN 24 X 4P CATEGORIA 6, 600 MHZ</v>
          </cell>
          <cell r="C4263" t="str">
            <v>m</v>
          </cell>
          <cell r="D4263">
            <v>4.5250000000000004</v>
          </cell>
          <cell r="E4263">
            <v>3.62</v>
          </cell>
          <cell r="F4263" t="str">
            <v>SEDUC</v>
          </cell>
        </row>
        <row r="4264">
          <cell r="A4264" t="str">
            <v/>
          </cell>
          <cell r="D4264">
            <v>0</v>
          </cell>
        </row>
        <row r="4265">
          <cell r="A4265" t="str">
            <v>23.01.061</v>
          </cell>
          <cell r="B4265" t="str">
            <v>FORNECIMENTO E EXECUÇÃO DE PONTO SECO DE ANTENA EXTERNA, COM ELETRODUTO DE PVC RÍGIDO DE 3/4", BUCHA E ARRUELA DE ALUMÍNIO, CAIXA PVC 4X2" RÍGIDA FAB. TIGRE OU SIMILAR E TAMPA CEGA 4X2" FAB.PIAL OU SIMILAR. INCLUINDO RASGO EM ALVENARIA.</v>
          </cell>
          <cell r="C4265" t="str">
            <v>Pt</v>
          </cell>
          <cell r="D4265">
            <v>46.974999999999994</v>
          </cell>
          <cell r="E4265">
            <v>37.58</v>
          </cell>
          <cell r="F4265" t="str">
            <v>SEDUC</v>
          </cell>
        </row>
        <row r="4266">
          <cell r="A4266" t="str">
            <v/>
          </cell>
          <cell r="D4266">
            <v>0</v>
          </cell>
        </row>
        <row r="4267">
          <cell r="A4267" t="str">
            <v>23.01.062</v>
          </cell>
          <cell r="B4267" t="str">
            <v>PONTO DE ANTENA EXTERNO SECO, EM CONDULETES METÁLICOS, INCLUSIVE ELETRODUTOS DE PVC RÍGIDO ROSCÁVEL 3/4" COM 9,00M, LUVAS E CURVAS EM PVC, ABRAÇADEIRAS TIPO "D" BUCHAS E ARRUELAS DE ALUMÍNIO (INSTALAÇÃO APARENTE).</v>
          </cell>
          <cell r="C4267" t="str">
            <v>Pt</v>
          </cell>
          <cell r="D4267">
            <v>88.85</v>
          </cell>
          <cell r="E4267">
            <v>71.08</v>
          </cell>
          <cell r="F4267" t="str">
            <v>SEDUC</v>
          </cell>
        </row>
        <row r="4268">
          <cell r="A4268" t="str">
            <v/>
          </cell>
          <cell r="D4268">
            <v>0</v>
          </cell>
        </row>
        <row r="4269">
          <cell r="A4269" t="str">
            <v>23.02.010</v>
          </cell>
          <cell r="B4269" t="str">
            <v>JACK RJ45 CAT6 - 586A/B GIGALAN BEGE.</v>
          </cell>
          <cell r="C4269" t="str">
            <v>Un</v>
          </cell>
          <cell r="D4269">
            <v>28.700000000000003</v>
          </cell>
          <cell r="E4269">
            <v>22.96</v>
          </cell>
          <cell r="F4269" t="str">
            <v>SEDUC</v>
          </cell>
        </row>
        <row r="4270">
          <cell r="A4270" t="str">
            <v/>
          </cell>
          <cell r="D4270">
            <v>0</v>
          </cell>
        </row>
        <row r="4271">
          <cell r="A4271" t="str">
            <v>23.02.020</v>
          </cell>
          <cell r="B4271" t="str">
            <v>ADAPTER CABLE CAT.6 - 568-A COMPRIMENTO 2,5 METROS</v>
          </cell>
          <cell r="C4271" t="str">
            <v>Un</v>
          </cell>
          <cell r="D4271">
            <v>30.612499999999997</v>
          </cell>
          <cell r="E4271">
            <v>24.49</v>
          </cell>
          <cell r="F4271" t="str">
            <v>SEDUC</v>
          </cell>
        </row>
        <row r="4272">
          <cell r="A4272" t="str">
            <v/>
          </cell>
          <cell r="D4272">
            <v>0</v>
          </cell>
        </row>
        <row r="4273">
          <cell r="A4273" t="str">
            <v>23.02.030</v>
          </cell>
          <cell r="B4273" t="str">
            <v>GUIAS DE CABOS VERTICAL PARA RACK PLUS 44U</v>
          </cell>
          <cell r="C4273" t="str">
            <v>Un</v>
          </cell>
          <cell r="D4273">
            <v>581.22500000000002</v>
          </cell>
          <cell r="E4273">
            <v>464.98</v>
          </cell>
          <cell r="F4273" t="str">
            <v>SEDUC</v>
          </cell>
        </row>
        <row r="4274">
          <cell r="A4274" t="str">
            <v/>
          </cell>
          <cell r="D4274">
            <v>0</v>
          </cell>
        </row>
        <row r="4275">
          <cell r="A4275" t="str">
            <v>23.02.040</v>
          </cell>
          <cell r="B4275" t="str">
            <v>GUIAS DE CABOS INFERIORES PRETO PARA RACK</v>
          </cell>
          <cell r="C4275" t="str">
            <v>Un</v>
          </cell>
          <cell r="D4275">
            <v>83.699999999999989</v>
          </cell>
          <cell r="E4275">
            <v>66.959999999999994</v>
          </cell>
          <cell r="F4275" t="str">
            <v>SEDUC</v>
          </cell>
        </row>
        <row r="4276">
          <cell r="A4276" t="str">
            <v/>
          </cell>
          <cell r="D4276">
            <v>0</v>
          </cell>
        </row>
        <row r="4277">
          <cell r="A4277" t="str">
            <v>23.02.050</v>
          </cell>
          <cell r="B4277" t="str">
            <v>GUIAS DE CABOS SUPERIOR PRETO PARA RACK</v>
          </cell>
          <cell r="C4277" t="str">
            <v>Un</v>
          </cell>
          <cell r="D4277">
            <v>68.150000000000006</v>
          </cell>
          <cell r="E4277">
            <v>54.52</v>
          </cell>
          <cell r="F4277" t="str">
            <v>SEDUC</v>
          </cell>
        </row>
        <row r="4278">
          <cell r="A4278" t="str">
            <v/>
          </cell>
          <cell r="D4278">
            <v>0</v>
          </cell>
        </row>
        <row r="4279">
          <cell r="A4279" t="str">
            <v>23.02.060</v>
          </cell>
          <cell r="B4279" t="str">
            <v>FORNECIMENTO E INSTALAÇÃO DE PAINEL DE FECHAMENTO 19"X1U</v>
          </cell>
          <cell r="C4279" t="str">
            <v>Un</v>
          </cell>
          <cell r="D4279">
            <v>3367.5</v>
          </cell>
          <cell r="E4279">
            <v>2694</v>
          </cell>
          <cell r="F4279" t="str">
            <v>SEDUC</v>
          </cell>
        </row>
        <row r="4280">
          <cell r="A4280" t="str">
            <v/>
          </cell>
          <cell r="D4280">
            <v>0</v>
          </cell>
        </row>
        <row r="4281">
          <cell r="A4281" t="str">
            <v>23.02.070</v>
          </cell>
          <cell r="B4281" t="str">
            <v>FORNECIMENTO E INSTALAÇÃO DE PAINEL DE FECHAMENTO 19" X 4U</v>
          </cell>
          <cell r="C4281" t="str">
            <v>Un</v>
          </cell>
          <cell r="D4281">
            <v>102.8125</v>
          </cell>
          <cell r="E4281">
            <v>82.25</v>
          </cell>
          <cell r="F4281" t="str">
            <v>SEDUC</v>
          </cell>
        </row>
        <row r="4282">
          <cell r="A4282" t="str">
            <v/>
          </cell>
          <cell r="D4282">
            <v>0</v>
          </cell>
        </row>
        <row r="4283">
          <cell r="A4283" t="str">
            <v>23.02.080</v>
          </cell>
          <cell r="B4283" t="str">
            <v>FORNECIMENTO E INSTALAÇÃO DE PTCH PANEL 24 PORTAS CAT.6 , 568 A/B GIGALAN.</v>
          </cell>
          <cell r="C4283" t="str">
            <v>Un</v>
          </cell>
          <cell r="D4283">
            <v>589.5625</v>
          </cell>
          <cell r="E4283">
            <v>471.65</v>
          </cell>
          <cell r="F4283" t="str">
            <v>SEDUC</v>
          </cell>
        </row>
        <row r="4284">
          <cell r="A4284" t="str">
            <v/>
          </cell>
          <cell r="D4284">
            <v>0</v>
          </cell>
        </row>
        <row r="4285">
          <cell r="A4285" t="str">
            <v>23.02.090</v>
          </cell>
          <cell r="B4285" t="str">
            <v>FORNECIMENTO E INSTALAÇÃO DE RACK ABERTO PLUS 19" X 44U</v>
          </cell>
          <cell r="C4285" t="str">
            <v>Un</v>
          </cell>
          <cell r="D4285">
            <v>652</v>
          </cell>
          <cell r="E4285">
            <v>521.6</v>
          </cell>
          <cell r="F4285" t="str">
            <v>SEDUC</v>
          </cell>
        </row>
        <row r="4286">
          <cell r="A4286" t="str">
            <v/>
          </cell>
          <cell r="D4286">
            <v>0</v>
          </cell>
        </row>
        <row r="4287">
          <cell r="A4287" t="str">
            <v>23.02.100</v>
          </cell>
          <cell r="B4287" t="str">
            <v>FORNECIMENTO E INSTALAÇÃO DE PAINEL 19" X 4U, COM BLOCO 110IDC, 200 PARES</v>
          </cell>
          <cell r="C4287" t="str">
            <v>Un</v>
          </cell>
          <cell r="D4287">
            <v>494.98750000000001</v>
          </cell>
          <cell r="E4287">
            <v>395.99</v>
          </cell>
          <cell r="F4287" t="str">
            <v>SEDUC</v>
          </cell>
        </row>
        <row r="4288">
          <cell r="A4288" t="str">
            <v/>
          </cell>
          <cell r="D4288">
            <v>0</v>
          </cell>
        </row>
        <row r="4289">
          <cell r="A4289" t="str">
            <v>23.02.105</v>
          </cell>
          <cell r="B4289" t="str">
            <v>PLACA (ESPELHO) PARA CAIXA , 4 X 2 - 1 SAÍDA RJ 45</v>
          </cell>
          <cell r="C4289" t="str">
            <v>Un</v>
          </cell>
          <cell r="D4289">
            <v>3.8624999999999998</v>
          </cell>
          <cell r="E4289">
            <v>3.09</v>
          </cell>
          <cell r="F4289" t="str">
            <v>SEDUC</v>
          </cell>
        </row>
        <row r="4290">
          <cell r="A4290" t="str">
            <v/>
          </cell>
          <cell r="D4290">
            <v>0</v>
          </cell>
        </row>
        <row r="4291">
          <cell r="A4291" t="str">
            <v>23.02.110</v>
          </cell>
          <cell r="B4291" t="str">
            <v>PLACA (ESPELHO) PARA CAIXA, 4 X 2 - 2 SAÍDAS RJ45</v>
          </cell>
          <cell r="C4291" t="str">
            <v>Un</v>
          </cell>
          <cell r="D4291">
            <v>3.8624999999999998</v>
          </cell>
          <cell r="E4291">
            <v>3.09</v>
          </cell>
          <cell r="F4291" t="str">
            <v>SEDUC</v>
          </cell>
        </row>
        <row r="4292">
          <cell r="A4292" t="str">
            <v/>
          </cell>
          <cell r="D4292">
            <v>0</v>
          </cell>
        </row>
        <row r="4293">
          <cell r="A4293" t="str">
            <v>23.02.120</v>
          </cell>
          <cell r="B4293" t="str">
            <v>FORNECIMENTO E INSTALAÇÃO DE CONECTOR 110 IDC 5 PARES FÊMEA</v>
          </cell>
          <cell r="C4293" t="str">
            <v>Un</v>
          </cell>
          <cell r="D4293">
            <v>9.8125</v>
          </cell>
          <cell r="E4293">
            <v>7.85</v>
          </cell>
          <cell r="F4293" t="str">
            <v>SEDUC</v>
          </cell>
        </row>
        <row r="4294">
          <cell r="A4294" t="str">
            <v/>
          </cell>
          <cell r="D4294">
            <v>0</v>
          </cell>
        </row>
        <row r="4295">
          <cell r="A4295" t="str">
            <v>23.03.015</v>
          </cell>
          <cell r="B4295" t="str">
            <v>FORNECIMENTO E FIXAÇÃO DE EXTINTOR DE PÓ QUÍMICO 4KG, COM SUPORTE E PLACA DE SINALIZAÇÃO.</v>
          </cell>
          <cell r="C4295" t="str">
            <v>Un</v>
          </cell>
          <cell r="D4295">
            <v>125.82499999999999</v>
          </cell>
          <cell r="E4295">
            <v>100.66</v>
          </cell>
          <cell r="F4295" t="str">
            <v>SEDUC</v>
          </cell>
        </row>
        <row r="4296">
          <cell r="A4296" t="str">
            <v/>
          </cell>
          <cell r="D4296">
            <v>0</v>
          </cell>
        </row>
        <row r="4297">
          <cell r="A4297" t="str">
            <v>23.03.025</v>
          </cell>
          <cell r="B4297" t="str">
            <v>FORNECIMENTO E FIXAÇÃO DE EXTINTOR DE PÓ QUÍMICO 6KG, COM SUPORTE E SINALIZAÇÃO</v>
          </cell>
          <cell r="C4297" t="str">
            <v>Un</v>
          </cell>
          <cell r="D4297">
            <v>149.94999999999999</v>
          </cell>
          <cell r="E4297">
            <v>119.96</v>
          </cell>
          <cell r="F4297" t="str">
            <v>SEDUC</v>
          </cell>
        </row>
        <row r="4298">
          <cell r="A4298" t="str">
            <v/>
          </cell>
          <cell r="D4298">
            <v>0</v>
          </cell>
        </row>
        <row r="4299">
          <cell r="A4299" t="str">
            <v>23.03.026</v>
          </cell>
          <cell r="B4299" t="str">
            <v>FORNECIMENTO E FIXAÇÃO DE EXTINTOR DE PÓ QUÍMICO 8 KG, COM SUPORTE E PLACA DE SINALIZAÇÃO.</v>
          </cell>
          <cell r="C4299" t="str">
            <v>Un</v>
          </cell>
          <cell r="D4299">
            <v>204.16250000000002</v>
          </cell>
          <cell r="E4299">
            <v>163.33000000000001</v>
          </cell>
          <cell r="F4299" t="str">
            <v>SEDUC</v>
          </cell>
        </row>
        <row r="4300">
          <cell r="A4300" t="str">
            <v/>
          </cell>
          <cell r="D4300">
            <v>0</v>
          </cell>
        </row>
        <row r="4301">
          <cell r="A4301" t="str">
            <v>23.03.027</v>
          </cell>
          <cell r="B4301" t="str">
            <v>FORNECIMENTO E FIXAÇÃO DE EXTINTOR DE PÓ QUÍMICO 12 KG, COM SUPORTE E PLACA DE SINALIZAÇÃO.</v>
          </cell>
          <cell r="C4301" t="str">
            <v>Un</v>
          </cell>
          <cell r="D4301">
            <v>245.83749999999998</v>
          </cell>
          <cell r="E4301">
            <v>196.67</v>
          </cell>
          <cell r="F4301" t="str">
            <v>SEDUC</v>
          </cell>
        </row>
        <row r="4302">
          <cell r="A4302" t="str">
            <v/>
          </cell>
          <cell r="D4302">
            <v>0</v>
          </cell>
        </row>
        <row r="4303">
          <cell r="A4303" t="str">
            <v>23.03.028</v>
          </cell>
          <cell r="B4303" t="str">
            <v>FORNECIMENTO E FIXAÇÃO DE EXTINTOR DE GÁS CARBÔNICO 10 KG, COM SUPORTE E PLACA DE SINALIZAÇÃO.</v>
          </cell>
          <cell r="C4303" t="str">
            <v>Un</v>
          </cell>
          <cell r="D4303">
            <v>1009.1625</v>
          </cell>
          <cell r="E4303">
            <v>807.33</v>
          </cell>
          <cell r="F4303" t="str">
            <v>SEDUC</v>
          </cell>
        </row>
        <row r="4304">
          <cell r="A4304" t="str">
            <v/>
          </cell>
          <cell r="D4304">
            <v>0</v>
          </cell>
        </row>
        <row r="4305">
          <cell r="A4305" t="str">
            <v>23.03.035</v>
          </cell>
          <cell r="B4305" t="str">
            <v>FORNECIMENTO E FIXAÇÃO DE EXTINTOR DE GÁS CARBÔNICO 6KG, COM SUPORTE E PLACA DE SINALIZAÇÃO.</v>
          </cell>
          <cell r="C4305" t="str">
            <v>Un</v>
          </cell>
          <cell r="D4305">
            <v>443.23749999999995</v>
          </cell>
          <cell r="E4305">
            <v>354.59</v>
          </cell>
          <cell r="F4305" t="str">
            <v>SEDUC</v>
          </cell>
        </row>
        <row r="4306">
          <cell r="A4306" t="str">
            <v/>
          </cell>
          <cell r="D4306">
            <v>0</v>
          </cell>
        </row>
        <row r="4307">
          <cell r="A4307" t="str">
            <v>23.03.045</v>
          </cell>
          <cell r="B4307" t="str">
            <v>FORNECIMENTO E FIXAÇÃO DE EXTINTOR DE ÁGUA PRESSURIZADA CAP.10L, COM SUPORTE E PLACA DE SINALIZAÇÃO.</v>
          </cell>
          <cell r="C4307" t="str">
            <v>Un</v>
          </cell>
          <cell r="D4307">
            <v>129.08750000000001</v>
          </cell>
          <cell r="E4307">
            <v>103.27</v>
          </cell>
          <cell r="F4307" t="str">
            <v>SEDUC</v>
          </cell>
        </row>
        <row r="4308">
          <cell r="A4308" t="str">
            <v/>
          </cell>
          <cell r="D4308">
            <v>0</v>
          </cell>
        </row>
        <row r="4309">
          <cell r="A4309" t="str">
            <v>23.04.010</v>
          </cell>
          <cell r="B4309" t="str">
            <v>FORNECIMENTO E INSTALAÇÃO DE CENTRAL DE ALARME CONVENCIONAL.</v>
          </cell>
          <cell r="C4309" t="str">
            <v>Un</v>
          </cell>
          <cell r="D4309">
            <v>1093.1125</v>
          </cell>
          <cell r="E4309">
            <v>874.49</v>
          </cell>
          <cell r="F4309" t="str">
            <v>SEDUC</v>
          </cell>
        </row>
        <row r="4310">
          <cell r="A4310" t="str">
            <v/>
          </cell>
          <cell r="D4310">
            <v>0</v>
          </cell>
        </row>
        <row r="4311">
          <cell r="A4311" t="str">
            <v>23.04.020</v>
          </cell>
          <cell r="B4311" t="str">
            <v>FORNECIMENTO E INSTALAÇÃO DE ACIONADOR DE ALARME</v>
          </cell>
          <cell r="C4311" t="str">
            <v>Un</v>
          </cell>
          <cell r="D4311">
            <v>100.1875</v>
          </cell>
          <cell r="E4311">
            <v>80.150000000000006</v>
          </cell>
          <cell r="F4311" t="str">
            <v>SEDUC</v>
          </cell>
        </row>
        <row r="4312">
          <cell r="A4312" t="str">
            <v/>
          </cell>
          <cell r="D4312">
            <v>0</v>
          </cell>
        </row>
        <row r="4313">
          <cell r="A4313" t="str">
            <v>23.04.030</v>
          </cell>
          <cell r="B4313" t="str">
            <v>FORNECIMENTO E INSTALAÇÃO DE SIRENE PARA ALARME</v>
          </cell>
          <cell r="C4313" t="str">
            <v>Un</v>
          </cell>
          <cell r="D4313">
            <v>104.8625</v>
          </cell>
          <cell r="E4313">
            <v>83.89</v>
          </cell>
          <cell r="F4313" t="str">
            <v>SEDUC</v>
          </cell>
        </row>
        <row r="4314">
          <cell r="A4314" t="str">
            <v/>
          </cell>
          <cell r="D4314">
            <v>0</v>
          </cell>
        </row>
        <row r="4315">
          <cell r="A4315" t="str">
            <v>23.04.040</v>
          </cell>
          <cell r="B4315" t="str">
            <v>FORNECIMENTO E INSTALAÇÃO DE DETECTOR DE FUMAÇA</v>
          </cell>
          <cell r="C4315" t="str">
            <v>Un</v>
          </cell>
          <cell r="D4315">
            <v>147.6875</v>
          </cell>
          <cell r="E4315">
            <v>118.15</v>
          </cell>
          <cell r="F4315" t="str">
            <v>SEDUC</v>
          </cell>
        </row>
        <row r="4316">
          <cell r="A4316" t="str">
            <v/>
          </cell>
          <cell r="D4316">
            <v>0</v>
          </cell>
        </row>
        <row r="4317">
          <cell r="A4317" t="str">
            <v>23.05.010</v>
          </cell>
          <cell r="B4317" t="str">
            <v>FORNECIMENTO E INSTALAÇÃO DE CENTRAL DE GÁS GLP PARA 4 P-45 (2+2) INCLUINDO PIGTAIL VIBRASIL 1/2"X800,00MM, VÁLVULA DE RETENÇÃO 7/16X1/2", COLETOR GLP 2+2 E REGULADOR DE 1º ESTÁGIO.</v>
          </cell>
          <cell r="C4317" t="str">
            <v>Cj</v>
          </cell>
          <cell r="D4317">
            <v>1166.7874999999999</v>
          </cell>
          <cell r="E4317">
            <v>933.43</v>
          </cell>
          <cell r="F4317" t="str">
            <v>SEE</v>
          </cell>
        </row>
        <row r="4318">
          <cell r="A4318" t="str">
            <v/>
          </cell>
          <cell r="D4318">
            <v>0</v>
          </cell>
        </row>
        <row r="4319">
          <cell r="A4319" t="str">
            <v>23.05.020</v>
          </cell>
          <cell r="B4319" t="str">
            <v>PONTO DE GÁS GLP INCLUINDO FORNECIMENTO E INSTALAÇÃO DE REDE DE DISTRIBUIÇÃO EM TUBO DE AÇO CARBONO SEM COSTURA SCHEDULE 40 DE 1/2",  PARA ATENDER PONTOS DE CONSUMO, INCLUSIVE PINTURA DA REDE E TESTE DE ESTANQUEIDADE.</v>
          </cell>
          <cell r="C4319" t="str">
            <v>Pt</v>
          </cell>
          <cell r="D4319">
            <v>564.6</v>
          </cell>
          <cell r="E4319">
            <v>451.68</v>
          </cell>
          <cell r="F4319" t="str">
            <v>SEE</v>
          </cell>
        </row>
        <row r="4320">
          <cell r="A4320" t="str">
            <v/>
          </cell>
          <cell r="D4320">
            <v>0</v>
          </cell>
        </row>
        <row r="4321">
          <cell r="A4321" t="str">
            <v>23.06.007</v>
          </cell>
          <cell r="B4321" t="str">
            <v>FORNECIMENTO E INSTALAÇÃO DE PLUG PARA TOMADA MONOFÁSICA INSDUSTRIAL DE 16A - 3 POLOS - 220V - COM PARTES PLÁSTICAS EM POLIAMIDA 6.6 AUTO-EXTINGUÍVEL, VEDAÇÕES E GUARNIÇÕES EM SBR E TERMINAIS EM LATÃO MACIÇO - REF. N3076 - STECK, SIEMENS OU SIMILAR.</v>
          </cell>
          <cell r="C4321" t="str">
            <v>Un</v>
          </cell>
          <cell r="D4321">
            <v>15.787500000000001</v>
          </cell>
          <cell r="E4321">
            <v>12.63</v>
          </cell>
          <cell r="F4321" t="str">
            <v>SEDUC</v>
          </cell>
        </row>
        <row r="4322">
          <cell r="A4322" t="str">
            <v/>
          </cell>
          <cell r="D4322">
            <v>0</v>
          </cell>
        </row>
        <row r="4323">
          <cell r="A4323" t="str">
            <v>23.06.008</v>
          </cell>
          <cell r="B4323" t="str">
            <v>FORNECIMENTO E INSTALAÇÃO DE PLUG PARA TOMADA TRIFÁSICA INSDUSTRIAL DE 32A - 4 POLOS - 380V - COM PARTES PLÁSTICAS EM POLIAMIDA 6.6 AUTO-EXTINGUÍVEL, VEDAÇÕES E GUARNIÇÕES EM SBR E TERMINAIS EM LATÃO MACIÇO - REF. N4276 - STECK, SIEMENS OU SIMILAR.</v>
          </cell>
          <cell r="C4323" t="str">
            <v>Un</v>
          </cell>
          <cell r="D4323">
            <v>22.1875</v>
          </cell>
          <cell r="E4323">
            <v>17.75</v>
          </cell>
          <cell r="F4323" t="str">
            <v>SEDUC</v>
          </cell>
        </row>
        <row r="4324">
          <cell r="A4324" t="str">
            <v/>
          </cell>
          <cell r="D4324">
            <v>0</v>
          </cell>
        </row>
        <row r="4325">
          <cell r="A4325" t="str">
            <v>23.06.011</v>
          </cell>
          <cell r="B4325" t="str">
            <v>FORNECIMENTO E INSTALAÇÃO DE TOMADA MONOFÁSICA INSDUSTRIAL DE 16A - 3 POLOS - 220V - SOBREPOR, COM PARTES PLÁSTICAS EM POLIAMIDA 6.6 AUTO-EXTINGUÍVEL, VEDAÇÕES E GUARNIÇÕES EM SBR E TERMINAIS EM LATÃO MACIÇO - REF. N3006 - STECK, SIEMENS OU SIMILAR.</v>
          </cell>
          <cell r="C4325" t="str">
            <v>Un</v>
          </cell>
          <cell r="D4325">
            <v>26.1875</v>
          </cell>
          <cell r="E4325">
            <v>20.95</v>
          </cell>
          <cell r="F4325" t="str">
            <v>SEDUC</v>
          </cell>
        </row>
        <row r="4326">
          <cell r="A4326" t="str">
            <v/>
          </cell>
          <cell r="D4326">
            <v>0</v>
          </cell>
        </row>
        <row r="4327">
          <cell r="A4327" t="str">
            <v>23.06.021</v>
          </cell>
          <cell r="B4327" t="str">
            <v>FORNECIMENTO E INSTALAÇÃO DE TOMADA TRIFÁSICA INSDUSTRIAL DE 32A - 4 POLOS - 380V - SOBREPOR, COM PARTES PLÁSTICAS EM POLIAMIDA 6.6 AUTO-EXTINGUÍVEL, VEDAÇÕES E GUARNIÇÕES EM SBR E TERMINAIS EM LATÃO MACIÇO - REF. N4206 - STECK, SIEMENS OU SIMILAR.</v>
          </cell>
          <cell r="C4327" t="str">
            <v>Un</v>
          </cell>
          <cell r="D4327">
            <v>30.737500000000001</v>
          </cell>
          <cell r="E4327">
            <v>24.59</v>
          </cell>
          <cell r="F4327" t="str">
            <v>SEDUC</v>
          </cell>
        </row>
        <row r="4328">
          <cell r="A4328" t="str">
            <v/>
          </cell>
          <cell r="D4328">
            <v>0</v>
          </cell>
        </row>
        <row r="4329">
          <cell r="A4329" t="str">
            <v>23.06.031</v>
          </cell>
          <cell r="B4329" t="str">
            <v>FORNECIMENTO E INSTALAÇÃO DE TOMADA PARA PISO TRIFÁSICA INSDUSTRIAL DE 32A - 4 POLOS - 380V - EMBUTIR, COM PARTES PLÁSTICAS EM POLIAMIDA 6.6 AUTO-EXTINGUÍVEL, VEDAÇÕES E GUARNIÇÕES EM SBR E TERMINAIS EM LATÃO MACIÇO - REF. N4246 - STECK, SIEMENS OU SIMILA</v>
          </cell>
          <cell r="C4329" t="str">
            <v>Un</v>
          </cell>
          <cell r="D4329">
            <v>31.6</v>
          </cell>
          <cell r="E4329">
            <v>25.28</v>
          </cell>
          <cell r="F4329" t="str">
            <v>SEDUC</v>
          </cell>
        </row>
        <row r="4330">
          <cell r="A4330" t="str">
            <v/>
          </cell>
          <cell r="D4330">
            <v>0</v>
          </cell>
        </row>
        <row r="4331">
          <cell r="A4331" t="str">
            <v>23.06.032</v>
          </cell>
          <cell r="B4331" t="str">
            <v>FORNECIMENTO E INSTALAÇÃO DE RÉGUA PARA 8 TOMADAS.</v>
          </cell>
          <cell r="C4331" t="str">
            <v>Un</v>
          </cell>
          <cell r="D4331">
            <v>94.912500000000009</v>
          </cell>
          <cell r="E4331">
            <v>75.930000000000007</v>
          </cell>
          <cell r="F4331" t="str">
            <v>SEDUC</v>
          </cell>
        </row>
        <row r="4332">
          <cell r="A4332" t="str">
            <v/>
          </cell>
          <cell r="D4332">
            <v>0</v>
          </cell>
        </row>
        <row r="4333">
          <cell r="A4333" t="str">
            <v>23.07.010</v>
          </cell>
          <cell r="B4333" t="str">
            <v>INSTALAÇÃO DE APARELHO DE AR CONDICIONADO TIPO SPLIT EM PAREDE, SEM FORNECIMENTO DE EQUIPAMENTO, INCLUINDO OS SERVIÇOS DE: INSTALAÇÃO DOS EQUIPAMENTOS (SPLIT E CONDENSADOR NO SUPORTE); EXECUÇÃO DE SOLDA E DRENO; FORNECIMENTO DO GÁS; FORNECIMENTO E INSTALA</v>
          </cell>
          <cell r="C4333" t="str">
            <v>Un</v>
          </cell>
          <cell r="D4333">
            <v>929.16250000000002</v>
          </cell>
          <cell r="E4333">
            <v>743.33</v>
          </cell>
          <cell r="F4333" t="str">
            <v>SEDUC</v>
          </cell>
        </row>
        <row r="4334">
          <cell r="A4334" t="str">
            <v/>
          </cell>
          <cell r="D4334">
            <v>0</v>
          </cell>
        </row>
        <row r="4335">
          <cell r="A4335" t="str">
            <v>23.08.001</v>
          </cell>
          <cell r="B4335" t="str">
            <v>FORNECIMENTO E INSTALAÇÃO DE PARA-RAIO, TIPO FRANKLIN, DE 04 PONTAS EM AÇO INOXIDÁVEL COM 350 MM.</v>
          </cell>
          <cell r="C4335" t="str">
            <v>Un</v>
          </cell>
          <cell r="D4335">
            <v>64.075000000000003</v>
          </cell>
          <cell r="E4335">
            <v>51.26</v>
          </cell>
          <cell r="F4335" t="str">
            <v>SEDUC</v>
          </cell>
        </row>
        <row r="4336">
          <cell r="A4336" t="str">
            <v/>
          </cell>
          <cell r="D4336">
            <v>0</v>
          </cell>
        </row>
        <row r="4337">
          <cell r="A4337" t="str">
            <v>23.08.002</v>
          </cell>
          <cell r="B4337" t="str">
            <v>FORNECIMENTO E INSTALAÇÃO DE SUPORTE GUIA, H=20 CM, GALV. A FOGO COM RODANA DE POLIPROPILENO COM CHAPA ENCOSTO PARA PARAFUSAR.</v>
          </cell>
          <cell r="C4337" t="str">
            <v>Un</v>
          </cell>
          <cell r="D4337">
            <v>17.375</v>
          </cell>
          <cell r="E4337">
            <v>13.9</v>
          </cell>
          <cell r="F4337" t="str">
            <v>SEDUC</v>
          </cell>
        </row>
        <row r="4338">
          <cell r="A4338" t="str">
            <v/>
          </cell>
          <cell r="D4338">
            <v>0</v>
          </cell>
        </row>
        <row r="4339">
          <cell r="A4339" t="str">
            <v>23.08.003</v>
          </cell>
          <cell r="B4339" t="str">
            <v>FORNECIMENTO E INSTALAÇÃO DE CONJUNTO DE ESTAIS, COM CABO DE AÇO, COM 2 M CADA - ESTAI COM DIAM. 1 1/2</v>
          </cell>
          <cell r="C4339" t="str">
            <v>Cj</v>
          </cell>
          <cell r="D4339">
            <v>140.51249999999999</v>
          </cell>
          <cell r="E4339">
            <v>112.41</v>
          </cell>
          <cell r="F4339" t="str">
            <v xml:space="preserve">SEDUC </v>
          </cell>
        </row>
        <row r="4340">
          <cell r="A4340" t="str">
            <v/>
          </cell>
          <cell r="D4340">
            <v>0</v>
          </cell>
        </row>
        <row r="4341">
          <cell r="A4341" t="str">
            <v>23.08.004</v>
          </cell>
          <cell r="B4341" t="str">
            <v>FORNECIMENTO E INSTALAÇÃO DE TUBO GALVANIZADO, COM COSTURA, TIPO PESADO DIN 2440 DIAM. 1 1/2, PEÇA COM 3M.</v>
          </cell>
          <cell r="C4341" t="str">
            <v>Un</v>
          </cell>
          <cell r="D4341">
            <v>196.125</v>
          </cell>
          <cell r="E4341">
            <v>156.9</v>
          </cell>
          <cell r="F4341" t="str">
            <v>SEDUC</v>
          </cell>
        </row>
        <row r="4342">
          <cell r="A4342" t="str">
            <v/>
          </cell>
          <cell r="D4342">
            <v>0</v>
          </cell>
        </row>
        <row r="4343">
          <cell r="A4343" t="str">
            <v>23.08.005</v>
          </cell>
          <cell r="B4343" t="str">
            <v>FORNECIMENTO E INSTALAÇÃO DE SINALIZADOR NOTURNO AUTOMÁTICO, PARA 01 LAM. INCAND. DE 60 W,  COM RELE FOTOELÉTRICO EM 220 W.</v>
          </cell>
          <cell r="C4343" t="str">
            <v>Un</v>
          </cell>
          <cell r="D4343">
            <v>64.55</v>
          </cell>
          <cell r="E4343">
            <v>51.64</v>
          </cell>
          <cell r="F4343" t="str">
            <v>SEDUC</v>
          </cell>
        </row>
        <row r="4344">
          <cell r="A4344" t="str">
            <v/>
          </cell>
          <cell r="D4344">
            <v>0</v>
          </cell>
        </row>
        <row r="4345">
          <cell r="A4345" t="str">
            <v>23.08.006</v>
          </cell>
          <cell r="B4345" t="str">
            <v>FORNECIMENTO E INSTALAÇÃO DE SUPORTE PARA SINALIZADOR EM MASTRO COM ROSCA DUPLA DIAM. 1/2"</v>
          </cell>
          <cell r="C4345" t="str">
            <v>Un</v>
          </cell>
          <cell r="D4345">
            <v>24.887499999999999</v>
          </cell>
          <cell r="E4345">
            <v>19.91</v>
          </cell>
          <cell r="F4345" t="str">
            <v xml:space="preserve">SEDUC </v>
          </cell>
        </row>
        <row r="4346">
          <cell r="A4346" t="str">
            <v/>
          </cell>
          <cell r="D4346">
            <v>0</v>
          </cell>
        </row>
        <row r="4347">
          <cell r="A4347" t="str">
            <v>23.08.007</v>
          </cell>
          <cell r="B4347" t="str">
            <v>FORNECIMENTO E INSTALAÇÃO DE TERMINAL AÉREO COM BANDEIRINHA HORIZONTAL H=500MM.</v>
          </cell>
          <cell r="C4347" t="str">
            <v>Un</v>
          </cell>
          <cell r="D4347">
            <v>23.512499999999999</v>
          </cell>
          <cell r="E4347">
            <v>18.809999999999999</v>
          </cell>
          <cell r="F4347" t="str">
            <v>SEDUC</v>
          </cell>
        </row>
        <row r="4348">
          <cell r="A4348" t="str">
            <v/>
          </cell>
          <cell r="D4348">
            <v>0</v>
          </cell>
        </row>
        <row r="4349">
          <cell r="A4349" t="str">
            <v>23.08.008</v>
          </cell>
          <cell r="B4349" t="str">
            <v>FORNECIMENTO E INSTALAÇÃO DE TERMINAL AEREO COM BANDEIRINHA HORIZONTAL H=350MM X DIAM. 3/8</v>
          </cell>
          <cell r="C4349" t="str">
            <v>Un</v>
          </cell>
          <cell r="D4349">
            <v>18.25</v>
          </cell>
          <cell r="E4349">
            <v>14.6</v>
          </cell>
          <cell r="F4349" t="str">
            <v xml:space="preserve">SEDUC </v>
          </cell>
        </row>
        <row r="4350">
          <cell r="A4350" t="str">
            <v/>
          </cell>
          <cell r="D4350">
            <v>0</v>
          </cell>
        </row>
        <row r="4351">
          <cell r="A4351" t="str">
            <v>23.08.009</v>
          </cell>
          <cell r="B4351" t="str">
            <v>FORNECIMENTO E INSTALAÇÃO DE CONECTOR PARALELO EM BRONZE COM PARAFUSOS PARA CABO DE COBRE NÚ DE 16 A 50 MM².</v>
          </cell>
          <cell r="C4351" t="str">
            <v>Un</v>
          </cell>
          <cell r="D4351">
            <v>33.412500000000001</v>
          </cell>
          <cell r="E4351">
            <v>26.73</v>
          </cell>
          <cell r="F4351" t="str">
            <v>SEDUC</v>
          </cell>
        </row>
        <row r="4352">
          <cell r="A4352" t="str">
            <v/>
          </cell>
          <cell r="D4352">
            <v>0</v>
          </cell>
        </row>
        <row r="4353">
          <cell r="A4353" t="str">
            <v>23.08.010</v>
          </cell>
          <cell r="B4353" t="str">
            <v>FORNECIMENTO E INSTALAÇÃO DE BASE DE BARRA DE FERRO FUNDIDO PARA MASTRO COM DIAM. 1 1/2 ( PARA-RAIO )</v>
          </cell>
          <cell r="C4353" t="str">
            <v>Un</v>
          </cell>
          <cell r="D4353">
            <v>110</v>
          </cell>
          <cell r="E4353">
            <v>88</v>
          </cell>
          <cell r="F4353" t="str">
            <v xml:space="preserve">SEDUC </v>
          </cell>
        </row>
        <row r="4354">
          <cell r="A4354" t="str">
            <v/>
          </cell>
          <cell r="D4354">
            <v>0</v>
          </cell>
        </row>
        <row r="4355">
          <cell r="A4355" t="str">
            <v>23.08.011</v>
          </cell>
          <cell r="B4355" t="str">
            <v xml:space="preserve">FORNECIMENTO E INSTALAÇÃO DE ABRAÇADEIRA TIPO BANDEIRA REFORÇADA C/PERFIL DIAM. 2". </v>
          </cell>
          <cell r="C4355" t="str">
            <v>Un</v>
          </cell>
          <cell r="D4355">
            <v>57.074999999999996</v>
          </cell>
          <cell r="E4355">
            <v>45.66</v>
          </cell>
          <cell r="F4355" t="str">
            <v xml:space="preserve">SEDUC </v>
          </cell>
        </row>
        <row r="4356">
          <cell r="A4356" t="str">
            <v/>
          </cell>
          <cell r="D4356">
            <v>0</v>
          </cell>
        </row>
        <row r="4357">
          <cell r="A4357" t="str">
            <v>23.08.012</v>
          </cell>
          <cell r="B4357" t="str">
            <v>FORNECIMENTO E INSTALAÇÃO DE ABRAÇADEIRA GUIA PARA MASTRO SIMPLES COM 01 DESCIDA.</v>
          </cell>
          <cell r="C4357" t="str">
            <v>Un</v>
          </cell>
          <cell r="D4357">
            <v>15.387500000000001</v>
          </cell>
          <cell r="E4357">
            <v>12.31</v>
          </cell>
          <cell r="F4357" t="str">
            <v>SEDUC</v>
          </cell>
        </row>
        <row r="4358">
          <cell r="A4358" t="str">
            <v/>
          </cell>
          <cell r="D4358">
            <v>0</v>
          </cell>
        </row>
        <row r="4359">
          <cell r="A4359" t="str">
            <v>23.08.013</v>
          </cell>
          <cell r="B4359" t="str">
            <v>FORNECIMENTO E INSTALAÇÃO DE CONECTOR, TIPO CUNHA, PARA CABO DE COBRE NU DE 16 A 50MM².</v>
          </cell>
          <cell r="C4359" t="str">
            <v>Un</v>
          </cell>
          <cell r="D4359">
            <v>35.387499999999996</v>
          </cell>
          <cell r="E4359">
            <v>28.31</v>
          </cell>
          <cell r="F4359" t="str">
            <v xml:space="preserve">SEDUC </v>
          </cell>
        </row>
        <row r="4360">
          <cell r="A4360" t="str">
            <v/>
          </cell>
          <cell r="D4360">
            <v>0</v>
          </cell>
        </row>
        <row r="4361">
          <cell r="A4361" t="str">
            <v>23.08.014</v>
          </cell>
          <cell r="B4361" t="str">
            <v>FORNECIMENTO E INSTALAÇÃO DE FITA DE AÇO TIPO BANDIT</v>
          </cell>
          <cell r="C4361" t="str">
            <v>m</v>
          </cell>
          <cell r="D4361">
            <v>10.125</v>
          </cell>
          <cell r="E4361">
            <v>8.1</v>
          </cell>
          <cell r="F4361" t="str">
            <v xml:space="preserve">SEDUC </v>
          </cell>
        </row>
        <row r="4362">
          <cell r="A4362" t="str">
            <v/>
          </cell>
          <cell r="D4362">
            <v>0</v>
          </cell>
        </row>
        <row r="4363">
          <cell r="A4363" t="str">
            <v>23.08.015</v>
          </cell>
          <cell r="B4363" t="str">
            <v>FORNECIMENTO E INSTALAÇÃO DE CABO DE ALUMINIO NU 1/0 CAA</v>
          </cell>
          <cell r="C4363" t="str">
            <v>m</v>
          </cell>
          <cell r="D4363">
            <v>27.487499999999997</v>
          </cell>
          <cell r="E4363">
            <v>21.99</v>
          </cell>
          <cell r="F4363" t="str">
            <v xml:space="preserve">SEDUC </v>
          </cell>
        </row>
        <row r="4364">
          <cell r="A4364" t="str">
            <v/>
          </cell>
          <cell r="D4364">
            <v>0</v>
          </cell>
        </row>
        <row r="4365">
          <cell r="A4365" t="str">
            <v>23.08.016</v>
          </cell>
          <cell r="B4365" t="str">
            <v xml:space="preserve">FORNECIMENTO E INSTALAÇÃO DE ABRAÇADEIRA PARA PARA-RAIO EM POSTE </v>
          </cell>
          <cell r="C4365" t="str">
            <v>Un</v>
          </cell>
          <cell r="D4365">
            <v>37.162500000000001</v>
          </cell>
          <cell r="E4365">
            <v>29.73</v>
          </cell>
          <cell r="F4365" t="str">
            <v xml:space="preserve">SEDUC </v>
          </cell>
        </row>
        <row r="4366">
          <cell r="A4366" t="str">
            <v/>
          </cell>
          <cell r="D4366">
            <v>0</v>
          </cell>
        </row>
        <row r="4367">
          <cell r="A4367" t="str">
            <v>24.00.000</v>
          </cell>
          <cell r="B4367" t="str">
            <v>EQUIPAMENTOS</v>
          </cell>
          <cell r="D4367">
            <v>0</v>
          </cell>
        </row>
        <row r="4368">
          <cell r="A4368" t="str">
            <v/>
          </cell>
          <cell r="D4368">
            <v>0</v>
          </cell>
        </row>
        <row r="4369">
          <cell r="A4369" t="str">
            <v>24.01.011</v>
          </cell>
          <cell r="B4369" t="str">
            <v>INSTALAÇÃO DE VENTILADOR - APENAS MÃO-DE-OBRA</v>
          </cell>
          <cell r="C4369" t="str">
            <v>Un</v>
          </cell>
          <cell r="D4369">
            <v>14.275</v>
          </cell>
          <cell r="E4369">
            <v>11.42</v>
          </cell>
          <cell r="F4369" t="str">
            <v>SEDUC</v>
          </cell>
        </row>
        <row r="4370">
          <cell r="A4370" t="str">
            <v/>
          </cell>
          <cell r="D4370">
            <v>0</v>
          </cell>
        </row>
        <row r="4371">
          <cell r="A4371" t="str">
            <v>24.01.012</v>
          </cell>
          <cell r="B4371" t="str">
            <v>FORNECIMENTO E INSTALAÇÃO DE VENTILADOR DE PAREDE, DIÂMETRO DE 60CM (24") , POTÊNCIA 1/4CV-2000W, 1400RPM, BIVOLT, COM VELOCIDADE REGULÁVEL , FABRICAÇÃO VENTDELTA OU SIMILAR.</v>
          </cell>
          <cell r="C4371" t="str">
            <v>Un</v>
          </cell>
          <cell r="D4371">
            <v>189.65</v>
          </cell>
          <cell r="E4371">
            <v>151.72</v>
          </cell>
          <cell r="F4371" t="str">
            <v>SEDUC</v>
          </cell>
        </row>
        <row r="4372">
          <cell r="A4372" t="str">
            <v/>
          </cell>
          <cell r="D4372">
            <v>0</v>
          </cell>
        </row>
        <row r="4373">
          <cell r="A4373" t="str">
            <v>24.01.021</v>
          </cell>
          <cell r="B4373" t="str">
            <v>FORNECIMENTO E INSTALAÇÃO DE EXAUSTORES EÓLICOS SEM MOTOR, COM VAZÃO DE 4000M³/HORA,  DIÂMETRO DE 24", COM BASE DE APOIO.</v>
          </cell>
          <cell r="C4373" t="str">
            <v>Un</v>
          </cell>
          <cell r="D4373">
            <v>311.66250000000002</v>
          </cell>
          <cell r="E4373">
            <v>249.33</v>
          </cell>
          <cell r="F4373" t="str">
            <v>SEDUC</v>
          </cell>
        </row>
        <row r="4374">
          <cell r="A4374" t="str">
            <v/>
          </cell>
          <cell r="D4374">
            <v>0</v>
          </cell>
        </row>
        <row r="4375">
          <cell r="A4375" t="str">
            <v>24.01.022</v>
          </cell>
          <cell r="B4375" t="str">
            <v>FORNECIMENTO E INSTALAÇÃO DE TELA 60X60CM TODA EM ALUMÍNIO PARA EXAUSTORES EÓLICOS.</v>
          </cell>
          <cell r="C4375" t="str">
            <v>Un</v>
          </cell>
          <cell r="D4375">
            <v>67.875</v>
          </cell>
          <cell r="E4375">
            <v>54.3</v>
          </cell>
          <cell r="F4375" t="str">
            <v>SEDUC</v>
          </cell>
        </row>
        <row r="4376">
          <cell r="A4376" t="str">
            <v/>
          </cell>
          <cell r="D4376">
            <v>0</v>
          </cell>
        </row>
        <row r="4377">
          <cell r="A4377" t="str">
            <v>24.01.023</v>
          </cell>
          <cell r="B4377" t="str">
            <v>FORNECIMENTO E INSTALAÇÃO DE CHAPA GALVANIZADA GALVALUME ASDM 792 DE COMPLEMENTO PARA EXAUSTORES EÓLICOS.</v>
          </cell>
          <cell r="C4377" t="str">
            <v>Un</v>
          </cell>
          <cell r="D4377">
            <v>75.787500000000009</v>
          </cell>
          <cell r="E4377">
            <v>60.63</v>
          </cell>
          <cell r="F4377" t="str">
            <v>SEDUC</v>
          </cell>
        </row>
        <row r="4378">
          <cell r="A4378" t="str">
            <v/>
          </cell>
          <cell r="D4378">
            <v>0</v>
          </cell>
        </row>
        <row r="4379">
          <cell r="A4379" t="str">
            <v>25.00.000</v>
          </cell>
          <cell r="B4379" t="str">
            <v>LIMPEZAS</v>
          </cell>
          <cell r="D4379">
            <v>0</v>
          </cell>
        </row>
        <row r="4380">
          <cell r="A4380" t="str">
            <v/>
          </cell>
          <cell r="D4380">
            <v>0</v>
          </cell>
        </row>
        <row r="4381">
          <cell r="A4381" t="str">
            <v>25.01.071</v>
          </cell>
          <cell r="B4381" t="str">
            <v>LIMPEZA GERAL DA OBRA (POR METRO QUADRADO DE CONSTRUÇÃO)</v>
          </cell>
          <cell r="C4381" t="str">
            <v>m2</v>
          </cell>
          <cell r="D4381">
            <v>1.5874999999999999</v>
          </cell>
          <cell r="E4381">
            <v>1.27</v>
          </cell>
          <cell r="F4381" t="str">
            <v>SEDUC</v>
          </cell>
        </row>
        <row r="4382">
          <cell r="A4382" t="str">
            <v/>
          </cell>
          <cell r="D4382">
            <v>0</v>
          </cell>
        </row>
        <row r="4383">
          <cell r="A4383" t="str">
            <v>30.00.000</v>
          </cell>
          <cell r="B4383" t="str">
            <v>SERVIÇOS SINAPI - 03/2008</v>
          </cell>
          <cell r="D4383">
            <v>0</v>
          </cell>
        </row>
        <row r="4384">
          <cell r="A4384" t="str">
            <v/>
          </cell>
          <cell r="D4384">
            <v>0</v>
          </cell>
        </row>
        <row r="4385">
          <cell r="A4385" t="str">
            <v>300201200</v>
          </cell>
          <cell r="B4385" t="str">
            <v xml:space="preserve">SERVICO TOPOGRAFICO DE PEQUENO PORTE ( PRECO MINIMO ),DIARIA DE UMA EQUIPE COM TOPOGRAFO, QUATRO AUXILIARES , TEODOLITO , NIVEL OTICO ETC.  </v>
          </cell>
          <cell r="C4385" t="str">
            <v>Un</v>
          </cell>
          <cell r="D4385">
            <v>847.375</v>
          </cell>
          <cell r="E4385">
            <v>677.9</v>
          </cell>
          <cell r="F4385" t="str">
            <v>SINAPI</v>
          </cell>
        </row>
        <row r="4386">
          <cell r="A4386" t="str">
            <v/>
          </cell>
          <cell r="D4386">
            <v>0</v>
          </cell>
        </row>
        <row r="4387">
          <cell r="A4387" t="str">
            <v>300301010</v>
          </cell>
          <cell r="B4387" t="str">
            <v xml:space="preserve">DEMOLICAO DE COBERTURA COM TELHAS CERAMICAS.  </v>
          </cell>
          <cell r="C4387" t="str">
            <v>m2</v>
          </cell>
          <cell r="D4387">
            <v>4.1499999999999995</v>
          </cell>
          <cell r="E4387">
            <v>3.32</v>
          </cell>
          <cell r="F4387" t="str">
            <v>SINAPI</v>
          </cell>
        </row>
        <row r="4388">
          <cell r="A4388" t="str">
            <v/>
          </cell>
          <cell r="D4388">
            <v>0</v>
          </cell>
        </row>
        <row r="4389">
          <cell r="A4389" t="str">
            <v>300301020</v>
          </cell>
          <cell r="B4389" t="str">
            <v xml:space="preserve">DEMOLICAO DE COBERTURA COM TELHA ONDULADA DE FIBROCIMENTO.  </v>
          </cell>
          <cell r="C4389" t="str">
            <v>m2</v>
          </cell>
          <cell r="D4389">
            <v>1.8374999999999999</v>
          </cell>
          <cell r="E4389">
            <v>1.47</v>
          </cell>
          <cell r="F4389" t="str">
            <v>SINAPI</v>
          </cell>
        </row>
        <row r="4390">
          <cell r="A4390" t="str">
            <v/>
          </cell>
          <cell r="D4390">
            <v>0</v>
          </cell>
        </row>
        <row r="4391">
          <cell r="A4391" t="str">
            <v>300301030</v>
          </cell>
          <cell r="B4391" t="str">
            <v xml:space="preserve">DEMOLICAO DE ESTRUTURA DE MADEIRA PARA COBERTA.  </v>
          </cell>
          <cell r="C4391" t="str">
            <v>m2</v>
          </cell>
          <cell r="D4391">
            <v>8.9249999999999989</v>
          </cell>
          <cell r="E4391">
            <v>7.14</v>
          </cell>
          <cell r="F4391" t="str">
            <v>SINAPI</v>
          </cell>
        </row>
        <row r="4392">
          <cell r="A4392" t="str">
            <v/>
          </cell>
          <cell r="D4392">
            <v>0</v>
          </cell>
        </row>
        <row r="4393">
          <cell r="A4393" t="str">
            <v>300301042</v>
          </cell>
          <cell r="B4393" t="str">
            <v xml:space="preserve">DEMOLICAO DE FORRO EM PLACAS DE GESSO APLICADAS EM ESTRUTURA DE MADEIRA OU LAJE.  </v>
          </cell>
          <cell r="C4393" t="str">
            <v>m2</v>
          </cell>
          <cell r="D4393">
            <v>1.2250000000000001</v>
          </cell>
          <cell r="E4393">
            <v>0.98</v>
          </cell>
          <cell r="F4393" t="str">
            <v>SINAPI</v>
          </cell>
        </row>
        <row r="4394">
          <cell r="A4394" t="str">
            <v/>
          </cell>
          <cell r="D4394">
            <v>0</v>
          </cell>
        </row>
        <row r="4395">
          <cell r="A4395" t="str">
            <v>300301044</v>
          </cell>
          <cell r="B4395" t="str">
            <v xml:space="preserve">DEMOLICAO DE FORRO EM MADEIRA  </v>
          </cell>
          <cell r="C4395" t="str">
            <v>m2</v>
          </cell>
          <cell r="D4395">
            <v>4.0125000000000002</v>
          </cell>
          <cell r="E4395">
            <v>3.21</v>
          </cell>
          <cell r="F4395" t="str">
            <v>SINAPI</v>
          </cell>
        </row>
        <row r="4396">
          <cell r="A4396" t="str">
            <v/>
          </cell>
          <cell r="D4396">
            <v>0</v>
          </cell>
        </row>
        <row r="4397">
          <cell r="A4397" t="str">
            <v>300301046</v>
          </cell>
          <cell r="B4397" t="str">
            <v xml:space="preserve">DEMOLIÇÃO DE FORRO EM PVC  </v>
          </cell>
          <cell r="C4397" t="str">
            <v>m2</v>
          </cell>
          <cell r="D4397">
            <v>1.9375</v>
          </cell>
          <cell r="E4397">
            <v>1.55</v>
          </cell>
          <cell r="F4397" t="str">
            <v>SINAPI</v>
          </cell>
        </row>
        <row r="4398">
          <cell r="A4398" t="str">
            <v/>
          </cell>
          <cell r="D4398">
            <v>0</v>
          </cell>
        </row>
        <row r="4399">
          <cell r="A4399" t="str">
            <v>300301050</v>
          </cell>
          <cell r="B4399" t="str">
            <v xml:space="preserve">RETIRADA DE ESQUADRIAS DE MADEIRA OU METALICAS.  </v>
          </cell>
          <cell r="C4399" t="str">
            <v>m2</v>
          </cell>
          <cell r="D4399">
            <v>5.3000000000000007</v>
          </cell>
          <cell r="E4399">
            <v>4.24</v>
          </cell>
          <cell r="F4399" t="str">
            <v>SINAPI</v>
          </cell>
        </row>
        <row r="4400">
          <cell r="A4400" t="str">
            <v/>
          </cell>
          <cell r="D4400">
            <v>0</v>
          </cell>
        </row>
        <row r="4401">
          <cell r="A4401" t="str">
            <v>300301053</v>
          </cell>
          <cell r="B4401" t="str">
            <v xml:space="preserve">REMOÇÃO DE ALAMBRADO EM TELA INCLUSIVE ESTRUTURA DE SUSTENTAÇÃO EM TUBOS DE FERRO GALVANIZADO.  </v>
          </cell>
          <cell r="C4401" t="str">
            <v>m2</v>
          </cell>
          <cell r="D4401">
            <v>1.4249999999999998</v>
          </cell>
          <cell r="E4401">
            <v>1.1399999999999999</v>
          </cell>
          <cell r="F4401" t="str">
            <v>SINAPI</v>
          </cell>
        </row>
        <row r="4402">
          <cell r="A4402" t="str">
            <v/>
          </cell>
          <cell r="D4402">
            <v>0</v>
          </cell>
        </row>
        <row r="4403">
          <cell r="A4403" t="str">
            <v>300301102</v>
          </cell>
          <cell r="B4403" t="str">
            <v xml:space="preserve">DEMOLIÇÃO DE PISO REVESTIDO EM GRANILITE.  </v>
          </cell>
          <cell r="C4403" t="str">
            <v>m2</v>
          </cell>
          <cell r="D4403">
            <v>9.0749999999999993</v>
          </cell>
          <cell r="E4403">
            <v>7.26</v>
          </cell>
          <cell r="F4403" t="str">
            <v>SINAPI</v>
          </cell>
        </row>
        <row r="4404">
          <cell r="A4404" t="str">
            <v/>
          </cell>
          <cell r="D4404">
            <v>0</v>
          </cell>
        </row>
        <row r="4405">
          <cell r="A4405" t="str">
            <v>300301163</v>
          </cell>
          <cell r="B4405" t="str">
            <v xml:space="preserve">DEMOLIÇÃO DE PAREDE DE GESSO, INCLUSIVE PREPARO PARA REMOÇÃO  </v>
          </cell>
          <cell r="C4405" t="str">
            <v>m3</v>
          </cell>
          <cell r="D4405">
            <v>7</v>
          </cell>
          <cell r="E4405">
            <v>5.6</v>
          </cell>
          <cell r="F4405" t="str">
            <v>SINAPI</v>
          </cell>
        </row>
        <row r="4406">
          <cell r="A4406" t="str">
            <v/>
          </cell>
          <cell r="D4406">
            <v>0</v>
          </cell>
        </row>
        <row r="4407">
          <cell r="A4407" t="str">
            <v>300301191</v>
          </cell>
          <cell r="B4407" t="str">
            <v xml:space="preserve">DEMOLIÇÃO DE ALVENARIA EM COBOGÓ COM PREPARO PARA REMOÇÃO.  </v>
          </cell>
          <cell r="C4407" t="str">
            <v>m2</v>
          </cell>
          <cell r="D4407">
            <v>4.7249999999999996</v>
          </cell>
          <cell r="E4407">
            <v>3.78</v>
          </cell>
          <cell r="F4407" t="str">
            <v>SINAPI</v>
          </cell>
        </row>
        <row r="4408">
          <cell r="A4408" t="str">
            <v/>
          </cell>
          <cell r="D4408">
            <v>0</v>
          </cell>
        </row>
        <row r="4409">
          <cell r="A4409" t="str">
            <v>300301200</v>
          </cell>
          <cell r="B4409" t="str">
            <v xml:space="preserve">DEMOLICAO MANUAL DE CONCRETO SIMPLES.  </v>
          </cell>
          <cell r="C4409" t="str">
            <v>m3</v>
          </cell>
          <cell r="D4409">
            <v>9.9124999999999996</v>
          </cell>
          <cell r="E4409">
            <v>7.93</v>
          </cell>
          <cell r="F4409" t="str">
            <v>SINAPI</v>
          </cell>
        </row>
        <row r="4410">
          <cell r="A4410" t="str">
            <v/>
          </cell>
          <cell r="D4410">
            <v>0</v>
          </cell>
        </row>
        <row r="4411">
          <cell r="A4411" t="str">
            <v>300301251</v>
          </cell>
          <cell r="B4411" t="str">
            <v xml:space="preserve">DEMOLIÇÃO DE PISO REVESTIDO EM LAJOTAS DE CONCRETO INCL.BASE DE ASSENTAMENTO.  </v>
          </cell>
          <cell r="C4411" t="str">
            <v>m2</v>
          </cell>
          <cell r="D4411">
            <v>2.8624999999999998</v>
          </cell>
          <cell r="E4411">
            <v>2.29</v>
          </cell>
          <cell r="F4411" t="str">
            <v>SINAPI</v>
          </cell>
        </row>
        <row r="4412">
          <cell r="A4412" t="str">
            <v/>
          </cell>
          <cell r="D4412">
            <v>0</v>
          </cell>
        </row>
        <row r="4413">
          <cell r="A4413" t="str">
            <v>300301305</v>
          </cell>
          <cell r="B4413" t="str">
            <v xml:space="preserve">RETIRADA DE METAIS SANITÁRIOS - TORNEIRA, SIFÃO, DUCHA OU SIMILARES.  </v>
          </cell>
          <cell r="C4413" t="str">
            <v>Un</v>
          </cell>
          <cell r="D4413">
            <v>1.6125</v>
          </cell>
          <cell r="E4413">
            <v>1.29</v>
          </cell>
          <cell r="F4413" t="str">
            <v>SINAPI</v>
          </cell>
        </row>
        <row r="4414">
          <cell r="A4414" t="str">
            <v/>
          </cell>
          <cell r="D4414">
            <v>0</v>
          </cell>
        </row>
        <row r="4415">
          <cell r="A4415" t="str">
            <v>300303010</v>
          </cell>
          <cell r="B4415" t="str">
            <v>BARRACAO PARA DEPOSITO EM TABUAS, COM PISO EM ARGAMASSA DE CIMENTO E AREIA, TRACO 1 6.</v>
          </cell>
          <cell r="C4415" t="str">
            <v>m2</v>
          </cell>
          <cell r="D4415">
            <v>248.26250000000002</v>
          </cell>
          <cell r="E4415">
            <v>198.61</v>
          </cell>
          <cell r="F4415" t="str">
            <v>SINAPI</v>
          </cell>
        </row>
        <row r="4416">
          <cell r="A4416" t="str">
            <v/>
          </cell>
          <cell r="D4416">
            <v>0</v>
          </cell>
        </row>
        <row r="4417">
          <cell r="A4417" t="str">
            <v>300303030</v>
          </cell>
          <cell r="B4417" t="str">
            <v xml:space="preserve">FORNECIMENTO E ASSENTAMENTO DE TAPUME SIMPLES EM TABUAS.  </v>
          </cell>
          <cell r="C4417" t="str">
            <v>m2</v>
          </cell>
          <cell r="D4417">
            <v>30.037500000000001</v>
          </cell>
          <cell r="E4417">
            <v>24.03</v>
          </cell>
          <cell r="F4417" t="str">
            <v>SINAPI</v>
          </cell>
        </row>
        <row r="4418">
          <cell r="A4418" t="str">
            <v/>
          </cell>
          <cell r="D4418">
            <v>0</v>
          </cell>
        </row>
        <row r="4419">
          <cell r="A4419" t="str">
            <v>300303090</v>
          </cell>
          <cell r="B4419" t="str">
            <v xml:space="preserve">FORNECIMENTO E ASSENTAMENTO DE PLACA DA OBRA. (MOD.AV-43/2000).  </v>
          </cell>
          <cell r="C4419" t="str">
            <v>m2</v>
          </cell>
          <cell r="D4419">
            <v>150</v>
          </cell>
          <cell r="E4419">
            <v>120</v>
          </cell>
          <cell r="F4419" t="str">
            <v>SINAPI</v>
          </cell>
        </row>
        <row r="4420">
          <cell r="A4420" t="str">
            <v/>
          </cell>
          <cell r="D4420">
            <v>0</v>
          </cell>
        </row>
        <row r="4421">
          <cell r="A4421" t="str">
            <v>300304010</v>
          </cell>
          <cell r="B4421" t="str">
            <v xml:space="preserve">LOCACAO DE OBRAS E DEMARCACAO PARA ABERTURA DE VALAS PARA FUNDACOES.  </v>
          </cell>
          <cell r="C4421" t="str">
            <v>m2</v>
          </cell>
          <cell r="D4421">
            <v>3.3250000000000002</v>
          </cell>
          <cell r="E4421">
            <v>2.66</v>
          </cell>
          <cell r="F4421" t="str">
            <v>SINAPI</v>
          </cell>
        </row>
        <row r="4422">
          <cell r="A4422" t="str">
            <v/>
          </cell>
          <cell r="D4422">
            <v>0</v>
          </cell>
        </row>
        <row r="4423">
          <cell r="A4423" t="str">
            <v>300402160</v>
          </cell>
          <cell r="B4423" t="str">
            <v xml:space="preserve"> TRANSPORTE COM CARRO DE MAO DE AREIA, ENTULHO OU TERRA ATE 100M.   </v>
          </cell>
          <cell r="C4423" t="str">
            <v>m3</v>
          </cell>
          <cell r="D4423">
            <v>22.574999999999999</v>
          </cell>
          <cell r="E4423">
            <v>18.059999999999999</v>
          </cell>
          <cell r="F4423" t="str">
            <v>SINAPI</v>
          </cell>
        </row>
        <row r="4424">
          <cell r="A4424" t="str">
            <v/>
          </cell>
          <cell r="D4424">
            <v>0</v>
          </cell>
        </row>
        <row r="4425">
          <cell r="A4425" t="str">
            <v>300403010</v>
          </cell>
          <cell r="B4425" t="str">
            <v xml:space="preserve">REMOCAO DE MATERIAL DE PRIMEIRA CATEGORIA EM CAMINHAO CARROCERIA, D.M.T. 6 KM, INCLUSIVE CARGA E DESCARGA MANUAIS.  </v>
          </cell>
          <cell r="C4425" t="str">
            <v>m3</v>
          </cell>
          <cell r="D4425">
            <v>23.975000000000001</v>
          </cell>
          <cell r="E4425">
            <v>19.18</v>
          </cell>
          <cell r="F4425" t="str">
            <v>SINAPI</v>
          </cell>
        </row>
        <row r="4426">
          <cell r="A4426" t="str">
            <v/>
          </cell>
          <cell r="D4426">
            <v>0</v>
          </cell>
        </row>
        <row r="4427">
          <cell r="A4427" t="str">
            <v>300403020</v>
          </cell>
          <cell r="B4427" t="str">
            <v xml:space="preserve">REMOCAO DE MATERIAL DE PRIMEIRA CATEGORIA EM CAMINHAO CARROCERIA, D.M.T. 12 KM, INCLUSIVE CARGA E DESCARGA MANUAIS.  </v>
          </cell>
          <cell r="C4427" t="str">
            <v>m3</v>
          </cell>
          <cell r="D4427">
            <v>29.012500000000003</v>
          </cell>
          <cell r="E4427">
            <v>23.21</v>
          </cell>
          <cell r="F4427" t="str">
            <v>SINAPI</v>
          </cell>
        </row>
        <row r="4428">
          <cell r="A4428" t="str">
            <v/>
          </cell>
          <cell r="D4428">
            <v>0</v>
          </cell>
        </row>
        <row r="4429">
          <cell r="A4429" t="str">
            <v>300403070</v>
          </cell>
          <cell r="B4429" t="str">
            <v xml:space="preserve">REMOCAO DE MATERIAL DE PRIMEIRA CATEGORIA EM CAMINHAO BASCULANTE, D.M.T. 6 KM, INCLUSIVE CARGA E DESCARGA MECANICAS .  </v>
          </cell>
          <cell r="C4429" t="str">
            <v>m3</v>
          </cell>
          <cell r="D4429">
            <v>9.2249999999999996</v>
          </cell>
          <cell r="E4429">
            <v>7.38</v>
          </cell>
          <cell r="F4429" t="str">
            <v>SINAPI</v>
          </cell>
        </row>
        <row r="4430">
          <cell r="A4430" t="str">
            <v/>
          </cell>
          <cell r="D4430">
            <v>0</v>
          </cell>
        </row>
        <row r="4431">
          <cell r="A4431" t="str">
            <v>300403110</v>
          </cell>
          <cell r="B4431" t="str">
            <v xml:space="preserve">REMOCAO DE METRALHA EM CAMINHAO CARROCERIA, D.M.T. 12KM, INCLUSIVE CARGA E DESCARGA MANUAIS.  </v>
          </cell>
          <cell r="C4431" t="str">
            <v>m3</v>
          </cell>
          <cell r="D4431">
            <v>30.775000000000002</v>
          </cell>
          <cell r="E4431">
            <v>24.62</v>
          </cell>
          <cell r="F4431" t="str">
            <v>SINAPI</v>
          </cell>
        </row>
        <row r="4432">
          <cell r="A4432" t="str">
            <v/>
          </cell>
          <cell r="D4432">
            <v>0</v>
          </cell>
        </row>
        <row r="4433">
          <cell r="A4433" t="str">
            <v>300403120</v>
          </cell>
          <cell r="B4433" t="str">
            <v xml:space="preserve">REMOCAO DE METRALHA EM CAMINHAO CARROCERIA, D.M.T. 20KM, INCLUSIVE CARGA E DESCARGA MANUAIS.  </v>
          </cell>
          <cell r="C4433" t="str">
            <v>m3</v>
          </cell>
          <cell r="D4433">
            <v>37.362499999999997</v>
          </cell>
          <cell r="E4433">
            <v>29.89</v>
          </cell>
          <cell r="F4433" t="str">
            <v>SINAPI</v>
          </cell>
        </row>
        <row r="4434">
          <cell r="A4434" t="str">
            <v/>
          </cell>
          <cell r="D4434">
            <v>0</v>
          </cell>
        </row>
        <row r="4435">
          <cell r="A4435" t="str">
            <v>300403140</v>
          </cell>
          <cell r="B4435" t="str">
            <v xml:space="preserve">REMOCAO DE METRALHA EM CAMINHAO BASCULANTE D.M.T 6 KM, INCLUSIVE CARGA MANUAL E DESCARGA MECANICA.  </v>
          </cell>
          <cell r="C4435" t="str">
            <v>m3</v>
          </cell>
          <cell r="D4435">
            <v>25.3125</v>
          </cell>
          <cell r="E4435">
            <v>20.25</v>
          </cell>
          <cell r="F4435" t="str">
            <v>SINAPI</v>
          </cell>
        </row>
        <row r="4436">
          <cell r="A4436" t="str">
            <v/>
          </cell>
          <cell r="D4436">
            <v>0</v>
          </cell>
        </row>
        <row r="4437">
          <cell r="A4437" t="str">
            <v>300403150</v>
          </cell>
          <cell r="B4437" t="str">
            <v xml:space="preserve"> REMOCAO DE METRALHA EM CAMINHAO BASCULANTE D.M.T 12 KM, INCLUSIVE CARGA MANUAL E DESCARGA MECANICA.   </v>
          </cell>
          <cell r="C4437" t="str">
            <v>m3</v>
          </cell>
          <cell r="D4437">
            <v>30.862500000000001</v>
          </cell>
          <cell r="E4437">
            <v>24.69</v>
          </cell>
          <cell r="F4437" t="str">
            <v>SINAPI</v>
          </cell>
        </row>
        <row r="4438">
          <cell r="A4438" t="str">
            <v/>
          </cell>
          <cell r="D4438">
            <v>0</v>
          </cell>
        </row>
        <row r="4439">
          <cell r="A4439" t="str">
            <v>300403160</v>
          </cell>
          <cell r="B4439" t="str">
            <v xml:space="preserve">REMOCAO DE METRALHA EM CAMINHAO BASCULANTE D.M.T 20 KM, INCLUSIVE CARGA MANUAL E DESCARGA MECANICA.  </v>
          </cell>
          <cell r="C4439" t="str">
            <v>m3</v>
          </cell>
          <cell r="D4439">
            <v>38.274999999999999</v>
          </cell>
          <cell r="E4439">
            <v>30.62</v>
          </cell>
          <cell r="F4439" t="str">
            <v>SINAPI</v>
          </cell>
        </row>
        <row r="4440">
          <cell r="A4440" t="str">
            <v/>
          </cell>
          <cell r="D4440">
            <v>0</v>
          </cell>
        </row>
        <row r="4441">
          <cell r="A4441" t="str">
            <v>300501010</v>
          </cell>
          <cell r="B4441" t="str">
            <v xml:space="preserve"> ESCAVACAO MANUAL EM TERRA ATE 1,50 M DE PROFUNDIDADE, SEM ESCORAMENTO.   </v>
          </cell>
          <cell r="C4441" t="str">
            <v>m3</v>
          </cell>
          <cell r="D4441">
            <v>13.0625</v>
          </cell>
          <cell r="E4441">
            <v>10.45</v>
          </cell>
          <cell r="F4441" t="str">
            <v>SINAPI</v>
          </cell>
        </row>
        <row r="4442">
          <cell r="A4442" t="str">
            <v/>
          </cell>
          <cell r="D4442">
            <v>0</v>
          </cell>
        </row>
        <row r="4443">
          <cell r="A4443" t="str">
            <v>300501084</v>
          </cell>
          <cell r="B4443" t="str">
            <v xml:space="preserve">ESCAVAÇÃO MANUAL EM MATERIAL DE 2ª CATEGORIA SEM USO DE EXPLOSIVOS , PROFUNDIDADE ATÉ 1,50M.  </v>
          </cell>
          <cell r="C4443" t="str">
            <v>m3</v>
          </cell>
          <cell r="D4443">
            <v>19.8125</v>
          </cell>
          <cell r="E4443">
            <v>15.85</v>
          </cell>
          <cell r="F4443" t="str">
            <v>SINAPI</v>
          </cell>
        </row>
        <row r="4444">
          <cell r="A4444" t="str">
            <v/>
          </cell>
          <cell r="D4444">
            <v>0</v>
          </cell>
        </row>
        <row r="4445">
          <cell r="A4445" t="str">
            <v>300502020</v>
          </cell>
          <cell r="B4445" t="str">
            <v xml:space="preserve"> REATERRO APILOADO DE VALAS EM CAMADAS DE 20CM DE ESPESSURA , COM APROVEITAMENTO DO MATERIAL ESCAVADO.   </v>
          </cell>
          <cell r="C4445" t="str">
            <v>m3</v>
          </cell>
          <cell r="D4445">
            <v>17.824999999999999</v>
          </cell>
          <cell r="E4445">
            <v>14.26</v>
          </cell>
          <cell r="F4445" t="str">
            <v>SINAPI</v>
          </cell>
        </row>
        <row r="4446">
          <cell r="A4446" t="str">
            <v/>
          </cell>
          <cell r="D4446">
            <v>0</v>
          </cell>
        </row>
        <row r="4447">
          <cell r="A4447" t="str">
            <v>300502040</v>
          </cell>
          <cell r="B4447" t="str">
            <v xml:space="preserve">EXECUCAO DE ATERRO ABRANGENDO ESPALHAMENTO, HOMOGENEIZACAO , UMEDECIMENTO E COMPACTACAO MANUAL EM CAMADAS DE 20 CM DE ESPESSURA, INCLUSIVE O FORNECIMENTO DO BARRO PROVENIENTE DE JAZIDA A UMA DISTANCIA MAXIMA DE 12 KM .  </v>
          </cell>
          <cell r="C4447" t="str">
            <v>m3</v>
          </cell>
          <cell r="D4447">
            <v>36.299999999999997</v>
          </cell>
          <cell r="E4447">
            <v>29.04</v>
          </cell>
          <cell r="F4447" t="str">
            <v>SINAPI</v>
          </cell>
        </row>
        <row r="4448">
          <cell r="A4448" t="str">
            <v/>
          </cell>
          <cell r="D4448">
            <v>0</v>
          </cell>
        </row>
        <row r="4449">
          <cell r="A4449" t="str">
            <v>300502050</v>
          </cell>
          <cell r="B4449" t="str">
            <v xml:space="preserve">EXECUCAO DE ATERRO ABRANGENDO ESPALHAMENTO, HOMOGENEIZACAO , UMEDECIMENTO E COMPACTACAO MANUAL EM CAMADAS DE 20 CM DE ESPESSURA, INCLUSIVE O FORNECIMENTO DO BARRO PROVENIENTE DE JAZIDA A UMA DISTANCIA MAXIMA DE 20 KM .  </v>
          </cell>
          <cell r="C4449" t="str">
            <v>m3</v>
          </cell>
          <cell r="D4449">
            <v>45.587499999999999</v>
          </cell>
          <cell r="E4449">
            <v>36.47</v>
          </cell>
          <cell r="F4449" t="str">
            <v>SINAPI</v>
          </cell>
        </row>
        <row r="4450">
          <cell r="A4450" t="str">
            <v/>
          </cell>
          <cell r="D4450">
            <v>0</v>
          </cell>
        </row>
        <row r="4451">
          <cell r="A4451" t="str">
            <v>300603010</v>
          </cell>
          <cell r="B4451" t="str">
            <v xml:space="preserve"> CONCRETO NAO ESTRUTURAL (1 4 8) PARA LASTROS DE PISOS E FUNDACOES, LANCADO E ADENSADO.   </v>
          </cell>
          <cell r="C4451" t="str">
            <v>m3</v>
          </cell>
          <cell r="D4451">
            <v>296.75</v>
          </cell>
          <cell r="E4451">
            <v>237.4</v>
          </cell>
          <cell r="F4451" t="str">
            <v>SINAPI</v>
          </cell>
        </row>
        <row r="4452">
          <cell r="A4452" t="str">
            <v/>
          </cell>
          <cell r="D4452">
            <v>0</v>
          </cell>
        </row>
        <row r="4453">
          <cell r="A4453" t="str">
            <v>300603103</v>
          </cell>
          <cell r="B4453" t="str">
            <v xml:space="preserve"> CONCRETO ARMADO PRONTO, FCK 25 MPA CONDICAO A (NBR 12655), LANCADO EM FUNDACOES E ADENSADO, INCLUSIVE FORMA, ESCORAMENTO E FERRAGEM.   </v>
          </cell>
          <cell r="C4453" t="str">
            <v>m3</v>
          </cell>
          <cell r="D4453">
            <v>1142.7750000000001</v>
          </cell>
          <cell r="E4453">
            <v>914.22</v>
          </cell>
          <cell r="F4453" t="str">
            <v>SINAPI</v>
          </cell>
        </row>
        <row r="4454">
          <cell r="A4454" t="str">
            <v/>
          </cell>
          <cell r="D4454">
            <v>0</v>
          </cell>
        </row>
        <row r="4455">
          <cell r="A4455" t="str">
            <v>300603122</v>
          </cell>
          <cell r="B4455" t="str">
            <v xml:space="preserve">CONCRETO ARMADO PRONTO, FCK 20 MPA,CONDICAO B (NBR 12655), LANCADO EM VIGAS E ADENSADO, INCLUSIVE FORMA, ESCORAMENTO E FERRAGEM.  </v>
          </cell>
          <cell r="C4455" t="str">
            <v>m3</v>
          </cell>
          <cell r="D4455">
            <v>1399.25</v>
          </cell>
          <cell r="E4455">
            <v>1119.4000000000001</v>
          </cell>
          <cell r="F4455" t="str">
            <v>SINAPI</v>
          </cell>
        </row>
        <row r="4456">
          <cell r="A4456" t="str">
            <v/>
          </cell>
          <cell r="D4456">
            <v>0</v>
          </cell>
        </row>
        <row r="4457">
          <cell r="A4457" t="str">
            <v>300603123</v>
          </cell>
          <cell r="B4457" t="str">
            <v xml:space="preserve">CONCRETO ARMADO PRONTO, FCK 25 MPA,CONDICAO A (NBR 12655), LANCADO EM VIGAS E ADENSADO, INCLUSIVE FORMA, ESCORAMENTO E FERRAGEM.  </v>
          </cell>
          <cell r="C4457" t="str">
            <v>m3</v>
          </cell>
          <cell r="D4457">
            <v>1392.3875</v>
          </cell>
          <cell r="E4457">
            <v>1113.9100000000001</v>
          </cell>
          <cell r="F4457" t="str">
            <v>SINAPI</v>
          </cell>
        </row>
        <row r="4458">
          <cell r="A4458" t="str">
            <v/>
          </cell>
          <cell r="D4458">
            <v>0</v>
          </cell>
        </row>
        <row r="4459">
          <cell r="A4459" t="str">
            <v>300603124</v>
          </cell>
          <cell r="B4459" t="str">
            <v xml:space="preserve">CONCRETO ARMADO PRONTO, FCK 30 MPA,CONDICAO A (NBR 12655), LANCADO EM VIGAS E ADENSADO, INCLUSIVE FORMA, ESCORAMENTO E FERRAGEM.  </v>
          </cell>
          <cell r="C4459" t="str">
            <v>m3</v>
          </cell>
          <cell r="D4459">
            <v>1438.5</v>
          </cell>
          <cell r="E4459">
            <v>1150.8</v>
          </cell>
          <cell r="F4459" t="str">
            <v>SINAPI</v>
          </cell>
        </row>
        <row r="4460">
          <cell r="A4460" t="str">
            <v/>
          </cell>
          <cell r="D4460">
            <v>0</v>
          </cell>
        </row>
        <row r="4461">
          <cell r="A4461" t="str">
            <v>300603132</v>
          </cell>
          <cell r="B4461" t="str">
            <v xml:space="preserve">CONCRETO ARMADO PRONTO, FCK 20 MPA,CONDICAO B (NBR 12655),LANCADO EM PILARES E ADENSADO,INCLUSIVE FORMA, ESCORAMENTO E FERRAGEM.  </v>
          </cell>
          <cell r="C4461" t="str">
            <v>m3</v>
          </cell>
          <cell r="D4461">
            <v>1399.25</v>
          </cell>
          <cell r="E4461">
            <v>1119.4000000000001</v>
          </cell>
          <cell r="F4461" t="str">
            <v>SINAPI</v>
          </cell>
        </row>
        <row r="4462">
          <cell r="A4462" t="str">
            <v/>
          </cell>
          <cell r="D4462">
            <v>0</v>
          </cell>
        </row>
        <row r="4463">
          <cell r="A4463" t="str">
            <v>300603133</v>
          </cell>
          <cell r="B4463" t="str">
            <v xml:space="preserve">CONCRETO ARMADO PRONTO, FCK 25 MPA,CONDICAO A (NBR 12655),LANCADO EM PILARES E ADENSADO,INCLUSIVE FORMA, ESCORAMENTO E FERRAGEM.  </v>
          </cell>
          <cell r="C4463" t="str">
            <v>m3</v>
          </cell>
          <cell r="D4463">
            <v>1392.3875</v>
          </cell>
          <cell r="E4463">
            <v>1113.9100000000001</v>
          </cell>
          <cell r="F4463" t="str">
            <v>SINAPI</v>
          </cell>
        </row>
        <row r="4464">
          <cell r="A4464" t="str">
            <v/>
          </cell>
          <cell r="D4464">
            <v>0</v>
          </cell>
        </row>
        <row r="4465">
          <cell r="A4465" t="str">
            <v>300603134</v>
          </cell>
          <cell r="B4465" t="str">
            <v xml:space="preserve">CONCRETO ARMADO PRONTO, FCK 30 MPA,CONDICAO A (NBR 12655),LANCADO EM PILARES E ADENSADO,INCLUSIVE FORMA, ESCORAMENTO E FERRAGEM.  </v>
          </cell>
          <cell r="C4465" t="str">
            <v>m3</v>
          </cell>
          <cell r="D4465">
            <v>1438.5</v>
          </cell>
          <cell r="E4465">
            <v>1150.8</v>
          </cell>
          <cell r="F4465" t="str">
            <v>SINAPI</v>
          </cell>
        </row>
        <row r="4466">
          <cell r="A4466" t="str">
            <v/>
          </cell>
          <cell r="D4466">
            <v>0</v>
          </cell>
        </row>
        <row r="4467">
          <cell r="A4467" t="str">
            <v>300603140</v>
          </cell>
          <cell r="B4467" t="str">
            <v xml:space="preserve">CONCRETO ARMADO PRONTO, FCK 15 MPA,CONDICAO B (NBR-12655),LANCADO EM QUALQUER TIPO DE ESTRUTURA E ADENSADO, INCLUSIVE FORMA, ESCORAMENTO E FERRAGEM.  </v>
          </cell>
          <cell r="C4467" t="str">
            <v>m3</v>
          </cell>
          <cell r="D4467">
            <v>1439.05</v>
          </cell>
          <cell r="E4467">
            <v>1151.24</v>
          </cell>
          <cell r="F4467" t="str">
            <v>SINAPI</v>
          </cell>
        </row>
        <row r="4468">
          <cell r="A4468" t="str">
            <v/>
          </cell>
          <cell r="D4468">
            <v>0</v>
          </cell>
        </row>
        <row r="4469">
          <cell r="A4469" t="str">
            <v>300603141</v>
          </cell>
          <cell r="B4469" t="str">
            <v xml:space="preserve">CONCRETO ARMADO PRONTO, FCK 18 MPA,CONDICAO B (NBR 12655),LANCADO EM QUALQUER TIPO DE ESTRUTURA E ADENSADO, INCLUSIVE FORMA, ESCORAMENTO E FERRAGEM.  </v>
          </cell>
          <cell r="C4469" t="str">
            <v>m3</v>
          </cell>
          <cell r="D4469">
            <v>1220.1375</v>
          </cell>
          <cell r="E4469">
            <v>976.11</v>
          </cell>
          <cell r="F4469" t="str">
            <v>SINAPI</v>
          </cell>
        </row>
        <row r="4470">
          <cell r="A4470" t="str">
            <v/>
          </cell>
          <cell r="D4470">
            <v>0</v>
          </cell>
        </row>
        <row r="4471">
          <cell r="A4471" t="str">
            <v>300603142</v>
          </cell>
          <cell r="B4471" t="str">
            <v xml:space="preserve">CONCRETO ARMADO PRONTO, FCK 20 MPA,CONDICAO B (NBR 12655),LANCADO EM QUALQUER TIPO DE ESTRUTURA E ADENSADO, INCLUSIVE FORMA, ESCORAMENTO E FERRAGEM.  </v>
          </cell>
          <cell r="C4471" t="str">
            <v>m3</v>
          </cell>
          <cell r="D4471">
            <v>1399.25</v>
          </cell>
          <cell r="E4471">
            <v>1119.4000000000001</v>
          </cell>
          <cell r="F4471" t="str">
            <v>SINAPI</v>
          </cell>
        </row>
        <row r="4472">
          <cell r="A4472" t="str">
            <v/>
          </cell>
          <cell r="D4472">
            <v>0</v>
          </cell>
        </row>
        <row r="4473">
          <cell r="A4473" t="str">
            <v>300603143</v>
          </cell>
          <cell r="B4473" t="str">
            <v xml:space="preserve">CONCRETO ARMADO PRONTO, FCK 25 MPA,CONDICAO A (NBR 12655),LANCADO EM QUALQUER TIPO DE ESTRUTURA E ADENSADO, INCLUSIVE FORMA, ESCORAMENTO E FERRAGEM.  </v>
          </cell>
          <cell r="C4473" t="str">
            <v>m3</v>
          </cell>
          <cell r="D4473">
            <v>1417.375</v>
          </cell>
          <cell r="E4473">
            <v>1133.9000000000001</v>
          </cell>
          <cell r="F4473" t="str">
            <v>SINAPI</v>
          </cell>
        </row>
        <row r="4474">
          <cell r="A4474" t="str">
            <v/>
          </cell>
          <cell r="D4474">
            <v>0</v>
          </cell>
        </row>
        <row r="4475">
          <cell r="A4475" t="str">
            <v>300603144</v>
          </cell>
          <cell r="B4475" t="str">
            <v xml:space="preserve">CONCRETO ARMADO PRONTO, FCK 30 MPA,CONDICAO A (NBR 12655),LANCADO EM QUALQUER TIPO DE ESTRUTURA E ADENSADO, INCLUSIVE FORMA, ESCORAMENTO E FERRAGEM.  </v>
          </cell>
          <cell r="C4475" t="str">
            <v>m3</v>
          </cell>
          <cell r="D4475">
            <v>1438.5</v>
          </cell>
          <cell r="E4475">
            <v>1150.8</v>
          </cell>
          <cell r="F4475" t="str">
            <v>SINAPI</v>
          </cell>
        </row>
        <row r="4476">
          <cell r="A4476" t="str">
            <v/>
          </cell>
          <cell r="D4476">
            <v>0</v>
          </cell>
        </row>
        <row r="4477">
          <cell r="A4477" t="str">
            <v>300607020</v>
          </cell>
          <cell r="B4477" t="str">
            <v xml:space="preserve"> LAJE PRE-MOLDADA PARA FORRO COM VAO NORMAL, INCLUSIVE CAPEAMENTO E ESCORAMENTO.   </v>
          </cell>
          <cell r="C4477" t="str">
            <v>m2</v>
          </cell>
          <cell r="D4477">
            <v>63.287500000000001</v>
          </cell>
          <cell r="E4477">
            <v>50.63</v>
          </cell>
          <cell r="F4477" t="str">
            <v>SINAPI</v>
          </cell>
        </row>
        <row r="4478">
          <cell r="A4478" t="str">
            <v/>
          </cell>
          <cell r="D4478">
            <v>0</v>
          </cell>
        </row>
        <row r="4479">
          <cell r="A4479" t="str">
            <v>300607051</v>
          </cell>
          <cell r="B4479" t="str">
            <v xml:space="preserve">LAJE TRELIÇADA B 12 PISO , SOBREC. 300 KGF/M2,  REVEST. 120 KGF/M², VÃO 4,40 M, FORN.DO EPS, ARM.COMPLEMENTAR TRELIÇA AS+=1,90CM² P/ NERVURA, DISTÂNCIA INTEREIXO 50 CM, INCL. CAP. 4 CM E 01 FAIXA TRAV.(CONC 25 MPA),TELA Q61. (INCL. FORMA E ESCOR.).  </v>
          </cell>
          <cell r="C4479" t="str">
            <v>m2</v>
          </cell>
          <cell r="D4479">
            <v>91.974999999999994</v>
          </cell>
          <cell r="E4479">
            <v>73.58</v>
          </cell>
          <cell r="F4479" t="str">
            <v>SINAPI</v>
          </cell>
        </row>
        <row r="4480">
          <cell r="A4480" t="str">
            <v/>
          </cell>
          <cell r="D4480">
            <v>0</v>
          </cell>
        </row>
        <row r="4481">
          <cell r="A4481" t="str">
            <v>300607055</v>
          </cell>
          <cell r="B4481" t="str">
            <v xml:space="preserve">LAJE TRELIÇADA B 16  PISO , SOBREC. 300 KGF/M2,  REV. 120 KGF/M², VÃO 5,60 M, FORN. EPS, ARMAÇÃO POS COMPL. AS+=2,30CM² P/ NERVURA,DISTÂNCIA INTEREIXO 50 CM, INCL. CAP. DE 5 CM E 02 FAIXAS DE TRAV. EM CONC 25 MPA TELA Q61. .(INCL. FORMA E ESCOR.) .  </v>
          </cell>
          <cell r="C4481" t="str">
            <v>m2</v>
          </cell>
          <cell r="D4481">
            <v>110.4375</v>
          </cell>
          <cell r="E4481">
            <v>88.35</v>
          </cell>
          <cell r="F4481" t="str">
            <v>SINAPI</v>
          </cell>
        </row>
        <row r="4482">
          <cell r="A4482" t="str">
            <v/>
          </cell>
          <cell r="D4482">
            <v>0</v>
          </cell>
        </row>
        <row r="4483">
          <cell r="A4483" t="str">
            <v>300607063</v>
          </cell>
          <cell r="B4483" t="str">
            <v>LAJE TRELIÇADA  B12  COBERTA, SOBREC. DE  100 KGF/M²,  REV.  100 KGF/M², VÃO DE 4,70 M, FORNEC.  EPS, ARMAÇÃO POS. COMPL. AS+=1,15CM² P/NERVURA, DISTÂNCIA INTEREIXO 50 CM,INCL. CAP. DE 4 CM E 01 FAIXA DE TRAV(CONC.25 MPA) TELA Q61.(INCL. FORMA E ESCOR.) .</v>
          </cell>
          <cell r="C4483" t="str">
            <v>m2</v>
          </cell>
          <cell r="D4483">
            <v>87.05</v>
          </cell>
          <cell r="E4483">
            <v>69.64</v>
          </cell>
          <cell r="F4483" t="str">
            <v>SINAPI</v>
          </cell>
        </row>
        <row r="4484">
          <cell r="A4484" t="str">
            <v/>
          </cell>
          <cell r="D4484">
            <v>0</v>
          </cell>
        </row>
        <row r="4485">
          <cell r="A4485" t="str">
            <v>300607067</v>
          </cell>
          <cell r="B4485" t="str">
            <v>LAJE TRELIÇADA B16 COBERTA, SOBREC. DE  100 KQF/M²,  REV.  100 KGF/M², VÃO 6,00 M, FORN. DO EPS, ARM. POS. COMPL. AS+ = 1,50CM² P/ NERVURA, DISTÂNCIA INTEREIXO 50 CM,INCL. CAP. DE 5 CM E  01 FAIXA DE TRAV. EM CONC. 25 MPA, TELA Q61.(INCL. FORMA E ESCOR.).</v>
          </cell>
          <cell r="C4485" t="str">
            <v>m2</v>
          </cell>
          <cell r="D4485">
            <v>99.275000000000006</v>
          </cell>
          <cell r="E4485">
            <v>79.42</v>
          </cell>
          <cell r="F4485" t="str">
            <v>SINAPI</v>
          </cell>
        </row>
        <row r="4486">
          <cell r="A4486" t="str">
            <v/>
          </cell>
          <cell r="D4486">
            <v>0</v>
          </cell>
        </row>
        <row r="4487">
          <cell r="A4487" t="str">
            <v>300608020</v>
          </cell>
          <cell r="B4487" t="str">
            <v xml:space="preserve">TO E  EXECUÇÃO DE PROTEÇÃO DE ARMADURA CORROÍDA POR AÇÃO DE CLORETOS, COM TINTA/PRIMER ANTICORROSIVO À BASE DE ZINCO PARA METAIS, ARMATEC ZN, FAB:VEDACIT OU SIMILAR.  </v>
          </cell>
          <cell r="C4487" t="str">
            <v>m</v>
          </cell>
          <cell r="D4487">
            <v>2.1875</v>
          </cell>
          <cell r="E4487">
            <v>1.75</v>
          </cell>
          <cell r="F4487" t="str">
            <v>SINAPI</v>
          </cell>
        </row>
        <row r="4488">
          <cell r="A4488" t="str">
            <v/>
          </cell>
          <cell r="D4488">
            <v>0</v>
          </cell>
        </row>
        <row r="4489">
          <cell r="A4489" t="str">
            <v>300608031</v>
          </cell>
          <cell r="B4489" t="str">
            <v xml:space="preserve">FORNECIMENTO E EXECUÇÃO DE REPARO ESTRUTURAL EM VÃOS DE VIGAS, LAJES E PILARES COM APLICAÇÃO ARGAMASSA CIMENTÍCIA FLUIDA, SIKAGROUT 250 OU SIMILAR, PARA PREENCHIMENTO DE VÃOS DE 35 X 70MM.  </v>
          </cell>
          <cell r="C4489" t="str">
            <v>m</v>
          </cell>
          <cell r="D4489">
            <v>17.425000000000001</v>
          </cell>
          <cell r="E4489">
            <v>13.94</v>
          </cell>
          <cell r="F4489" t="str">
            <v>SINAPI</v>
          </cell>
        </row>
        <row r="4490">
          <cell r="A4490" t="str">
            <v/>
          </cell>
          <cell r="D4490">
            <v>0</v>
          </cell>
        </row>
        <row r="4491">
          <cell r="A4491" t="str">
            <v>300608130</v>
          </cell>
          <cell r="B4491" t="str">
            <v xml:space="preserve"> LIMPEZA DE ARMADURA ATRAVÉS DE LIXAMENTO COM LIXADEIRA ELÉTRICA E ESCOVA DE AÇO  </v>
          </cell>
          <cell r="C4491" t="str">
            <v>m</v>
          </cell>
          <cell r="D4491">
            <v>2.1124999999999998</v>
          </cell>
          <cell r="E4491">
            <v>1.69</v>
          </cell>
          <cell r="F4491" t="str">
            <v>SINAPI</v>
          </cell>
        </row>
        <row r="4492">
          <cell r="A4492" t="str">
            <v/>
          </cell>
          <cell r="D4492">
            <v>0</v>
          </cell>
        </row>
        <row r="4493">
          <cell r="A4493" t="str">
            <v>300608140</v>
          </cell>
          <cell r="B4493" t="str">
            <v xml:space="preserve">LIMPEZA DO SUBSTRATO COM APLICAÇÃO DE JATO DE ÁGUA FRIA.  </v>
          </cell>
          <cell r="C4493" t="str">
            <v>m2</v>
          </cell>
          <cell r="D4493">
            <v>1.0874999999999999</v>
          </cell>
          <cell r="E4493">
            <v>0.87</v>
          </cell>
          <cell r="F4493" t="str">
            <v>SINAPI</v>
          </cell>
        </row>
        <row r="4494">
          <cell r="A4494" t="str">
            <v/>
          </cell>
          <cell r="D4494">
            <v>0</v>
          </cell>
        </row>
        <row r="4495">
          <cell r="A4495" t="str">
            <v>300701130</v>
          </cell>
          <cell r="B4495" t="str">
            <v xml:space="preserve">ALVENARIA DE TIJOLOS DE 6 FUROS, ASSENTADOS E REJUNTADOS COM ARGAMASSA DE CIMENTO E AREIA NO TRACO 1:8 - 1 VEZ.  </v>
          </cell>
          <cell r="C4495" t="str">
            <v>m2</v>
          </cell>
          <cell r="D4495">
            <v>52.525000000000006</v>
          </cell>
          <cell r="E4495">
            <v>42.02</v>
          </cell>
          <cell r="F4495" t="str">
            <v>SINAPI</v>
          </cell>
        </row>
        <row r="4496">
          <cell r="A4496" t="str">
            <v/>
          </cell>
          <cell r="D4496">
            <v>0</v>
          </cell>
        </row>
        <row r="4497">
          <cell r="A4497" t="str">
            <v>300701155</v>
          </cell>
          <cell r="B4497" t="str">
            <v xml:space="preserve"> ALVENARIA DE TIJOLOS DE 8 FUROS, ASSENTADOS E REJUNTADOS COM ARGAMASSA DE CIMENTO E AREIA NO TRACO 1 6 - 1/2 VEZ.   </v>
          </cell>
          <cell r="C4497" t="str">
            <v>m2</v>
          </cell>
          <cell r="D4497">
            <v>22.725000000000001</v>
          </cell>
          <cell r="E4497">
            <v>18.18</v>
          </cell>
          <cell r="F4497" t="str">
            <v>SINAPI</v>
          </cell>
        </row>
        <row r="4498">
          <cell r="A4498" t="str">
            <v/>
          </cell>
          <cell r="D4498">
            <v>0</v>
          </cell>
        </row>
        <row r="4499">
          <cell r="A4499" t="str">
            <v>300701261</v>
          </cell>
          <cell r="B4499" t="str">
            <v xml:space="preserve">VERGA EM CONCRETO ARMADO DE 0,10X0,15M.  </v>
          </cell>
          <cell r="C4499" t="str">
            <v>m</v>
          </cell>
          <cell r="D4499">
            <v>11.525</v>
          </cell>
          <cell r="E4499">
            <v>9.2200000000000006</v>
          </cell>
          <cell r="F4499" t="str">
            <v>SINAPI</v>
          </cell>
        </row>
        <row r="4500">
          <cell r="A4500" t="str">
            <v/>
          </cell>
          <cell r="D4500">
            <v>0</v>
          </cell>
        </row>
        <row r="4501">
          <cell r="A4501" t="str">
            <v>300702010</v>
          </cell>
          <cell r="B4501" t="str">
            <v xml:space="preserve">COBOGOS DE CIMENTO PRENSADO.  </v>
          </cell>
          <cell r="C4501" t="str">
            <v>m2</v>
          </cell>
          <cell r="D4501">
            <v>58.287500000000001</v>
          </cell>
          <cell r="E4501">
            <v>46.63</v>
          </cell>
          <cell r="F4501" t="str">
            <v>SINAPI</v>
          </cell>
        </row>
        <row r="4502">
          <cell r="A4502" t="str">
            <v/>
          </cell>
          <cell r="D4502">
            <v>0</v>
          </cell>
        </row>
        <row r="4503">
          <cell r="A4503" t="str">
            <v>300702035</v>
          </cell>
          <cell r="B4503" t="str">
            <v xml:space="preserve">FORNECIMENTO E EXECUÇÃO DE ELEMENTO  VAZADO DE CONCRETO , JUNTAS DE 15 MM, COM ARGAMASSSA DE CIMENTO E AREIA NO TRAÇO 1:4, DIMENSÕES 15 X15X15CM  </v>
          </cell>
          <cell r="C4503" t="str">
            <v>m2</v>
          </cell>
          <cell r="D4503">
            <v>80.150000000000006</v>
          </cell>
          <cell r="E4503">
            <v>64.12</v>
          </cell>
          <cell r="F4503" t="str">
            <v>SINAPI</v>
          </cell>
        </row>
        <row r="4504">
          <cell r="A4504" t="str">
            <v/>
          </cell>
          <cell r="D4504">
            <v>0</v>
          </cell>
        </row>
        <row r="4505">
          <cell r="A4505" t="str">
            <v>300704010</v>
          </cell>
          <cell r="B4505" t="str">
            <v xml:space="preserve">FORNECIMENTO E ASSENTAMENTO DE DIVISORIA EM PERFIS DE ALUMINIO, TIPO AL1 (PAINEL/PAINEL), EUCATEX OU SIMILAR, SEM PORTA.  </v>
          </cell>
          <cell r="C4505" t="str">
            <v>m2</v>
          </cell>
          <cell r="D4505">
            <v>68.525000000000006</v>
          </cell>
          <cell r="E4505">
            <v>54.82</v>
          </cell>
          <cell r="F4505" t="str">
            <v>SINAPI</v>
          </cell>
        </row>
        <row r="4506">
          <cell r="A4506" t="str">
            <v/>
          </cell>
          <cell r="D4506">
            <v>0</v>
          </cell>
        </row>
        <row r="4507">
          <cell r="A4507" t="str">
            <v>300801060</v>
          </cell>
          <cell r="B4507" t="str">
            <v xml:space="preserve">ESTRUTURA DE COBERTA EM MADEIRA DE LEI PARA TELHAS CERAMICAS - VAO DE 10 A 13 M.(OBS DA SECRETARIA:  CONFORME ITENS SE 0104, SE 0403 EO01.03 DAS ESPECIFICAÇÕES GERAIS).  </v>
          </cell>
          <cell r="C4507" t="str">
            <v>m2</v>
          </cell>
          <cell r="D4507">
            <v>81.7</v>
          </cell>
          <cell r="E4507">
            <v>65.36</v>
          </cell>
          <cell r="F4507" t="str">
            <v>SINAPI</v>
          </cell>
        </row>
        <row r="4508">
          <cell r="A4508" t="str">
            <v/>
          </cell>
          <cell r="D4508">
            <v>0</v>
          </cell>
        </row>
        <row r="4509">
          <cell r="A4509" t="str">
            <v>300801090</v>
          </cell>
          <cell r="B4509" t="str">
            <v xml:space="preserve">ESTRUTURA DE COBERTA EM MADEIRA DE LEI, PONTALETADA PARA TELHAS ONDULADAS DE CIMENTO AMIANTO, ALUMINIO OU PLASTICAS, SOBRE LAJE. (OBS DA SECRETARIA:  CONFORME ITENS SE 0104, SE 0403 EO01.03 DAS ESPECIFICAÇÕES GERAIS).  </v>
          </cell>
          <cell r="C4509" t="str">
            <v>m2</v>
          </cell>
          <cell r="D4509">
            <v>8.6624999999999996</v>
          </cell>
          <cell r="E4509">
            <v>6.93</v>
          </cell>
          <cell r="F4509" t="str">
            <v>SINAPI</v>
          </cell>
        </row>
        <row r="4510">
          <cell r="A4510" t="str">
            <v/>
          </cell>
          <cell r="D4510">
            <v>0</v>
          </cell>
        </row>
        <row r="4511">
          <cell r="A4511" t="str">
            <v>300802066</v>
          </cell>
          <cell r="B4511" t="str">
            <v xml:space="preserve">LAVAGEM DE TELHA CERÂMICA COM ESCOVA DE MADEIRA E SOLUÇÃO DE AGUA E CLORO PARA RETIRADA DO MOFO, INCLUINDO O TRANSPORTE HORIZONTAL A UMA DISTÂNCIA DE ATÉ 50M PARA ARMAZENAMENTO DA MESMA.  </v>
          </cell>
          <cell r="C4511" t="str">
            <v>m2</v>
          </cell>
          <cell r="D4511">
            <v>5.375</v>
          </cell>
          <cell r="E4511">
            <v>4.3</v>
          </cell>
          <cell r="F4511" t="str">
            <v>SINAPI</v>
          </cell>
        </row>
        <row r="4512">
          <cell r="A4512" t="str">
            <v/>
          </cell>
          <cell r="D4512">
            <v>0</v>
          </cell>
        </row>
        <row r="4513">
          <cell r="A4513" t="str">
            <v>300802068</v>
          </cell>
          <cell r="B4513" t="str">
            <v xml:space="preserve">EMBOÇAMENTO DA ÚLTIMA FIADA DE TELHA CERÂMICA COM ARGAMASSA DE CIMENTO,CAL HIDRATADA E AREIA SEM PENEIRAR, NO TRAÇO 1:2:9 - BEIRA E BICA  </v>
          </cell>
          <cell r="C4513" t="str">
            <v>m</v>
          </cell>
          <cell r="D4513">
            <v>4.4749999999999996</v>
          </cell>
          <cell r="E4513">
            <v>3.58</v>
          </cell>
          <cell r="F4513" t="str">
            <v>SINAPI</v>
          </cell>
        </row>
        <row r="4514">
          <cell r="A4514" t="str">
            <v/>
          </cell>
          <cell r="D4514">
            <v>0</v>
          </cell>
        </row>
        <row r="4515">
          <cell r="A4515" t="str">
            <v>300802072</v>
          </cell>
          <cell r="B4515" t="str">
            <v xml:space="preserve">COLOCAÇÃO DE TELHAS CERÂMICAS COLONIAIS COM APROVEITAMENTO DE 100% DAS TELHAS EXISTENTES, INCLUSIVE TRANSPORTE VERTICAL SEM EMBOÇAMENTO.  </v>
          </cell>
          <cell r="C4515" t="str">
            <v>m2</v>
          </cell>
          <cell r="D4515">
            <v>9.5499999999999989</v>
          </cell>
          <cell r="E4515">
            <v>7.64</v>
          </cell>
          <cell r="F4515" t="str">
            <v>SINAPI</v>
          </cell>
        </row>
        <row r="4516">
          <cell r="A4516" t="str">
            <v/>
          </cell>
          <cell r="D4516">
            <v>0</v>
          </cell>
        </row>
        <row r="4517">
          <cell r="A4517" t="str">
            <v>300802080</v>
          </cell>
          <cell r="B4517" t="str">
            <v xml:space="preserve">EXECUÇÃO DE ALGEROZ EM CONCRETO ARMADO DE 0,30X 0,05 M, INCLUINDO CONCRETO  FORMA  ARMAÇÃO E ESCORAMENTO.  </v>
          </cell>
          <cell r="C4517" t="str">
            <v>m</v>
          </cell>
          <cell r="D4517">
            <v>26.137499999999999</v>
          </cell>
          <cell r="E4517">
            <v>20.91</v>
          </cell>
          <cell r="F4517" t="str">
            <v>SINAPI</v>
          </cell>
        </row>
        <row r="4518">
          <cell r="A4518" t="str">
            <v/>
          </cell>
          <cell r="D4518">
            <v>0</v>
          </cell>
        </row>
        <row r="4519">
          <cell r="A4519" t="str">
            <v>300802090</v>
          </cell>
          <cell r="B4519" t="str">
            <v xml:space="preserve">EXECUÇÃO DE CUMEEIRA COM TELHAS CERÂMICAS TIPO COLONIAL CANAL, INCL. EMBOÇAMENTO COM ARGAMASSA DE CIMENTO, CAL HIDRATADA E AREIA SEM PENEIRAR, NO TRAÇO 1:2:9, E TRANSPORTE.  </v>
          </cell>
          <cell r="C4519" t="str">
            <v>m</v>
          </cell>
          <cell r="D4519">
            <v>8.6624999999999996</v>
          </cell>
          <cell r="E4519">
            <v>6.93</v>
          </cell>
          <cell r="F4519" t="str">
            <v>SINAPI</v>
          </cell>
        </row>
        <row r="4520">
          <cell r="A4520" t="str">
            <v/>
          </cell>
          <cell r="D4520">
            <v>0</v>
          </cell>
        </row>
        <row r="4521">
          <cell r="A4521" t="str">
            <v>300802095</v>
          </cell>
          <cell r="B4521" t="str">
            <v xml:space="preserve"> FORNECIMENTO E COLOCAÇÃO DE TELHAS CERÂMICAS COLONIAL - CANAL DE 1ª QUALIDADE, INCLUSIVE TRANSPORTE VERTICAL, SEM EMBOÇAMENTO.   </v>
          </cell>
          <cell r="C4521" t="str">
            <v>m2</v>
          </cell>
          <cell r="D4521">
            <v>21.512500000000003</v>
          </cell>
          <cell r="E4521">
            <v>17.21</v>
          </cell>
          <cell r="F4521" t="str">
            <v>SINAPI</v>
          </cell>
        </row>
        <row r="4522">
          <cell r="A4522" t="str">
            <v/>
          </cell>
          <cell r="D4522">
            <v>0</v>
          </cell>
        </row>
        <row r="4523">
          <cell r="A4523" t="str">
            <v>300803010</v>
          </cell>
          <cell r="B4523" t="str">
            <v xml:space="preserve">CALHA DE CHAPA GALVANIZADA N. 26.  </v>
          </cell>
          <cell r="C4523" t="str">
            <v>m</v>
          </cell>
          <cell r="D4523">
            <v>24.625</v>
          </cell>
          <cell r="E4523">
            <v>19.7</v>
          </cell>
          <cell r="F4523" t="str">
            <v>SINAPI</v>
          </cell>
        </row>
        <row r="4524">
          <cell r="A4524" t="str">
            <v/>
          </cell>
          <cell r="D4524">
            <v>0</v>
          </cell>
        </row>
        <row r="4525">
          <cell r="A4525" t="str">
            <v>300804010</v>
          </cell>
          <cell r="B4525" t="str">
            <v xml:space="preserve">IMPERMEABILIZACAO,EMPREGANDO ARGAMASSA DE CIMENTO E AREIA GROSSA NO TRACO 1:3 COM SIKA 1 -ESPESSURA DE 3 CM.  </v>
          </cell>
          <cell r="C4525" t="str">
            <v>m2</v>
          </cell>
          <cell r="D4525">
            <v>21.724999999999998</v>
          </cell>
          <cell r="E4525">
            <v>17.38</v>
          </cell>
          <cell r="F4525" t="str">
            <v>SINAPI</v>
          </cell>
        </row>
        <row r="4526">
          <cell r="A4526" t="str">
            <v/>
          </cell>
          <cell r="D4526">
            <v>0</v>
          </cell>
        </row>
        <row r="4527">
          <cell r="A4527" t="str">
            <v>300804020</v>
          </cell>
          <cell r="B4527" t="str">
            <v xml:space="preserve">IMPERMEABILIZACAO COM HIDROASFALTO REFORCADO COM VEU DE POLIESTER, PARA LAJES E CALHAS DE CONCRETO ARMADO.  </v>
          </cell>
          <cell r="C4527" t="str">
            <v>m2</v>
          </cell>
          <cell r="D4527">
            <v>20.25</v>
          </cell>
          <cell r="E4527">
            <v>16.2</v>
          </cell>
          <cell r="F4527" t="str">
            <v>SINAPI</v>
          </cell>
        </row>
        <row r="4528">
          <cell r="A4528" t="str">
            <v/>
          </cell>
          <cell r="D4528">
            <v>0</v>
          </cell>
        </row>
        <row r="4529">
          <cell r="A4529" t="str">
            <v>300804070</v>
          </cell>
          <cell r="B4529" t="str">
            <v xml:space="preserve">PROTEÇÃO MECÂNICA DE IMPERMEABILIZAÇÃO COM ARGAMASSA DE CIMENTO E AREIA TRAÇO 1:3, ESPESSURA DE 3 CM E ACABAMENTO ÁSPERO, INCLUINDO JUNTA DE RETRAÇÃO.  </v>
          </cell>
          <cell r="C4529" t="str">
            <v>m2</v>
          </cell>
          <cell r="D4529">
            <v>21.724999999999998</v>
          </cell>
          <cell r="E4529">
            <v>17.38</v>
          </cell>
          <cell r="F4529" t="str">
            <v>SINAPI</v>
          </cell>
        </row>
        <row r="4530">
          <cell r="A4530" t="str">
            <v/>
          </cell>
          <cell r="D4530">
            <v>0</v>
          </cell>
        </row>
        <row r="4531">
          <cell r="A4531" t="str">
            <v>300804091</v>
          </cell>
          <cell r="B4531" t="str">
            <v xml:space="preserve">IMPERMEABILIZAÇÃO DE COBERTURA PLANA, UTILIZANDO MANTA ASFÁLTICA ESTRUTURADA COM NÃO TECIDO DE POLIÉSTER, COM 3MM DE ESPESSURA SOBRE PRIMER DE TINTA BETUMINOSA.  </v>
          </cell>
          <cell r="C4531" t="str">
            <v>m2</v>
          </cell>
          <cell r="D4531">
            <v>26.299999999999997</v>
          </cell>
          <cell r="E4531">
            <v>21.04</v>
          </cell>
          <cell r="F4531" t="str">
            <v>SINAPI</v>
          </cell>
        </row>
        <row r="4532">
          <cell r="A4532" t="str">
            <v/>
          </cell>
          <cell r="D4532">
            <v>0</v>
          </cell>
        </row>
        <row r="4533">
          <cell r="A4533" t="str">
            <v>300901010</v>
          </cell>
          <cell r="B4533" t="str">
            <v xml:space="preserve">ESQUADRIA DE MADEIRA COM GRADE EM MADEIRA DE LEI E FOLHA EM COMPENSADO DE JEQUITIBA PARA PORTAS INTERNAS , INCLUSIVE ASSENTAMENTO E FERRAGENS.  </v>
          </cell>
          <cell r="C4533" t="str">
            <v>m2</v>
          </cell>
          <cell r="D4533">
            <v>140.63750000000002</v>
          </cell>
          <cell r="E4533">
            <v>112.51</v>
          </cell>
          <cell r="F4533" t="str">
            <v>SINAPI</v>
          </cell>
        </row>
        <row r="4534">
          <cell r="A4534" t="str">
            <v/>
          </cell>
          <cell r="D4534">
            <v>0</v>
          </cell>
        </row>
        <row r="4535">
          <cell r="A4535" t="str">
            <v>300901040</v>
          </cell>
          <cell r="B4535" t="str">
            <v xml:space="preserve">ESQUADRIA DE MADEIRA PARA JANELAS DE ABRIR OU CORRER, COM VENEZIANA, INCLUSIVE ASSENTAMENTO E FERRAGENS.  </v>
          </cell>
          <cell r="C4535" t="str">
            <v>m2</v>
          </cell>
          <cell r="D4535">
            <v>265.26249999999999</v>
          </cell>
          <cell r="E4535">
            <v>212.21</v>
          </cell>
          <cell r="F4535" t="str">
            <v>SINAPI</v>
          </cell>
        </row>
        <row r="4536">
          <cell r="A4536" t="str">
            <v/>
          </cell>
          <cell r="D4536">
            <v>0</v>
          </cell>
        </row>
        <row r="4537">
          <cell r="A4537" t="str">
            <v>300901069</v>
          </cell>
          <cell r="B4537" t="str">
            <v xml:space="preserve">FORNECIMENTO E COLOCAÇÃO DE GRADE DE PORTA   COMPLETA EM MADEIRA DE LEI PARA VÃO DE 0,60X2,10 M, ATÉ 0,90X2,10M , ESP= 3,00 CM , LARGURA 14 CM.  </v>
          </cell>
          <cell r="C4537" t="str">
            <v>Un</v>
          </cell>
          <cell r="D4537">
            <v>124.85</v>
          </cell>
          <cell r="E4537">
            <v>99.88</v>
          </cell>
          <cell r="F4537" t="str">
            <v>SINAPI</v>
          </cell>
        </row>
        <row r="4538">
          <cell r="A4538" t="str">
            <v/>
          </cell>
          <cell r="D4538">
            <v>0</v>
          </cell>
        </row>
        <row r="4539">
          <cell r="A4539" t="str">
            <v>300901075</v>
          </cell>
          <cell r="B4539" t="str">
            <v xml:space="preserve"> FORNECIMENTO E COLOCAÇÃO DE GRADE DE PORTA  COMPLETA DE CANTO, EM MADEIRA DE LEI COM  LARG =7,00CM , ESP = 3,00 CM, DIMENSÃO DE 0,60 X 1,60M.   </v>
          </cell>
          <cell r="C4539" t="str">
            <v>Un</v>
          </cell>
          <cell r="D4539">
            <v>55.5625</v>
          </cell>
          <cell r="E4539">
            <v>44.45</v>
          </cell>
          <cell r="F4539" t="str">
            <v>SINAPI</v>
          </cell>
        </row>
        <row r="4540">
          <cell r="A4540" t="str">
            <v/>
          </cell>
          <cell r="D4540">
            <v>0</v>
          </cell>
        </row>
        <row r="4541">
          <cell r="A4541" t="str">
            <v>300901080</v>
          </cell>
          <cell r="B4541" t="str">
            <v>FORNEC.E COLOC. DE PORTA LISA (0,60X2,10M, ESP. 3CM), EM COMPENSADO DE 1ª QUALIDADE, TIPO EIDAI "MIOLO CHEIO" OU SIMILAR, INCLUINDO: 03 (TRÊS) DOBRADIÇAS DE LATÃO CROMADO DE 3" X 2.1/2" C/ ANEL E PARAFUSOS, E FECHADURA EXT., CROMADA, EMBUTIR, TIPO CILINDR</v>
          </cell>
          <cell r="C4541" t="str">
            <v>Un</v>
          </cell>
          <cell r="D4541">
            <v>213.77500000000001</v>
          </cell>
          <cell r="E4541">
            <v>171.02</v>
          </cell>
          <cell r="F4541" t="str">
            <v>SINAPI</v>
          </cell>
        </row>
        <row r="4542">
          <cell r="A4542" t="str">
            <v/>
          </cell>
          <cell r="D4542">
            <v>0</v>
          </cell>
        </row>
        <row r="4543">
          <cell r="A4543" t="str">
            <v>300901081</v>
          </cell>
          <cell r="B4543" t="str">
            <v>FORNEC.E COLOC. DE PORTA LISA (0,70X2,10M, ESP. 3CM), EM COMPENSADO DE 1ª QUALIDADE, TIPO EIDAI "MIOLO CHEIO" OU SIMILAR, INCLUINDO: 03 (TRÊS) DOBRADIÇAS DE LATÃO CROMADO DE 3" X 2.1/2" C/ ANEL E PARAFUSOS, E FECHADURA EXT., CROMADA, EMBUTIR, TIPO CILINDR</v>
          </cell>
          <cell r="C4543" t="str">
            <v>Un</v>
          </cell>
          <cell r="D4543">
            <v>227.27499999999998</v>
          </cell>
          <cell r="E4543">
            <v>181.82</v>
          </cell>
          <cell r="F4543" t="str">
            <v>SINAPI</v>
          </cell>
        </row>
        <row r="4544">
          <cell r="A4544" t="str">
            <v/>
          </cell>
          <cell r="D4544">
            <v>0</v>
          </cell>
        </row>
        <row r="4545">
          <cell r="A4545" t="str">
            <v>300901082</v>
          </cell>
          <cell r="B4545" t="str">
            <v>FORNEC.E COLOC. DE PORTA LISA (0,80X2,10M, ESP. 3CM), EM COMPENSADO DE 1ª QUALIDADE, TIPO EIDAI "MIOLO CHEIO" OU SIMILAR, INCLUINDO: 03 (TRÊS) DOBRADIÇAS DE LATÃO CROMADO DE 3" X 2.1/2" C/ ANEL E PARAFUSOS, E FECHADURA EXT., CROMADA, EMBUTIR, TIPO CILINDR</v>
          </cell>
          <cell r="C4545" t="str">
            <v>Un</v>
          </cell>
          <cell r="D4545">
            <v>240.10000000000002</v>
          </cell>
          <cell r="E4545">
            <v>192.08</v>
          </cell>
          <cell r="F4545" t="str">
            <v>SINAPI</v>
          </cell>
        </row>
        <row r="4546">
          <cell r="A4546" t="str">
            <v/>
          </cell>
          <cell r="D4546">
            <v>0</v>
          </cell>
        </row>
        <row r="4547">
          <cell r="A4547" t="str">
            <v>300901083</v>
          </cell>
          <cell r="B4547" t="str">
            <v>FORNEC.E COLOC. DE PORTA LISA (0,90X2,10M, ESP. 3CM), EM COMPENSADO DE 1ª QUALIDADE, TIPO EIDAI "MIOLO CHEIO" OU SIMILAR, INCLUINDO: 03 (TRÊS) DOBRADIÇAS DE LATÃO CROMADO DE 3" X 2.1/2" C/ ANEL E PARAFUSOS, E FECHADURA EXT., CROMADA, EMBUTIR, TIPO CILINDR</v>
          </cell>
          <cell r="C4547" t="str">
            <v>Un</v>
          </cell>
          <cell r="D4547">
            <v>255.26250000000002</v>
          </cell>
          <cell r="E4547">
            <v>204.21</v>
          </cell>
          <cell r="F4547" t="str">
            <v>SINAPI</v>
          </cell>
        </row>
        <row r="4548">
          <cell r="A4548" t="str">
            <v/>
          </cell>
          <cell r="D4548">
            <v>0</v>
          </cell>
        </row>
        <row r="4549">
          <cell r="A4549" t="str">
            <v>300901115</v>
          </cell>
          <cell r="B4549" t="str">
            <v>FORN.E COLOC.DE PORTA LISA C/01 FOLHA EM COMPENSADO DE 1ª QUALIDADE, TIPO EIDAI "MIOLO CHEIO" OU SIMILAR, INCL. 02 DOBRADIÇAS DE LATÃO CROMADO DE 3X2.1/2" C/ANEL E PARAFUSOS, FECHADURA LIVRE-OCUPADO,DE EMBUTIR, INTERNA, LATÃO CROMADO, LA FONTE REF. 719 OU</v>
          </cell>
          <cell r="C4549" t="str">
            <v>Un</v>
          </cell>
          <cell r="D4549">
            <v>198.63749999999999</v>
          </cell>
          <cell r="E4549">
            <v>158.91</v>
          </cell>
          <cell r="F4549" t="str">
            <v>SINAPI</v>
          </cell>
        </row>
        <row r="4550">
          <cell r="A4550" t="str">
            <v/>
          </cell>
          <cell r="D4550">
            <v>0</v>
          </cell>
        </row>
        <row r="4551">
          <cell r="A4551" t="str">
            <v>300901119</v>
          </cell>
          <cell r="B4551" t="str">
            <v xml:space="preserve">FORNECIMENTO E COLOCAÇÃO DE FECHADURA EXTERNA, CROMADA,  DE EMBUTIR TIPO CILINDRO, MARCA SILVANA REF. F1001/05 - EC - CR, COM ESPELHO OVAL E MAÇANETA TIPO ALAVANCA OU SIMILAR.  </v>
          </cell>
          <cell r="C4551" t="str">
            <v>Un</v>
          </cell>
          <cell r="D4551">
            <v>41</v>
          </cell>
          <cell r="E4551">
            <v>32.799999999999997</v>
          </cell>
          <cell r="F4551" t="str">
            <v>SINAPI</v>
          </cell>
        </row>
        <row r="4552">
          <cell r="A4552" t="str">
            <v/>
          </cell>
          <cell r="D4552">
            <v>0</v>
          </cell>
        </row>
        <row r="4553">
          <cell r="A4553" t="str">
            <v>300901126</v>
          </cell>
          <cell r="B4553" t="str">
            <v xml:space="preserve">FORNECIMENTO E COLOCAÇÃO DE FECHADURA INTERNA, CROMADA, INCLUINDO ESPELHO E MAÇANETA REDONDA, MODELO 813/02-EI, FAB:STAM, OU SIMILAR.  </v>
          </cell>
          <cell r="C4553" t="str">
            <v>Un</v>
          </cell>
          <cell r="D4553">
            <v>37.274999999999999</v>
          </cell>
          <cell r="E4553">
            <v>29.82</v>
          </cell>
          <cell r="F4553" t="str">
            <v>SINAPI</v>
          </cell>
        </row>
        <row r="4554">
          <cell r="A4554" t="str">
            <v/>
          </cell>
          <cell r="D4554">
            <v>0</v>
          </cell>
        </row>
        <row r="4555">
          <cell r="A4555" t="str">
            <v>300902010</v>
          </cell>
          <cell r="B4555" t="str">
            <v xml:space="preserve">ESQUADRIA DE FERRO, TIPO BASCULANTE, COM ASSENTAMENTO.  </v>
          </cell>
          <cell r="C4555" t="str">
            <v>m2</v>
          </cell>
          <cell r="D4555">
            <v>167.36249999999998</v>
          </cell>
          <cell r="E4555">
            <v>133.88999999999999</v>
          </cell>
          <cell r="F4555" t="str">
            <v>SINAPI</v>
          </cell>
        </row>
        <row r="4556">
          <cell r="A4556" t="str">
            <v/>
          </cell>
          <cell r="D4556">
            <v>0</v>
          </cell>
        </row>
        <row r="4557">
          <cell r="A4557" t="str">
            <v>300902015</v>
          </cell>
          <cell r="B4557" t="str">
            <v xml:space="preserve">ASSENTAMENTO DE ESQUADRIA DE FERRO COM ARGAMASSA DE CIMENTO E AREIA, INCLUSIVE ACABAMENTO.  </v>
          </cell>
          <cell r="C4557" t="str">
            <v>m2</v>
          </cell>
          <cell r="D4557">
            <v>26.3125</v>
          </cell>
          <cell r="E4557">
            <v>21.05</v>
          </cell>
          <cell r="F4557" t="str">
            <v>SINAPI</v>
          </cell>
        </row>
        <row r="4558">
          <cell r="A4558" t="str">
            <v/>
          </cell>
          <cell r="D4558">
            <v>0</v>
          </cell>
        </row>
        <row r="4559">
          <cell r="A4559" t="str">
            <v>300902020</v>
          </cell>
          <cell r="B4559" t="str">
            <v xml:space="preserve">GRADE DE PROTECAO DE PORTA EM FERRO C/ VAROES DE 1/2", ESPAC=10CM E ACABAMENTO EM BARRA CHATA DE 1" X 1/4", INCLUSIVE FECHADURA DE SOBREPOR BRASIL OU SIMILAR E ASSENTAMENTO.  </v>
          </cell>
          <cell r="C4559" t="str">
            <v>m2</v>
          </cell>
          <cell r="D4559">
            <v>144.03749999999999</v>
          </cell>
          <cell r="E4559">
            <v>115.23</v>
          </cell>
          <cell r="F4559" t="str">
            <v>SINAPI</v>
          </cell>
        </row>
        <row r="4560">
          <cell r="A4560" t="str">
            <v/>
          </cell>
          <cell r="D4560">
            <v>0</v>
          </cell>
        </row>
        <row r="4561">
          <cell r="A4561" t="str">
            <v>300902022</v>
          </cell>
          <cell r="B4561" t="str">
            <v xml:space="preserve">GRADE DE PROTECAO DE JANELA EM FERRO COM VAROES DE 1/2", ESPAC=10CM E ACABAMENTO EM BARRA CHATA DE 1" X 1/4" INCLUSIVE ASSENTAMENTO.  </v>
          </cell>
          <cell r="C4561" t="str">
            <v>m2</v>
          </cell>
          <cell r="D4561">
            <v>144.03749999999999</v>
          </cell>
          <cell r="E4561">
            <v>115.23</v>
          </cell>
          <cell r="F4561" t="str">
            <v>SINAPI</v>
          </cell>
        </row>
        <row r="4562">
          <cell r="A4562" t="str">
            <v/>
          </cell>
          <cell r="D4562">
            <v>0</v>
          </cell>
        </row>
        <row r="4563">
          <cell r="A4563" t="str">
            <v>300903020</v>
          </cell>
          <cell r="B4563" t="str">
            <v xml:space="preserve">FORNECIMENTO DE ESQUADRIA DE ALUMINIO, TIPO CORRER COM BANDEIRA FIXA, COM CONTRAMARCO, INCLUSIVE ASSENTAMENTO.  </v>
          </cell>
          <cell r="C4563" t="str">
            <v>m2</v>
          </cell>
          <cell r="D4563">
            <v>295.07499999999999</v>
          </cell>
          <cell r="E4563">
            <v>236.06</v>
          </cell>
          <cell r="F4563" t="str">
            <v>SINAPI</v>
          </cell>
        </row>
        <row r="4564">
          <cell r="A4564" t="str">
            <v/>
          </cell>
          <cell r="D4564">
            <v>0</v>
          </cell>
        </row>
        <row r="4565">
          <cell r="A4565" t="str">
            <v>300903040</v>
          </cell>
          <cell r="B4565" t="str">
            <v xml:space="preserve">FORNECIMENTO DE ESQUADRIA DE ALUMINIO TIPO MAXIM-AR SEM BANDEIRA, COM CONTRAMARCO, INCLU SIVE ASSENTAMENTO.  </v>
          </cell>
          <cell r="C4565" t="str">
            <v>m2</v>
          </cell>
          <cell r="D4565">
            <v>295.07499999999999</v>
          </cell>
          <cell r="E4565">
            <v>236.06</v>
          </cell>
          <cell r="F4565" t="str">
            <v>SINAPI</v>
          </cell>
        </row>
        <row r="4566">
          <cell r="A4566" t="str">
            <v/>
          </cell>
          <cell r="D4566">
            <v>0</v>
          </cell>
        </row>
        <row r="4567">
          <cell r="A4567" t="str">
            <v>300905010</v>
          </cell>
          <cell r="B4567" t="str">
            <v xml:space="preserve">FORNECIMENTO E INSTALAÇÃO DE TELA DE AÇO GALVANIZADO, SIMPLES TORÇÃO, GALVANIZAÇÃO PESADA, SEM REVESTIMENTO EM PVC, MALHA 2"X2", FIO 12 BWG FIXADA COM ARAME GALVANIZADO FIO 14BWG.  </v>
          </cell>
          <cell r="C4567" t="str">
            <v>m2</v>
          </cell>
          <cell r="D4567">
            <v>28.125</v>
          </cell>
          <cell r="E4567">
            <v>22.5</v>
          </cell>
          <cell r="F4567" t="str">
            <v>SINAPI</v>
          </cell>
        </row>
        <row r="4568">
          <cell r="A4568" t="str">
            <v/>
          </cell>
          <cell r="D4568">
            <v>0</v>
          </cell>
        </row>
        <row r="4569">
          <cell r="A4569" t="str">
            <v>301001010</v>
          </cell>
          <cell r="B4569" t="str">
            <v xml:space="preserve">VIDRO PLANO, COMUM, LISO, TRANSPARENTE E COM 3 MM DE ESPESSURA - COLOCADO.  </v>
          </cell>
          <cell r="C4569" t="str">
            <v>m2</v>
          </cell>
          <cell r="D4569">
            <v>46.5625</v>
          </cell>
          <cell r="E4569">
            <v>37.25</v>
          </cell>
          <cell r="F4569" t="str">
            <v>SINAPI</v>
          </cell>
        </row>
        <row r="4570">
          <cell r="A4570" t="str">
            <v/>
          </cell>
          <cell r="D4570">
            <v>0</v>
          </cell>
        </row>
        <row r="4571">
          <cell r="A4571" t="str">
            <v>301001020</v>
          </cell>
          <cell r="B4571" t="str">
            <v xml:space="preserve">VIDRO PLANO, COMUM, LISO, TRANSPARENTE E COM 4 MM DE ESPESSURA - COLOCADO.  </v>
          </cell>
          <cell r="C4571" t="str">
            <v>m2</v>
          </cell>
          <cell r="D4571">
            <v>61.862500000000004</v>
          </cell>
          <cell r="E4571">
            <v>49.49</v>
          </cell>
          <cell r="F4571" t="str">
            <v>SINAPI</v>
          </cell>
        </row>
        <row r="4572">
          <cell r="A4572" t="str">
            <v/>
          </cell>
          <cell r="D4572">
            <v>0</v>
          </cell>
        </row>
        <row r="4573">
          <cell r="A4573" t="str">
            <v>301001040</v>
          </cell>
          <cell r="B4573" t="str">
            <v xml:space="preserve">VIDRO PLANO, COMUM, LISO, TRANSPARENTE E COM 6 MM DE ESPESSURA - COLOCADO.  </v>
          </cell>
          <cell r="C4573" t="str">
            <v>m2</v>
          </cell>
          <cell r="D4573">
            <v>124.97500000000001</v>
          </cell>
          <cell r="E4573">
            <v>99.98</v>
          </cell>
          <cell r="F4573" t="str">
            <v>SINAPI</v>
          </cell>
        </row>
        <row r="4574">
          <cell r="A4574" t="str">
            <v/>
          </cell>
          <cell r="D4574">
            <v>0</v>
          </cell>
        </row>
        <row r="4575">
          <cell r="A4575" t="str">
            <v>301002010</v>
          </cell>
          <cell r="B4575" t="str">
            <v xml:space="preserve">VIDRO PLANO FANTASIA EM GERAL, EXCETO CANELADO - COLOCADO.  </v>
          </cell>
          <cell r="C4575" t="str">
            <v>m2</v>
          </cell>
          <cell r="D4575">
            <v>49.675000000000004</v>
          </cell>
          <cell r="E4575">
            <v>39.74</v>
          </cell>
          <cell r="F4575" t="str">
            <v>SINAPI</v>
          </cell>
        </row>
        <row r="4576">
          <cell r="A4576" t="str">
            <v/>
          </cell>
          <cell r="D4576">
            <v>0</v>
          </cell>
        </row>
        <row r="4577">
          <cell r="A4577" t="str">
            <v>301102010</v>
          </cell>
          <cell r="B4577" t="str">
            <v xml:space="preserve">CHAPISCO COM ARGAMASSA DE CIMENTO E AREIA NO TRACO 1:3.  </v>
          </cell>
          <cell r="C4577" t="str">
            <v>m2</v>
          </cell>
          <cell r="D4577">
            <v>4.3499999999999996</v>
          </cell>
          <cell r="E4577">
            <v>3.48</v>
          </cell>
          <cell r="F4577" t="str">
            <v>SINAPI</v>
          </cell>
        </row>
        <row r="4578">
          <cell r="A4578" t="str">
            <v/>
          </cell>
          <cell r="D4578">
            <v>0</v>
          </cell>
        </row>
        <row r="4579">
          <cell r="A4579" t="str">
            <v>301103020</v>
          </cell>
          <cell r="B4579" t="str">
            <v>EMBOÇO COM ARGAMASSA DE CIMENTO, SAIBRO E AREIA NO TRAÇO 1:4:4, COM 2,0CM DE ESPESSURA.</v>
          </cell>
          <cell r="C4579" t="str">
            <v>m2</v>
          </cell>
          <cell r="D4579">
            <v>14.2</v>
          </cell>
          <cell r="E4579">
            <v>11.36</v>
          </cell>
          <cell r="F4579" t="str">
            <v>SINAPI</v>
          </cell>
        </row>
        <row r="4580">
          <cell r="A4580" t="str">
            <v/>
          </cell>
          <cell r="D4580">
            <v>0</v>
          </cell>
        </row>
        <row r="4581">
          <cell r="A4581" t="str">
            <v>301103050</v>
          </cell>
          <cell r="B4581" t="str">
            <v xml:space="preserve">EMBOCO COM ARGAMASSA DE CIMENTO E AREIA NO TRACO 1:3, COM 2,0 CM DE ESPESSURA.  </v>
          </cell>
          <cell r="C4581" t="str">
            <v>m2</v>
          </cell>
          <cell r="D4581">
            <v>14.2</v>
          </cell>
          <cell r="E4581">
            <v>11.36</v>
          </cell>
          <cell r="F4581" t="str">
            <v>SINAPI</v>
          </cell>
        </row>
        <row r="4582">
          <cell r="A4582" t="str">
            <v/>
          </cell>
          <cell r="D4582">
            <v>0</v>
          </cell>
        </row>
        <row r="4583">
          <cell r="A4583" t="str">
            <v>301103060</v>
          </cell>
          <cell r="B4583" t="str">
            <v xml:space="preserve">EMBOCO COM ARGAMASSA DE CIMENTO E AREIA NO TRACO 1:4, COM 2,0 CM DE ESPESSURA.  </v>
          </cell>
          <cell r="C4583" t="str">
            <v>m2</v>
          </cell>
          <cell r="D4583">
            <v>15.8125</v>
          </cell>
          <cell r="E4583">
            <v>12.65</v>
          </cell>
          <cell r="F4583" t="str">
            <v>SINAPI</v>
          </cell>
        </row>
        <row r="4584">
          <cell r="A4584" t="str">
            <v/>
          </cell>
          <cell r="D4584">
            <v>0</v>
          </cell>
        </row>
        <row r="4585">
          <cell r="A4585" t="str">
            <v>301103062</v>
          </cell>
          <cell r="B4585" t="str">
            <v xml:space="preserve">EMBOÇO COM ARGAMASSA DE CIMENTO, CAL HIDRATADA  E AREIA NO TRAÇO 1:2:6, COM 20 MM  DE ESPESSURA  </v>
          </cell>
          <cell r="C4585" t="str">
            <v>m2</v>
          </cell>
          <cell r="D4585">
            <v>15.1875</v>
          </cell>
          <cell r="E4585">
            <v>12.15</v>
          </cell>
          <cell r="F4585" t="str">
            <v>SINAPI</v>
          </cell>
        </row>
        <row r="4586">
          <cell r="A4586" t="str">
            <v/>
          </cell>
          <cell r="D4586">
            <v>0</v>
          </cell>
        </row>
        <row r="4587">
          <cell r="A4587" t="str">
            <v>301105010</v>
          </cell>
          <cell r="B4587" t="str">
            <v xml:space="preserve">REVESTIMENTO COM ARGAMASSA DE CIMENTO E AREIA NO TRACO 1:3, COM 2,0 CM DE ESPESSURA.  </v>
          </cell>
          <cell r="C4587" t="str">
            <v>m2</v>
          </cell>
          <cell r="D4587">
            <v>18.524999999999999</v>
          </cell>
          <cell r="E4587">
            <v>14.82</v>
          </cell>
          <cell r="F4587" t="str">
            <v>SINAPI</v>
          </cell>
        </row>
        <row r="4588">
          <cell r="A4588" t="str">
            <v/>
          </cell>
          <cell r="D4588">
            <v>0</v>
          </cell>
        </row>
        <row r="4589">
          <cell r="A4589" t="str">
            <v>301105025</v>
          </cell>
          <cell r="B4589" t="str">
            <v xml:space="preserve">REVESTIMENTO COM ARGAMASSA DE CIMENTO E AREIA NO TRACO 1:6 COM 2,0 CM DE ESPESSURA.  </v>
          </cell>
          <cell r="C4589" t="str">
            <v>m2</v>
          </cell>
          <cell r="D4589">
            <v>17.4375</v>
          </cell>
          <cell r="E4589">
            <v>13.95</v>
          </cell>
          <cell r="F4589" t="str">
            <v>SINAPI</v>
          </cell>
        </row>
        <row r="4590">
          <cell r="A4590" t="str">
            <v/>
          </cell>
          <cell r="D4590">
            <v>0</v>
          </cell>
        </row>
        <row r="4591">
          <cell r="A4591" t="str">
            <v>301105026</v>
          </cell>
          <cell r="B4591" t="str">
            <v xml:space="preserve">REVESTIMENTO COM ARGAMASSA DE CIMENTO E AREIA NO TRAÇO 1:6 COM 2,5CM DE ESPESSURA  </v>
          </cell>
          <cell r="C4591" t="str">
            <v>m2</v>
          </cell>
          <cell r="D4591">
            <v>17.4375</v>
          </cell>
          <cell r="E4591">
            <v>13.95</v>
          </cell>
          <cell r="F4591" t="str">
            <v>SINAPI</v>
          </cell>
        </row>
        <row r="4592">
          <cell r="A4592" t="str">
            <v/>
          </cell>
          <cell r="D4592">
            <v>0</v>
          </cell>
        </row>
        <row r="4593">
          <cell r="A4593" t="str">
            <v>301105028</v>
          </cell>
          <cell r="B4593" t="str">
            <v xml:space="preserve">REVESTIMENTO COM ARGAMASSA DE CIMENTO, CAL HIDRATADA E AREIA TRAÇO 1:2:8, COM 20 MM DE ESPESSURA  </v>
          </cell>
          <cell r="C4593" t="str">
            <v>m2</v>
          </cell>
          <cell r="D4593">
            <v>16.175000000000001</v>
          </cell>
          <cell r="E4593">
            <v>12.94</v>
          </cell>
          <cell r="F4593" t="str">
            <v>SINAPI</v>
          </cell>
        </row>
        <row r="4594">
          <cell r="A4594" t="str">
            <v/>
          </cell>
          <cell r="D4594">
            <v>0</v>
          </cell>
        </row>
        <row r="4595">
          <cell r="A4595" t="str">
            <v>301105030</v>
          </cell>
          <cell r="B4595" t="str">
            <v xml:space="preserve">REVESTIMENTO COM ARGAMASSA DE CIMENTO, SAIBRO E AREIA NO TRACO 1:4:4 , COM 2,0 CM DE ESPESSURA.  </v>
          </cell>
          <cell r="C4595" t="str">
            <v>m2</v>
          </cell>
          <cell r="D4595">
            <v>16.200000000000003</v>
          </cell>
          <cell r="E4595">
            <v>12.96</v>
          </cell>
          <cell r="F4595" t="str">
            <v>SINAPI</v>
          </cell>
        </row>
        <row r="4596">
          <cell r="A4596" t="str">
            <v/>
          </cell>
          <cell r="D4596">
            <v>0</v>
          </cell>
        </row>
        <row r="4597">
          <cell r="A4597" t="str">
            <v>301106005</v>
          </cell>
          <cell r="B4597" t="str">
            <v xml:space="preserve">REVESTIMENTO DE AZULEJOS BRANCOS , CLASSE A , ASSENTADOS COM PASTA DE CIMENTO, SOBRE EMBOCO PRONTO.  </v>
          </cell>
          <cell r="C4597" t="str">
            <v>m2</v>
          </cell>
          <cell r="D4597">
            <v>53.625</v>
          </cell>
          <cell r="E4597">
            <v>42.9</v>
          </cell>
          <cell r="F4597" t="str">
            <v>SINAPI</v>
          </cell>
        </row>
        <row r="4598">
          <cell r="A4598" t="str">
            <v/>
          </cell>
          <cell r="D4598">
            <v>0</v>
          </cell>
        </row>
        <row r="4599">
          <cell r="A4599" t="str">
            <v>301106025</v>
          </cell>
          <cell r="B4599" t="str">
            <v xml:space="preserve">REVESTIMENTO DE AZULEJOS BRANCOS , CLASSE A, ASSENTADOS COM PASTA DE CIMENTO , INCLUSIVE EMBOCO COM ARGAMASSA DE CIMENTO, SAIBRO E AREIA, NO TRACO 1:4:4.  </v>
          </cell>
          <cell r="C4599" t="str">
            <v>m2</v>
          </cell>
          <cell r="D4599">
            <v>67.825000000000003</v>
          </cell>
          <cell r="E4599">
            <v>54.26</v>
          </cell>
          <cell r="F4599" t="str">
            <v>SINAPI</v>
          </cell>
        </row>
        <row r="4600">
          <cell r="A4600" t="str">
            <v/>
          </cell>
          <cell r="D4600">
            <v>0</v>
          </cell>
        </row>
        <row r="4601">
          <cell r="A4601" t="str">
            <v>301106050</v>
          </cell>
          <cell r="B4601" t="str">
            <v xml:space="preserve">REVESTIMENTO DE AZULEJOS BRANCOS, CLASSE A ASSENTADOS COM ARGAMASSA PRE-FABRICADA DE CIMENTO COLANTE, INCLUSIVE REJUNTE, SOBRE EMBOCO PRONTO.  </v>
          </cell>
          <cell r="C4601" t="str">
            <v>m2</v>
          </cell>
          <cell r="D4601">
            <v>32.087500000000006</v>
          </cell>
          <cell r="E4601">
            <v>25.67</v>
          </cell>
          <cell r="F4601" t="str">
            <v>SINAPI</v>
          </cell>
        </row>
        <row r="4602">
          <cell r="A4602" t="str">
            <v/>
          </cell>
          <cell r="D4602">
            <v>0</v>
          </cell>
        </row>
        <row r="4603">
          <cell r="A4603" t="str">
            <v>301201025</v>
          </cell>
          <cell r="B4603" t="str">
            <v xml:space="preserve">FORNECIMENTO E INSTALAÇÃO DE FORRO DE GESSO EM PLACAS, SUSPENSO POR ARAME GALVANIZADO Nº18, EM ESTRUTURA DE MADEIRA DE COBERTA.  </v>
          </cell>
          <cell r="C4603" t="str">
            <v>m2</v>
          </cell>
          <cell r="D4603">
            <v>15</v>
          </cell>
          <cell r="E4603">
            <v>12</v>
          </cell>
          <cell r="F4603" t="str">
            <v>SINAPI</v>
          </cell>
        </row>
        <row r="4604">
          <cell r="A4604" t="str">
            <v/>
          </cell>
          <cell r="D4604">
            <v>0</v>
          </cell>
        </row>
        <row r="4605">
          <cell r="A4605" t="str">
            <v>301203011</v>
          </cell>
          <cell r="B4605" t="str">
            <v xml:space="preserve">FORNECIMENTO E INSTALAÇÃO DE FORRO DE PVC COM RÉGUAS DE 100X6000MM, ENCAIXADOS ENTRE SI E FIXADOS COM ESTRUTURA AUXILIAR GALVANIZADA E ARAME GALVANIZADO, INCLUINDO ARREMATE EM PVC.  </v>
          </cell>
          <cell r="C4605" t="str">
            <v>m2</v>
          </cell>
          <cell r="D4605">
            <v>33.524999999999999</v>
          </cell>
          <cell r="E4605">
            <v>26.82</v>
          </cell>
          <cell r="F4605" t="str">
            <v>SINAPI</v>
          </cell>
        </row>
        <row r="4606">
          <cell r="A4606" t="str">
            <v/>
          </cell>
          <cell r="D4606">
            <v>0</v>
          </cell>
        </row>
        <row r="4607">
          <cell r="A4607" t="str">
            <v>301203013</v>
          </cell>
          <cell r="B4607" t="str">
            <v xml:space="preserve">FORNECIMENTO E INSTALAÇÃO DE FORRO DE PVC COM RÉGUAS DE 200MM DE LARGURA ENCAIXADOS ENTRE SI E FIXADOS COM ESTRUTURA AUXILIAR GALVANIZADA E ARAME GALVANIZADO, INCLUINDO ARREMATE PARA FORRO EM PVC.  </v>
          </cell>
          <cell r="C4607" t="str">
            <v>m2</v>
          </cell>
          <cell r="D4607">
            <v>33.224999999999994</v>
          </cell>
          <cell r="E4607">
            <v>26.58</v>
          </cell>
          <cell r="F4607" t="str">
            <v>SINAPI</v>
          </cell>
        </row>
        <row r="4608">
          <cell r="A4608" t="str">
            <v/>
          </cell>
          <cell r="D4608">
            <v>0</v>
          </cell>
        </row>
        <row r="4609">
          <cell r="A4609" t="str">
            <v>301301010</v>
          </cell>
          <cell r="B4609" t="str">
            <v xml:space="preserve">LASTRO DE PISO COM 10,0 CM DE ESPESSURA EM CONCRETO 1:4:8.  </v>
          </cell>
          <cell r="C4609" t="str">
            <v>m2</v>
          </cell>
          <cell r="D4609">
            <v>37.325000000000003</v>
          </cell>
          <cell r="E4609">
            <v>29.86</v>
          </cell>
          <cell r="F4609" t="str">
            <v>SINAPI</v>
          </cell>
        </row>
        <row r="4610">
          <cell r="A4610" t="str">
            <v/>
          </cell>
          <cell r="D4610">
            <v>0</v>
          </cell>
        </row>
        <row r="4611">
          <cell r="A4611" t="str">
            <v>301301030</v>
          </cell>
          <cell r="B4611" t="str">
            <v xml:space="preserve">LASTRO DE PISO COM 5,0 CM DE ESPESSURA EM CONCRETO 1:4:8.  </v>
          </cell>
          <cell r="C4611" t="str">
            <v>m2</v>
          </cell>
          <cell r="D4611">
            <v>20.087499999999999</v>
          </cell>
          <cell r="E4611">
            <v>16.07</v>
          </cell>
          <cell r="F4611" t="str">
            <v>SINAPI</v>
          </cell>
        </row>
        <row r="4612">
          <cell r="A4612" t="str">
            <v/>
          </cell>
          <cell r="D4612">
            <v>0</v>
          </cell>
        </row>
        <row r="4613">
          <cell r="A4613" t="str">
            <v>301301040</v>
          </cell>
          <cell r="B4613" t="str">
            <v xml:space="preserve">LASTRO DE PISO , COM A UTILIZACAO DE ADITIVO IMPERMEABILIZANTE - SIKA 1, COM 5,0 CM DE ESPESSURA EM CONCRETO 1:4:8.  </v>
          </cell>
          <cell r="C4613" t="str">
            <v>m2</v>
          </cell>
          <cell r="D4613">
            <v>23.5625</v>
          </cell>
          <cell r="E4613">
            <v>18.850000000000001</v>
          </cell>
          <cell r="F4613" t="str">
            <v>SINAPI</v>
          </cell>
        </row>
        <row r="4614">
          <cell r="A4614" t="str">
            <v/>
          </cell>
          <cell r="D4614">
            <v>0</v>
          </cell>
        </row>
        <row r="4615">
          <cell r="A4615" t="str">
            <v>301303010</v>
          </cell>
          <cell r="B4615" t="str">
            <v xml:space="preserve">PISO CIMENTADO COM ARGAMASSA DE CIMENTO E AREIA NO TRACO 1:3, COM 2,0 CM DE ESPESSURA, E COM ACABAMENTO LISO.  </v>
          </cell>
          <cell r="C4615" t="str">
            <v>m2</v>
          </cell>
          <cell r="D4615">
            <v>20.237500000000001</v>
          </cell>
          <cell r="E4615">
            <v>16.190000000000001</v>
          </cell>
          <cell r="F4615" t="str">
            <v>SINAPI</v>
          </cell>
        </row>
        <row r="4616">
          <cell r="A4616" t="str">
            <v/>
          </cell>
          <cell r="D4616">
            <v>0</v>
          </cell>
        </row>
        <row r="4617">
          <cell r="A4617" t="str">
            <v>301303040</v>
          </cell>
          <cell r="B4617" t="str">
            <v xml:space="preserve">PISO CIMENTADO COM ARGAMASSA DE CIMENTO E AREIA NO TRACO 1:4 , COM 1,5 CM DE ESPESSURA E COM ACABAMENTO LISO.  </v>
          </cell>
          <cell r="C4617" t="str">
            <v>m2</v>
          </cell>
          <cell r="D4617">
            <v>18.100000000000001</v>
          </cell>
          <cell r="E4617">
            <v>14.48</v>
          </cell>
          <cell r="F4617" t="str">
            <v>SINAPI</v>
          </cell>
        </row>
        <row r="4618">
          <cell r="A4618" t="str">
            <v/>
          </cell>
          <cell r="D4618">
            <v>0</v>
          </cell>
        </row>
        <row r="4619">
          <cell r="A4619" t="str">
            <v>301303070</v>
          </cell>
          <cell r="B4619" t="str">
            <v xml:space="preserve"> PISO EM LENCOL DE GRANITO ARTIFICIAL ( MARMORITE ) COM JUNTAS DE VIDRO, FORMANDO QUADROS DE 1,0 X 1,0 M, NA COR CINZA. (OBS. DA SE: PREÇO INCLUSIVE COM REGULARIZAÇÃO)   </v>
          </cell>
          <cell r="C4619" t="str">
            <v>m2</v>
          </cell>
          <cell r="D4619">
            <v>50.762500000000003</v>
          </cell>
          <cell r="E4619">
            <v>40.61</v>
          </cell>
          <cell r="F4619" t="str">
            <v>SINAPI</v>
          </cell>
        </row>
        <row r="4620">
          <cell r="A4620" t="str">
            <v/>
          </cell>
          <cell r="D4620">
            <v>0</v>
          </cell>
        </row>
        <row r="4621">
          <cell r="A4621" t="str">
            <v>301303100</v>
          </cell>
          <cell r="B4621" t="str">
            <v xml:space="preserve">PISO EM LENCOL DE GRANITO ARTIFICIAL ( MARMORITE ) COM JUNTAS DE PLASTICO , FORMANDO QUADROS DE 1,0 X 1,0 M, NA COR CINZA. (OBS. DA SE: PREÇO INCLUSIVE COM REGULARIZAÇÃO)  </v>
          </cell>
          <cell r="C4621" t="str">
            <v>m</v>
          </cell>
          <cell r="D4621">
            <v>51.924999999999997</v>
          </cell>
          <cell r="E4621">
            <v>41.54</v>
          </cell>
          <cell r="F4621" t="str">
            <v>SINAPI</v>
          </cell>
        </row>
        <row r="4622">
          <cell r="A4622" t="str">
            <v/>
          </cell>
          <cell r="D4622">
            <v>0</v>
          </cell>
        </row>
        <row r="4623">
          <cell r="A4623" t="str">
            <v>301402030</v>
          </cell>
          <cell r="B4623" t="str">
            <v xml:space="preserve">SOLEIRA DE GRANITO ARTIFICIAL (MARMORITE) COM 15 CM DE LARGURA, NA COR CINZA.  </v>
          </cell>
          <cell r="C4623" t="str">
            <v>m</v>
          </cell>
          <cell r="D4623">
            <v>15.3</v>
          </cell>
          <cell r="E4623">
            <v>12.24</v>
          </cell>
          <cell r="F4623" t="str">
            <v>SINAPI</v>
          </cell>
        </row>
        <row r="4624">
          <cell r="A4624" t="str">
            <v/>
          </cell>
          <cell r="D4624">
            <v>0</v>
          </cell>
        </row>
        <row r="4625">
          <cell r="A4625" t="str">
            <v>301603010</v>
          </cell>
          <cell r="B4625" t="str">
            <v xml:space="preserve"> PINTURA LATEX EM PAREDES INTERNAS, CORALAR OU SIMILAR, DUAS DEMAOS, SEM MASSA CORRIDA,INCLUSIVE APLICACAO DE UMA DEMAO DE LIQUIDO SELADOR DE PAREDE.   </v>
          </cell>
          <cell r="C4625" t="str">
            <v>m2</v>
          </cell>
          <cell r="D4625">
            <v>8.0749999999999993</v>
          </cell>
          <cell r="E4625">
            <v>6.46</v>
          </cell>
          <cell r="F4625" t="str">
            <v>SINAPI</v>
          </cell>
        </row>
        <row r="4626">
          <cell r="A4626" t="str">
            <v/>
          </cell>
          <cell r="D4626">
            <v>0</v>
          </cell>
        </row>
        <row r="4627">
          <cell r="A4627" t="str">
            <v>301603011</v>
          </cell>
          <cell r="B4627" t="str">
            <v xml:space="preserve">PINTURA LATÉX EM PAREDES INTERNAS, CORALAR OU SIMILAR - DUAS DEMÃOS - SEM MASSA CORRIDA,SEM APLICAÇÃO DE LÍQUIDO SELADOR PARA PAREDE .  </v>
          </cell>
          <cell r="C4627" t="str">
            <v>m2</v>
          </cell>
          <cell r="D4627">
            <v>4.55</v>
          </cell>
          <cell r="E4627">
            <v>3.64</v>
          </cell>
          <cell r="F4627" t="str">
            <v>SINAPI</v>
          </cell>
        </row>
        <row r="4628">
          <cell r="A4628" t="str">
            <v/>
          </cell>
          <cell r="D4628">
            <v>0</v>
          </cell>
        </row>
        <row r="4629">
          <cell r="A4629" t="str">
            <v>301603032</v>
          </cell>
          <cell r="B4629" t="str">
            <v xml:space="preserve">PINTURA LATÉX EM PAREDES EXTERNAS, CORALMUR OU SIMILAR - DUAS DEMÃOS - SEM MASSA  ACRÍLICA,SEM APLICAÇÃO DE FUNDO PREPARADOR.  </v>
          </cell>
          <cell r="C4629" t="str">
            <v>m2</v>
          </cell>
          <cell r="D4629">
            <v>6.1624999999999996</v>
          </cell>
          <cell r="E4629">
            <v>4.93</v>
          </cell>
          <cell r="F4629" t="str">
            <v>SINAPI</v>
          </cell>
        </row>
        <row r="4630">
          <cell r="A4630" t="str">
            <v/>
          </cell>
          <cell r="D4630">
            <v>0</v>
          </cell>
        </row>
        <row r="4631">
          <cell r="A4631" t="str">
            <v>301604030</v>
          </cell>
          <cell r="B4631" t="str">
            <v xml:space="preserve">PINTURA A OLEO EM PAREDES INTERNAS, DUAS DEMAOS, COM EMASSAMENTO, INCLUSIVE APLICACAO DE LIQUIDO PREPARADOR.  </v>
          </cell>
          <cell r="C4631" t="str">
            <v>m2</v>
          </cell>
          <cell r="D4631">
            <v>18.899999999999999</v>
          </cell>
          <cell r="E4631">
            <v>15.12</v>
          </cell>
          <cell r="F4631" t="str">
            <v>SINAPI</v>
          </cell>
        </row>
        <row r="4632">
          <cell r="A4632" t="str">
            <v/>
          </cell>
          <cell r="D4632">
            <v>0</v>
          </cell>
        </row>
        <row r="4633">
          <cell r="A4633" t="str">
            <v>301604050</v>
          </cell>
          <cell r="B4633" t="str">
            <v xml:space="preserve">PINTURA A OLEO EM ESQUADRIAS DE MADEIRA, DUAS DEMAOS, COM APARELHAMENTO E SEM EMASSAMENTO, INCLUSIVE APLICACAO DE FUNDO SINTETICO NIVELADOR BRANCO FOSCO, UMA DEMAO.  </v>
          </cell>
          <cell r="C4633" t="str">
            <v>m2</v>
          </cell>
          <cell r="D4633">
            <v>11.174999999999999</v>
          </cell>
          <cell r="E4633">
            <v>8.94</v>
          </cell>
          <cell r="F4633" t="str">
            <v>SINAPI</v>
          </cell>
        </row>
        <row r="4634">
          <cell r="A4634" t="str">
            <v/>
          </cell>
          <cell r="D4634">
            <v>0</v>
          </cell>
        </row>
        <row r="4635">
          <cell r="A4635" t="str">
            <v>301604051</v>
          </cell>
          <cell r="B4635" t="str">
            <v xml:space="preserve">PINTURA A ÓLEO EM ESQUADRIAS DE MADEIRA, DUAS DEMÃOS, COM APARELHAMENTO, SEM EMASSAMENTO E SEM APLICAÇÃO DE FUNDO BRANCO FOSCO. INCLUSO LIXAMENTO.   </v>
          </cell>
          <cell r="C4635" t="str">
            <v>m2</v>
          </cell>
          <cell r="D4635">
            <v>6.375</v>
          </cell>
          <cell r="E4635">
            <v>5.0999999999999996</v>
          </cell>
          <cell r="F4635" t="str">
            <v>SINAPI</v>
          </cell>
        </row>
        <row r="4636">
          <cell r="A4636" t="str">
            <v/>
          </cell>
          <cell r="D4636">
            <v>0</v>
          </cell>
        </row>
        <row r="4637">
          <cell r="A4637" t="str">
            <v>301604090</v>
          </cell>
          <cell r="B4637" t="str">
            <v xml:space="preserve">PINTURA COM ESMALTE SINTETICO EM ESQUADRIA DE FERRO, DUAS DEMAOS, SEM RASPAGEM E SEM APARELHAMENTO.  </v>
          </cell>
          <cell r="C4637" t="str">
            <v>m2</v>
          </cell>
          <cell r="D4637">
            <v>9.2000000000000011</v>
          </cell>
          <cell r="E4637">
            <v>7.36</v>
          </cell>
          <cell r="F4637" t="str">
            <v>SINAPI</v>
          </cell>
        </row>
        <row r="4638">
          <cell r="A4638" t="str">
            <v/>
          </cell>
          <cell r="D4638">
            <v>0</v>
          </cell>
        </row>
        <row r="4639">
          <cell r="A4639" t="str">
            <v>301605050</v>
          </cell>
          <cell r="B4639" t="str">
            <v xml:space="preserve">PINTURA PARA TRATAMENTO EM MADEIRA COM IMUNIZANTE,TIPO PENETROL CUPIM,DA VEDACIT OU SIMILAR, DUAS DEMAOS.  </v>
          </cell>
          <cell r="C4639" t="str">
            <v>m2</v>
          </cell>
          <cell r="D4639">
            <v>9.65</v>
          </cell>
          <cell r="E4639">
            <v>7.72</v>
          </cell>
          <cell r="F4639" t="str">
            <v>SINAPI</v>
          </cell>
        </row>
        <row r="4640">
          <cell r="A4640" t="str">
            <v/>
          </cell>
          <cell r="D4640">
            <v>0</v>
          </cell>
        </row>
        <row r="4641">
          <cell r="A4641" t="str">
            <v>301701114</v>
          </cell>
          <cell r="B4641" t="str">
            <v xml:space="preserve">FORNECIMENTO E EXECUÇÃO DE CALÇADA DE CONTORNO COM 0,70M DE LARGURA, BASE EM CONCRETO MAGRO 1:4:8 COM 0,05M, CIMENTADO ÁSPERO 1:4 ESP.2,00CM E ALVENARIA DE TIJOLO DE 08 FUROS DE 1 VEZ PARA CONTENÇÃO DO ATERRO H=20CM, INCLUSIVE ESCAVAÇÃO, REMOÇÃO E ATERRO </v>
          </cell>
          <cell r="C4641" t="str">
            <v>m</v>
          </cell>
          <cell r="D4641">
            <v>47.325000000000003</v>
          </cell>
          <cell r="E4641">
            <v>37.86</v>
          </cell>
          <cell r="F4641" t="str">
            <v>SINAPI</v>
          </cell>
        </row>
        <row r="4642">
          <cell r="A4642" t="str">
            <v/>
          </cell>
          <cell r="D4642">
            <v>0</v>
          </cell>
        </row>
        <row r="4643">
          <cell r="A4643" t="str">
            <v>301701120</v>
          </cell>
          <cell r="B4643" t="str">
            <v xml:space="preserve">PASSEIO EM LAJOTA DE CONCRETO 50 X 50, APLICADO SOBRE LASTRO DE CONCRETO 1:4:8 DE 5 CM DE ESPESSURA, INCLUSIVE EXECUCAO DO LASTRO.  </v>
          </cell>
          <cell r="C4643" t="str">
            <v>m2</v>
          </cell>
          <cell r="D4643">
            <v>52.774999999999999</v>
          </cell>
          <cell r="E4643">
            <v>42.22</v>
          </cell>
          <cell r="F4643" t="str">
            <v>SINAPI</v>
          </cell>
        </row>
        <row r="4644">
          <cell r="A4644" t="str">
            <v/>
          </cell>
          <cell r="D4644">
            <v>0</v>
          </cell>
        </row>
        <row r="4645">
          <cell r="A4645" t="str">
            <v>301701170</v>
          </cell>
          <cell r="B4645" t="str">
            <v xml:space="preserve">FORNECIMENTO E EXECUÇÃO DE PISO TÁTIL, DIMENSÕES 0,50X0,50M COM ESP.3CM, ASSENTADA COM ARGAMASSA DE CIMENTO E AREIA 1:6 (ESP:2,5CM) E REJUNTADA COM ARGAMASSA DE CIMENTO E AREIA 1:4, SOBRE LASTRO DE CONCRETO PRONTO.  </v>
          </cell>
          <cell r="C4645" t="str">
            <v>m2</v>
          </cell>
          <cell r="D4645">
            <v>34.474999999999994</v>
          </cell>
          <cell r="E4645">
            <v>27.58</v>
          </cell>
          <cell r="F4645" t="str">
            <v>SINAPI</v>
          </cell>
        </row>
        <row r="4646">
          <cell r="A4646" t="str">
            <v/>
          </cell>
          <cell r="D4646">
            <v>0</v>
          </cell>
        </row>
        <row r="4647">
          <cell r="A4647" t="str">
            <v>301702010</v>
          </cell>
          <cell r="B4647" t="str">
            <v xml:space="preserve">FORNECIMENTO DE BARRO DE JARDIM (POSTO OBRA NA PRACA DO RECIFE).  </v>
          </cell>
          <cell r="C4647" t="str">
            <v>m3</v>
          </cell>
          <cell r="D4647">
            <v>32.5</v>
          </cell>
          <cell r="E4647">
            <v>26</v>
          </cell>
          <cell r="F4647" t="str">
            <v>SINAPI</v>
          </cell>
        </row>
        <row r="4648">
          <cell r="A4648" t="str">
            <v/>
          </cell>
          <cell r="D4648">
            <v>0</v>
          </cell>
        </row>
        <row r="4649">
          <cell r="A4649" t="str">
            <v>301703040</v>
          </cell>
          <cell r="B4649" t="str">
            <v xml:space="preserve">FORNECIMENTO E PLANTIO DE GRAMA INGLESA (STENOTAPHUM).  </v>
          </cell>
          <cell r="C4649" t="str">
            <v>m2</v>
          </cell>
          <cell r="D4649">
            <v>7.5625</v>
          </cell>
          <cell r="E4649">
            <v>6.05</v>
          </cell>
          <cell r="F4649" t="str">
            <v>SINAPI</v>
          </cell>
        </row>
        <row r="4650">
          <cell r="A4650" t="str">
            <v/>
          </cell>
          <cell r="D4650">
            <v>0</v>
          </cell>
        </row>
        <row r="4651">
          <cell r="A4651" t="str">
            <v>301703150</v>
          </cell>
          <cell r="B4651" t="str">
            <v xml:space="preserve">FORNECIMENTO E PLANTIO DE COQUEIRO (ALTURA DO FUSTE DE 0,60 M),INCLUINDO A PREPARACAO DE COVA DE 40,0 X 40,0 X 40,0 CM, COM BARRO DE JARDIM E ESTRUME BOVINO CURTIDO.  </v>
          </cell>
          <cell r="C4651" t="str">
            <v>UD</v>
          </cell>
          <cell r="D4651">
            <v>10.0375</v>
          </cell>
          <cell r="E4651">
            <v>8.0299999999999994</v>
          </cell>
          <cell r="F4651" t="str">
            <v>SINAPI</v>
          </cell>
        </row>
        <row r="4652">
          <cell r="A4652" t="str">
            <v/>
          </cell>
          <cell r="D4652">
            <v>0</v>
          </cell>
        </row>
        <row r="4653">
          <cell r="A4653" t="str">
            <v>301708020</v>
          </cell>
          <cell r="B4653" t="str">
            <v xml:space="preserve">FORNECIMENTO E ASSENTAMENTO DE CAIXA PRE-MOLDADA PARA AR CONDICIONADO, CAPACIDADE 10000/ 12000 BTU, TIPO PADRAO (ABERTA).  </v>
          </cell>
          <cell r="C4653" t="str">
            <v>Un</v>
          </cell>
          <cell r="D4653">
            <v>78.674999999999997</v>
          </cell>
          <cell r="E4653">
            <v>62.94</v>
          </cell>
          <cell r="F4653" t="str">
            <v>SINAPI</v>
          </cell>
        </row>
        <row r="4654">
          <cell r="A4654" t="str">
            <v/>
          </cell>
          <cell r="D4654">
            <v>0</v>
          </cell>
        </row>
        <row r="4655">
          <cell r="A4655" t="str">
            <v>301708030</v>
          </cell>
          <cell r="B4655" t="str">
            <v xml:space="preserve">FORNECIMENTO E ASSENTAMENTO DE CAIXA PRE-MOLDADA PARA AR CONDICIONADO, CAPACIDADE 21000 BTU TIPO PADRAO (ABERTA).  </v>
          </cell>
          <cell r="C4655" t="str">
            <v>Un</v>
          </cell>
          <cell r="D4655">
            <v>128.67500000000001</v>
          </cell>
          <cell r="E4655">
            <v>102.94</v>
          </cell>
          <cell r="F4655" t="str">
            <v>SINAPI</v>
          </cell>
        </row>
        <row r="4656">
          <cell r="A4656" t="str">
            <v/>
          </cell>
          <cell r="D4656">
            <v>0</v>
          </cell>
        </row>
        <row r="4657">
          <cell r="A4657" t="str">
            <v>301802030</v>
          </cell>
          <cell r="B4657" t="str">
            <v xml:space="preserve">POSTE DE CONCRETO SECCAO DUPLO T, 200/8, COM ENGASTAMENTO DIRETO NO SOLO DE 1,40 M, INCLUSIVE COLOCACAO.  </v>
          </cell>
          <cell r="C4657" t="str">
            <v>Un</v>
          </cell>
          <cell r="D4657">
            <v>422.57499999999999</v>
          </cell>
          <cell r="E4657">
            <v>338.06</v>
          </cell>
          <cell r="F4657" t="str">
            <v>SINAPI</v>
          </cell>
        </row>
        <row r="4658">
          <cell r="A4658" t="str">
            <v/>
          </cell>
          <cell r="D4658">
            <v>0</v>
          </cell>
        </row>
        <row r="4659">
          <cell r="A4659" t="str">
            <v>301803010</v>
          </cell>
          <cell r="B4659" t="str">
            <v xml:space="preserve">ESTRUTURA SECUNDARIA B1 COMPLETA, INCLUSIVE FIXACAO.  </v>
          </cell>
          <cell r="C4659" t="str">
            <v>Un</v>
          </cell>
          <cell r="D4659">
            <v>50.337500000000006</v>
          </cell>
          <cell r="E4659">
            <v>40.270000000000003</v>
          </cell>
          <cell r="F4659" t="str">
            <v>SINAPI</v>
          </cell>
        </row>
        <row r="4660">
          <cell r="A4660" t="str">
            <v/>
          </cell>
          <cell r="D4660">
            <v>0</v>
          </cell>
        </row>
        <row r="4661">
          <cell r="A4661" t="str">
            <v>301807080</v>
          </cell>
          <cell r="B4661" t="str">
            <v xml:space="preserve">JOGO DE BUCHA E ARRUELA DE ALUMINIO DE 4 POL. INCLUSIVE FIXACAO.  </v>
          </cell>
          <cell r="C4661" t="str">
            <v>Cj</v>
          </cell>
          <cell r="D4661">
            <v>11.862500000000001</v>
          </cell>
          <cell r="E4661">
            <v>9.49</v>
          </cell>
          <cell r="F4661" t="str">
            <v>SINAPI</v>
          </cell>
        </row>
        <row r="4662">
          <cell r="A4662" t="str">
            <v/>
          </cell>
          <cell r="D4662">
            <v>0</v>
          </cell>
        </row>
        <row r="4663">
          <cell r="A4663" t="str">
            <v>301809030</v>
          </cell>
          <cell r="B4663" t="str">
            <v xml:space="preserve">FORNECIMENTO E ASSENTAMENTO DE CAIXA PARA MEDICAO TRIFASICA E CAIXA PARA DISJUNTOR TRI-FASICO DE POLICARBONATO E NORYL CINZA, INCLUSIVE BUCHAS PLASTICAS E PARAFUSOS PARA INSTALACAO DAS CAIXAS EM PAREDE (PADRAO CELPE) SEM DISJUNTOR.  </v>
          </cell>
          <cell r="C4663" t="str">
            <v>UD</v>
          </cell>
          <cell r="D4663">
            <v>158.625</v>
          </cell>
          <cell r="E4663">
            <v>126.9</v>
          </cell>
          <cell r="F4663" t="str">
            <v>SINAPI</v>
          </cell>
        </row>
        <row r="4664">
          <cell r="A4664" t="str">
            <v/>
          </cell>
          <cell r="D4664">
            <v>0</v>
          </cell>
        </row>
        <row r="4665">
          <cell r="A4665" t="str">
            <v>301809075</v>
          </cell>
          <cell r="B4665" t="str">
            <v xml:space="preserve">FORNECIMENTO E INSTALAÇÃO DE ATERRAMENTO DO QUADRO DE MEDIÇÃO, COM 01 HASTE DE ATERRAMENTO TIPO COPPERWELD DE 5/8"X2,4M COM CONECTOR, CABO DE COBRE NÚ 25MM² E ELETRODUTO DE PVC RÍGIDO DE 3/4".  </v>
          </cell>
          <cell r="C4665" t="str">
            <v>Cj</v>
          </cell>
          <cell r="D4665">
            <v>56.4375</v>
          </cell>
          <cell r="E4665">
            <v>45.15</v>
          </cell>
          <cell r="F4665" t="str">
            <v>SINAPI</v>
          </cell>
        </row>
        <row r="4666">
          <cell r="A4666" t="str">
            <v/>
          </cell>
          <cell r="D4666">
            <v>0</v>
          </cell>
        </row>
        <row r="4667">
          <cell r="A4667" t="str">
            <v>301809085</v>
          </cell>
          <cell r="B4667" t="str">
            <v xml:space="preserve">FORNECIMENTO E INSTALAÇÃO DE ATERRAMENTO DO NEUTRO COM 03 HASTES DE ATERRAMENTO TIPO COPPERWELD DE 5/8"X2,4M COM CONECTORES INTERLIGADAS EM TRIÂNGULO COM DISTÂNCIA ENTRE AS MESMAS DE 3m E CABO DE COBRE NÚ 25MM².  </v>
          </cell>
          <cell r="C4667" t="str">
            <v>Cj</v>
          </cell>
          <cell r="D4667">
            <v>273</v>
          </cell>
          <cell r="E4667">
            <v>218.4</v>
          </cell>
          <cell r="F4667" t="str">
            <v>SINAPI</v>
          </cell>
        </row>
        <row r="4668">
          <cell r="A4668" t="str">
            <v/>
          </cell>
          <cell r="D4668">
            <v>0</v>
          </cell>
        </row>
        <row r="4669">
          <cell r="A4669" t="str">
            <v>301813020</v>
          </cell>
          <cell r="B4669" t="str">
            <v xml:space="preserve">ELETRODUTO DE PVC RIGIDO ROSQUEAVEL DE 3/4 POL.,COM LUVA DE ROSCA INTERNA, INCLUSIVE ASSENTAMENTO EM LAJES.  </v>
          </cell>
          <cell r="C4669" t="str">
            <v>m</v>
          </cell>
          <cell r="D4669">
            <v>4.25</v>
          </cell>
          <cell r="E4669">
            <v>3.4</v>
          </cell>
          <cell r="F4669" t="str">
            <v>SINAPI</v>
          </cell>
        </row>
        <row r="4670">
          <cell r="A4670" t="str">
            <v/>
          </cell>
          <cell r="D4670">
            <v>0</v>
          </cell>
        </row>
        <row r="4671">
          <cell r="A4671" t="str">
            <v>301813030</v>
          </cell>
          <cell r="B4671" t="str">
            <v xml:space="preserve">ELETRODUTO DE PVC RIGIDO ROSQUEAVEL DE 1POL., COM LUVA DE ROSCA INTERNA,INCLUSIVE ASSENTAMENTO EM LAJES.  </v>
          </cell>
          <cell r="C4671" t="str">
            <v>m</v>
          </cell>
          <cell r="D4671">
            <v>7.6</v>
          </cell>
          <cell r="E4671">
            <v>6.08</v>
          </cell>
          <cell r="F4671" t="str">
            <v>SINAPI</v>
          </cell>
        </row>
        <row r="4672">
          <cell r="A4672" t="str">
            <v/>
          </cell>
          <cell r="D4672">
            <v>0</v>
          </cell>
        </row>
        <row r="4673">
          <cell r="A4673" t="str">
            <v>301813120</v>
          </cell>
          <cell r="B4673" t="str">
            <v xml:space="preserve">ELETRODUTO DE PVC RIGIDO ROSQUEAVEL DE 3/4 POL., COM LUVA DE ROSCA INTERNA, ASSENTADO EM VALAS COM PROFUNDIDADE DE 0,60M, INCLUSIVE ESCAVACAO E REATERRO.  </v>
          </cell>
          <cell r="C4673" t="str">
            <v>m</v>
          </cell>
          <cell r="D4673">
            <v>9.9875000000000007</v>
          </cell>
          <cell r="E4673">
            <v>7.99</v>
          </cell>
          <cell r="F4673" t="str">
            <v>SINAPI</v>
          </cell>
        </row>
        <row r="4674">
          <cell r="A4674" t="str">
            <v/>
          </cell>
          <cell r="D4674">
            <v>0</v>
          </cell>
        </row>
        <row r="4675">
          <cell r="A4675" t="str">
            <v>301813130</v>
          </cell>
          <cell r="B4675" t="str">
            <v xml:space="preserve">ELETRODUTO DE PVC RIGIDO ROSQUEAVEL DE 1POL., COM LUVA DE ROSCA INTERNA, ASSENTADO EM VALAS COM PROFUNDIDADE DE 0,60M, INCLUSIVE ESCAVACAO E REATERRO.  </v>
          </cell>
          <cell r="C4675" t="str">
            <v>m</v>
          </cell>
          <cell r="D4675">
            <v>13.225</v>
          </cell>
          <cell r="E4675">
            <v>10.58</v>
          </cell>
          <cell r="F4675" t="str">
            <v>SINAPI</v>
          </cell>
        </row>
        <row r="4676">
          <cell r="A4676" t="str">
            <v/>
          </cell>
          <cell r="D4676">
            <v>0</v>
          </cell>
        </row>
        <row r="4677">
          <cell r="A4677" t="str">
            <v>301813140</v>
          </cell>
          <cell r="B4677" t="str">
            <v xml:space="preserve">ELETRODUTO DE PVC RIGIDO ROSQUEAVEL DE 1 1/2 POL., COM LUVA DE ROSCA INTERNA, ASSENTADO EM VALAS COM PROFUNDIDADE DE 0,60M, INCLUSIVE ESCAVACAO E REATERRO.  </v>
          </cell>
          <cell r="C4677" t="str">
            <v>m</v>
          </cell>
          <cell r="D4677">
            <v>16.375</v>
          </cell>
          <cell r="E4677">
            <v>13.1</v>
          </cell>
          <cell r="F4677" t="str">
            <v>SINAPI</v>
          </cell>
        </row>
        <row r="4678">
          <cell r="A4678" t="str">
            <v/>
          </cell>
          <cell r="D4678">
            <v>0</v>
          </cell>
        </row>
        <row r="4679">
          <cell r="A4679" t="str">
            <v>301813150</v>
          </cell>
          <cell r="B4679" t="str">
            <v xml:space="preserve">ELETRODUTO DE PVC RIGIDO ROSQUEAVEL DE 2POL., COM LUVA DE ROSCA INTERNA, ASSENTADO EM VALAS COM PROFUNDIDADE DE 0,60M, INCLUSIVE ESCAVACAO E REATERRO.  </v>
          </cell>
          <cell r="C4679" t="str">
            <v>m</v>
          </cell>
          <cell r="D4679">
            <v>19.925000000000001</v>
          </cell>
          <cell r="E4679">
            <v>15.94</v>
          </cell>
          <cell r="F4679" t="str">
            <v>SINAPI</v>
          </cell>
        </row>
        <row r="4680">
          <cell r="A4680" t="str">
            <v/>
          </cell>
          <cell r="D4680">
            <v>0</v>
          </cell>
        </row>
        <row r="4681">
          <cell r="A4681" t="str">
            <v>301813160</v>
          </cell>
          <cell r="B4681" t="str">
            <v xml:space="preserve">ELETRODUTO DE PVC RIGIDO ROSQUEAVEL DE 3POL., COM LUVA DE ROSCA INTERNA, ASSENTADO EM VALAS COM PROFUNDIDADE DE 0,60M, INCLUSIVE ESCAVACAO E REATERRO.  </v>
          </cell>
          <cell r="C4681" t="str">
            <v>m</v>
          </cell>
          <cell r="D4681">
            <v>35.799999999999997</v>
          </cell>
          <cell r="E4681">
            <v>28.64</v>
          </cell>
          <cell r="F4681" t="str">
            <v>SINAPI</v>
          </cell>
        </row>
        <row r="4682">
          <cell r="A4682" t="str">
            <v/>
          </cell>
          <cell r="D4682">
            <v>0</v>
          </cell>
        </row>
        <row r="4683">
          <cell r="A4683" t="str">
            <v>301813170</v>
          </cell>
          <cell r="B4683" t="str">
            <v xml:space="preserve">ELETRODUTO DE PVC RIGIDO ROSQUEAVEL DE 4POL., COM LUVA DE ROSCA INTERNA, ASSENTADO EM VALAS COM PROFUNDIDADE DE 0,60M, INCLUSIVE ESCAVACAO E REATERRO.  </v>
          </cell>
          <cell r="C4683" t="str">
            <v>m</v>
          </cell>
          <cell r="D4683">
            <v>38.4375</v>
          </cell>
          <cell r="E4683">
            <v>30.75</v>
          </cell>
          <cell r="F4683" t="str">
            <v>SINAPI</v>
          </cell>
        </row>
        <row r="4684">
          <cell r="A4684" t="str">
            <v/>
          </cell>
          <cell r="D4684">
            <v>0</v>
          </cell>
        </row>
        <row r="4685">
          <cell r="A4685" t="str">
            <v>301814010</v>
          </cell>
          <cell r="B4685" t="str">
            <v xml:space="preserve">CURVA DE PVC RIGIDO ROSQUEAVEL DE 3/4 POL., COM LUVA DE ROSCA INTERNA, INCLUSIVE ASSENTAMENTO.  </v>
          </cell>
          <cell r="C4685" t="str">
            <v>Un</v>
          </cell>
          <cell r="D4685">
            <v>5.3374999999999995</v>
          </cell>
          <cell r="E4685">
            <v>4.2699999999999996</v>
          </cell>
          <cell r="F4685" t="str">
            <v>SINAPI</v>
          </cell>
        </row>
        <row r="4686">
          <cell r="A4686" t="str">
            <v/>
          </cell>
          <cell r="D4686">
            <v>0</v>
          </cell>
        </row>
        <row r="4687">
          <cell r="A4687" t="str">
            <v>301814020</v>
          </cell>
          <cell r="B4687" t="str">
            <v xml:space="preserve">CURVA DE PVC RIGIDO ROSQUEAVEL DE 1 POL., COM LUVA DE ROSCA INTERNA, INCLUSIVE ASSENTAMENTO.  </v>
          </cell>
          <cell r="C4687" t="str">
            <v>Un</v>
          </cell>
          <cell r="D4687">
            <v>7.4124999999999996</v>
          </cell>
          <cell r="E4687">
            <v>5.93</v>
          </cell>
          <cell r="F4687" t="str">
            <v>SINAPI</v>
          </cell>
        </row>
        <row r="4688">
          <cell r="A4688" t="str">
            <v/>
          </cell>
          <cell r="D4688">
            <v>0</v>
          </cell>
        </row>
        <row r="4689">
          <cell r="A4689" t="str">
            <v>301814050</v>
          </cell>
          <cell r="B4689" t="str">
            <v xml:space="preserve">CURVA DE PVC RIGIDO ROSQUEAVEL DE 2 POL., COM LUVA DE ROSCA INTERNA, INCLUSIVE ASSENTAMENTO.  </v>
          </cell>
          <cell r="C4689" t="str">
            <v>Un</v>
          </cell>
          <cell r="D4689">
            <v>21.637499999999999</v>
          </cell>
          <cell r="E4689">
            <v>17.309999999999999</v>
          </cell>
          <cell r="F4689" t="str">
            <v>SINAPI</v>
          </cell>
        </row>
        <row r="4690">
          <cell r="A4690" t="str">
            <v/>
          </cell>
          <cell r="D4690">
            <v>0</v>
          </cell>
        </row>
        <row r="4691">
          <cell r="A4691" t="str">
            <v>301815020</v>
          </cell>
          <cell r="B4691" t="str">
            <v xml:space="preserve">CAIXA 4 X 4 POL. TIGREFLEX OU SIMILAR, INCLUSIVE ASSENTAMENTO.  </v>
          </cell>
          <cell r="C4691" t="str">
            <v>Un</v>
          </cell>
          <cell r="D4691">
            <v>5.3624999999999998</v>
          </cell>
          <cell r="E4691">
            <v>4.29</v>
          </cell>
          <cell r="F4691" t="str">
            <v>SINAPI</v>
          </cell>
        </row>
        <row r="4692">
          <cell r="A4692" t="str">
            <v/>
          </cell>
          <cell r="D4692">
            <v>0</v>
          </cell>
        </row>
        <row r="4693">
          <cell r="A4693" t="str">
            <v>301815021</v>
          </cell>
          <cell r="B4693" t="str">
            <v xml:space="preserve">FORNECIMENTO E COLOCAÇÃO DE CAIXA DE PASSAGEM ELÉTRICA 20X20CM  </v>
          </cell>
          <cell r="C4693" t="str">
            <v>Un</v>
          </cell>
          <cell r="D4693">
            <v>35.65</v>
          </cell>
          <cell r="E4693">
            <v>28.52</v>
          </cell>
          <cell r="F4693" t="str">
            <v>SINAPI</v>
          </cell>
        </row>
        <row r="4694">
          <cell r="A4694" t="str">
            <v/>
          </cell>
          <cell r="D4694">
            <v>0</v>
          </cell>
        </row>
        <row r="4695">
          <cell r="A4695" t="str">
            <v>301818050</v>
          </cell>
          <cell r="B4695" t="str">
            <v xml:space="preserve">INTERRUPTOR DE EMBUTIR DE DUAS SECCOES CONJUGADO COM TOMADA, PARA CAIXA DE 4 X 2 POL.,COM PLACA, 10A, 250V, PIAL (LINHA SILENTOQUE) OU SIMILAR, INCLUSIVE INSTALACAO.  </v>
          </cell>
          <cell r="C4695" t="str">
            <v>Un</v>
          </cell>
          <cell r="D4695">
            <v>17.362500000000001</v>
          </cell>
          <cell r="E4695">
            <v>13.89</v>
          </cell>
          <cell r="F4695" t="str">
            <v>SINAPI</v>
          </cell>
        </row>
        <row r="4696">
          <cell r="A4696" t="str">
            <v/>
          </cell>
          <cell r="D4696">
            <v>0</v>
          </cell>
        </row>
        <row r="4697">
          <cell r="A4697" t="str">
            <v>301819041</v>
          </cell>
          <cell r="B4697" t="str">
            <v xml:space="preserve">CABO DE COBRE,TEMPERA MOLE,ENCORDOAMENTO CLASSE 2, ISOLAMENTO DE PVC - 70 C, TIPO BWF,750V FOREPLAST OU SIMILAR, S.M. - 10MM2, INCLUSIVE INSTALACAO EM ELETRODUTO.  </v>
          </cell>
          <cell r="C4697" t="str">
            <v>m</v>
          </cell>
          <cell r="D4697">
            <v>6.0250000000000004</v>
          </cell>
          <cell r="E4697">
            <v>4.82</v>
          </cell>
          <cell r="F4697" t="str">
            <v>SINAPI</v>
          </cell>
        </row>
        <row r="4698">
          <cell r="A4698" t="str">
            <v/>
          </cell>
          <cell r="D4698">
            <v>0</v>
          </cell>
        </row>
        <row r="4699">
          <cell r="A4699" t="str">
            <v>301819048</v>
          </cell>
          <cell r="B4699" t="str">
            <v xml:space="preserve">CABO DE COBRE (1 CONDUTOR), TEMPERA MOLE, ENCORDOAMENTO CLASSE 2,ISOLAMENTO DE PVC - FLAME RESISTANT - 70 C, 0,6/1 KV, COBERTURA DE PVC - ST1, FORENAX OU SIMILAR, S.M. - 4 MM2, INCLUSIVE INSTALACAO EM ELETRODUTO.  </v>
          </cell>
          <cell r="C4699" t="str">
            <v>m</v>
          </cell>
          <cell r="D4699">
            <v>4.3874999999999993</v>
          </cell>
          <cell r="E4699">
            <v>3.51</v>
          </cell>
          <cell r="F4699" t="str">
            <v>SINAPI</v>
          </cell>
        </row>
        <row r="4700">
          <cell r="A4700" t="str">
            <v/>
          </cell>
          <cell r="D4700">
            <v>0</v>
          </cell>
        </row>
        <row r="4701">
          <cell r="A4701" t="str">
            <v>301819049</v>
          </cell>
          <cell r="B4701" t="str">
            <v xml:space="preserve">CABO DE COBRE (1 CONDUTOR), TEMPERA MOLE, ENCORDOAMENTO CLASSE 2,ISOLAMENTO DE PVC - FLAME RESISTANT - 70 C, 0,6/1 KV, COBERTURA DE PVC - ST1, FORENAX OU SIMILAR, S.M. - 6 MM2, INCLUSIVE INSTALACAO EM ELETRODUTO.  </v>
          </cell>
          <cell r="C4701" t="str">
            <v>m</v>
          </cell>
          <cell r="D4701">
            <v>5.6625000000000005</v>
          </cell>
          <cell r="E4701">
            <v>4.53</v>
          </cell>
          <cell r="F4701" t="str">
            <v>SINAPI</v>
          </cell>
        </row>
        <row r="4702">
          <cell r="A4702" t="str">
            <v/>
          </cell>
          <cell r="D4702">
            <v>0</v>
          </cell>
        </row>
        <row r="4703">
          <cell r="A4703" t="str">
            <v>301819050</v>
          </cell>
          <cell r="B4703" t="str">
            <v xml:space="preserve">CABO DE COBRE (1 CONDUTOR), TEMPERA MOLE, ENCORDOAMENTO CLASSE 2,ISOLAMENTO DE PVC - FLAME RESISTANT - 70 C, 0,6/1 KV, COBERTURA DE PVC - ST1, FORENAX OU SIMILAR, S.M. - 10 MM2, INCLUSIVE INSTALACAO EM ELETRODUTO.  </v>
          </cell>
          <cell r="C4703" t="str">
            <v>m</v>
          </cell>
          <cell r="D4703">
            <v>8.0749999999999993</v>
          </cell>
          <cell r="E4703">
            <v>6.46</v>
          </cell>
          <cell r="F4703" t="str">
            <v>SINAPI</v>
          </cell>
        </row>
        <row r="4704">
          <cell r="A4704" t="str">
            <v/>
          </cell>
          <cell r="D4704">
            <v>0</v>
          </cell>
        </row>
        <row r="4705">
          <cell r="A4705" t="str">
            <v>301819060</v>
          </cell>
          <cell r="B4705" t="str">
            <v xml:space="preserve">CABO DE COBRE (1 CONDUTOR), TEMPERA MOLE, ENCORDOAMENTO CLASSE 2,ISOLAMENTO DE PVC - FLAME RESISTANT - 70 C, 0,6/1 KV, COBERTURA DE PVC - ST1, FORENAX OU SIMILAR, S.M. - 16 MM2, INCLUSIVE INSTALACAO EM ELETRODUTO.  </v>
          </cell>
          <cell r="C4705" t="str">
            <v>m</v>
          </cell>
          <cell r="D4705">
            <v>11.725000000000001</v>
          </cell>
          <cell r="E4705">
            <v>9.3800000000000008</v>
          </cell>
          <cell r="F4705" t="str">
            <v>SINAPI</v>
          </cell>
        </row>
        <row r="4706">
          <cell r="A4706" t="str">
            <v/>
          </cell>
          <cell r="D4706">
            <v>0</v>
          </cell>
        </row>
        <row r="4707">
          <cell r="A4707" t="str">
            <v>301819070</v>
          </cell>
          <cell r="B4707" t="str">
            <v xml:space="preserve">CABO DE COBRE (1 CONDUTOR), TEMPERA MOLE, ENCORDOAMENTO CLASSE 2,ISOLAMENTO DE PVC - FLAME RESISTANT - 70 C, 0,6/1 KV, COBERTURA DE PVC - ST1, FORENAX OU SIMILAR, S.M. - 25 MM2, INCLUSIVE INSTALACAO EM ELETRODUTO.  </v>
          </cell>
          <cell r="C4707" t="str">
            <v>m</v>
          </cell>
          <cell r="D4707">
            <v>17.212499999999999</v>
          </cell>
          <cell r="E4707">
            <v>13.77</v>
          </cell>
          <cell r="F4707" t="str">
            <v>SINAPI</v>
          </cell>
        </row>
        <row r="4708">
          <cell r="A4708" t="str">
            <v/>
          </cell>
          <cell r="D4708">
            <v>0</v>
          </cell>
        </row>
        <row r="4709">
          <cell r="A4709" t="str">
            <v>301820010</v>
          </cell>
          <cell r="B4709" t="str">
            <v xml:space="preserve">DISJUNTOR MONOPOLAR TERMOMAGNETICO ATE 30A, 220V, PIAL OU SIMILAR, INCLUSIVE INSTALACAO EM QUADRO DE DISTRIBUICAO.  </v>
          </cell>
          <cell r="C4709" t="str">
            <v>Un</v>
          </cell>
          <cell r="D4709">
            <v>11.8375</v>
          </cell>
          <cell r="E4709">
            <v>9.4700000000000006</v>
          </cell>
          <cell r="F4709" t="str">
            <v>SINAPI</v>
          </cell>
        </row>
        <row r="4710">
          <cell r="A4710" t="str">
            <v/>
          </cell>
          <cell r="D4710">
            <v>0</v>
          </cell>
        </row>
        <row r="4711">
          <cell r="A4711" t="str">
            <v>301820030</v>
          </cell>
          <cell r="B4711" t="str">
            <v xml:space="preserve">DISJUNTOR TRIPOLAR TERMOMAGNETICO ATE 50A, 380V, PIAL OU SIMILAR, INCLUSIVE INSTALACAO EM QUADRO DE DISTRIBUICAO.  </v>
          </cell>
          <cell r="C4711" t="str">
            <v>UD</v>
          </cell>
          <cell r="D4711">
            <v>61.662499999999994</v>
          </cell>
          <cell r="E4711">
            <v>49.33</v>
          </cell>
          <cell r="F4711" t="str">
            <v>SINAPI</v>
          </cell>
        </row>
        <row r="4712">
          <cell r="A4712" t="str">
            <v/>
          </cell>
          <cell r="D4712">
            <v>0</v>
          </cell>
        </row>
        <row r="4713">
          <cell r="A4713" t="str">
            <v>301820040</v>
          </cell>
          <cell r="B4713" t="str">
            <v xml:space="preserve">DISJUNTOR TRIPOLAR TERMOMAGNETICO DE 60 A 100A, 380V, PIAL OU SIMILAR, INCLUSIVE INSTALACAO EM QUADRO DE DISTRIBUICAO.  </v>
          </cell>
          <cell r="C4713" t="str">
            <v>Un</v>
          </cell>
          <cell r="D4713">
            <v>83.387499999999989</v>
          </cell>
          <cell r="E4713">
            <v>66.709999999999994</v>
          </cell>
          <cell r="F4713" t="str">
            <v>SINAPI</v>
          </cell>
        </row>
        <row r="4714">
          <cell r="A4714" t="str">
            <v/>
          </cell>
          <cell r="D4714">
            <v>0</v>
          </cell>
        </row>
        <row r="4715">
          <cell r="A4715" t="str">
            <v>301821110</v>
          </cell>
          <cell r="B4715" t="str">
            <v xml:space="preserve">QUADRO DE DISTRIBUICAO EM RESINA TERMOPLASTICA DE EMBUTIR, COM PORTA, SEM BARRAMENTO PARA ATE 3 CIRCUITOS MONOPOLARES, REF. CDEC-3E, CEMAR OU SIMILAR, INCLUSIVE INSTALACAO.  </v>
          </cell>
          <cell r="C4715" t="str">
            <v>Un</v>
          </cell>
          <cell r="D4715">
            <v>38.975000000000001</v>
          </cell>
          <cell r="E4715">
            <v>31.18</v>
          </cell>
          <cell r="F4715" t="str">
            <v>SINAPI</v>
          </cell>
        </row>
        <row r="4716">
          <cell r="A4716" t="str">
            <v/>
          </cell>
          <cell r="D4716">
            <v>0</v>
          </cell>
        </row>
        <row r="4717">
          <cell r="A4717" t="str">
            <v>301821120</v>
          </cell>
          <cell r="B4717" t="str">
            <v xml:space="preserve">QUADRO DE DISTRIBUICAO EM RESINA TERMOPLASTICA DE EMBUTIR,COM PORTA, SEM BARRAMENTO, PARA ATE 6 CIRCUITOS MONOPOLARES, REF. CDEC-6E, CEMAR OU SIMILAR, INCLUSIVE INSTALACAO.  </v>
          </cell>
          <cell r="C4717" t="str">
            <v>Un</v>
          </cell>
          <cell r="D4717">
            <v>48.849999999999994</v>
          </cell>
          <cell r="E4717">
            <v>39.08</v>
          </cell>
          <cell r="F4717" t="str">
            <v>SINAPI</v>
          </cell>
        </row>
        <row r="4718">
          <cell r="A4718" t="str">
            <v/>
          </cell>
          <cell r="D4718">
            <v>0</v>
          </cell>
        </row>
        <row r="4719">
          <cell r="A4719" t="str">
            <v>301821150</v>
          </cell>
          <cell r="B4719" t="str">
            <v xml:space="preserve">QUADRO DE DISTRIBUICAO METALICO DE EMBUTIR,C/ PORTA, BARRAMENTO, CHAVE GERAL E PLACA DE NEUTRO PARA ATE 12 CIRCUITOS MONOPOLARES, REF. QDETN-12, CEMAR OU SIMILAR, INCLUSIVE INSTALACAO.  </v>
          </cell>
          <cell r="C4719" t="str">
            <v>UD</v>
          </cell>
          <cell r="D4719">
            <v>148.3125</v>
          </cell>
          <cell r="E4719">
            <v>118.65</v>
          </cell>
          <cell r="F4719" t="str">
            <v>SINAPI</v>
          </cell>
        </row>
        <row r="4720">
          <cell r="A4720" t="str">
            <v/>
          </cell>
          <cell r="D4720">
            <v>0</v>
          </cell>
        </row>
        <row r="4721">
          <cell r="A4721" t="str">
            <v>301821160</v>
          </cell>
          <cell r="B4721" t="str">
            <v xml:space="preserve">QUADRO DE DISTRIBUICAO METALICO DE EMBUTIR,C/ PORTA, BARRAMENTO, CHAVE GERAL E PLACA DE NEUTRO PARA ATE 20 CIRCUITOS MONOPOLARES, REF. QDETN-20, CEMAR OU SIMILAR, INCLUSIVE INSTALACAO.  </v>
          </cell>
          <cell r="C4721" t="str">
            <v>Un</v>
          </cell>
          <cell r="D4721">
            <v>237.33750000000001</v>
          </cell>
          <cell r="E4721">
            <v>189.87</v>
          </cell>
          <cell r="F4721" t="str">
            <v>SINAPI</v>
          </cell>
        </row>
        <row r="4722">
          <cell r="A4722" t="str">
            <v/>
          </cell>
          <cell r="D4722">
            <v>0</v>
          </cell>
        </row>
        <row r="4723">
          <cell r="A4723" t="str">
            <v>301821170</v>
          </cell>
          <cell r="B4723" t="str">
            <v xml:space="preserve">QUADRO DE DISTRIBUICAO METALICO DE EMBUTIR,C/ PORTA, BARRAMENTO, CHAVE GERAL E PLACA DE NEUTRO PARA ATE 32 CIRCUITOS MONOPOLARES, REF. QDETN-32, CEMAR OU SIMILAR, INCLUSIVE INSTALACAO.  </v>
          </cell>
          <cell r="C4723" t="str">
            <v>Un</v>
          </cell>
          <cell r="D4723">
            <v>304.6875</v>
          </cell>
          <cell r="E4723">
            <v>243.75</v>
          </cell>
          <cell r="F4723" t="str">
            <v>SINAPI</v>
          </cell>
        </row>
        <row r="4724">
          <cell r="A4724" t="str">
            <v/>
          </cell>
          <cell r="D4724">
            <v>0</v>
          </cell>
        </row>
        <row r="4725">
          <cell r="A4725" t="str">
            <v>301822010</v>
          </cell>
          <cell r="B4725" t="str">
            <v xml:space="preserve">PONTO DE LUZ EM TETO OU PAREDE, INCLUINDO CAIXA 4 X 4 POL. TIGREFLEX OU SIMILAR, TUBULACAO PVC RIGIDO E FIACAO, ATE O QUADRO DE DISTRIBUICAO.  </v>
          </cell>
          <cell r="C4725" t="str">
            <v>Pt</v>
          </cell>
          <cell r="D4725">
            <v>54.8125</v>
          </cell>
          <cell r="E4725">
            <v>43.85</v>
          </cell>
          <cell r="F4725" t="str">
            <v>SINAPI</v>
          </cell>
        </row>
        <row r="4726">
          <cell r="A4726" t="str">
            <v/>
          </cell>
          <cell r="D4726">
            <v>0</v>
          </cell>
        </row>
        <row r="4727">
          <cell r="A4727" t="str">
            <v>301822020</v>
          </cell>
          <cell r="B4727" t="str">
            <v xml:space="preserve">PONTO DE INTERRUPTOR DE UMA SECCAO, PIAL OU SIMILAR,INCLUSIVE TUBULACAO PVC RIGIDO, FIACAO, CX. 4 X 2 POL. TIGREFLEX OU SIMILAR PLACA E DEMAIS ACESSORIOS, ATE O PONTO DE LUZ.  </v>
          </cell>
          <cell r="C4727" t="str">
            <v>Pt</v>
          </cell>
          <cell r="D4727">
            <v>48.137499999999996</v>
          </cell>
          <cell r="E4727">
            <v>38.51</v>
          </cell>
          <cell r="F4727" t="str">
            <v>SINAPI</v>
          </cell>
        </row>
        <row r="4728">
          <cell r="A4728" t="str">
            <v/>
          </cell>
          <cell r="D4728">
            <v>0</v>
          </cell>
        </row>
        <row r="4729">
          <cell r="A4729" t="str">
            <v>301822030</v>
          </cell>
          <cell r="B4729" t="str">
            <v xml:space="preserve">PONTO DE INTERRUPTOR DE 2 SECCOES, PIAL OU SIMILAR, INCLUSIVE TUBULACAO PVC RIGIDO, FIACAO CAIXA 4 X 2 POL. TIGREFLEX OU SIMILAR, PLACA E DEMAIS ACESSORIOS, ATE O PONTO DE LUZ.  </v>
          </cell>
          <cell r="C4729" t="str">
            <v>Pt</v>
          </cell>
          <cell r="D4729">
            <v>72.962499999999991</v>
          </cell>
          <cell r="E4729">
            <v>58.37</v>
          </cell>
          <cell r="F4729" t="str">
            <v>SINAPI</v>
          </cell>
        </row>
        <row r="4730">
          <cell r="A4730" t="str">
            <v/>
          </cell>
          <cell r="D4730">
            <v>0</v>
          </cell>
        </row>
        <row r="4731">
          <cell r="A4731" t="str">
            <v>301822040</v>
          </cell>
          <cell r="B4731" t="str">
            <v xml:space="preserve">PONTO DE INTERRUPTOR DE 3 SECCOES, PIAL OU SIMILAR, INCLUSIVE TUBULACAO PVC RIGIDO, FIACAO CAIXA 4 X 2 POL. TIGREFLEX OU SIMILAR, PLACA E DEMAIS ACESSORIOS, ATE O PONTO DE LUZ.  </v>
          </cell>
          <cell r="C4731" t="str">
            <v>Pt</v>
          </cell>
          <cell r="D4731">
            <v>90.425000000000011</v>
          </cell>
          <cell r="E4731">
            <v>72.34</v>
          </cell>
          <cell r="F4731" t="str">
            <v>SINAPI</v>
          </cell>
        </row>
        <row r="4732">
          <cell r="A4732" t="str">
            <v/>
          </cell>
          <cell r="D4732">
            <v>0</v>
          </cell>
        </row>
        <row r="4733">
          <cell r="A4733" t="str">
            <v>301822060</v>
          </cell>
          <cell r="B4733" t="str">
            <v xml:space="preserve">PONTO DE TOMADA UNIV.(2P+1 T) PIAL OU SIMILAR INCLUSIVE TUBULACAO PVC RIGIDO, FIACAO, CAIXA 4 X 2 POL. TIGREFLEX OU SIMILAR, PLACA E DEMAIS ACESSORIOS, ATE O PONTO DE LUZ OU QUADRO DE DISTRIBUICAO.  </v>
          </cell>
          <cell r="C4733" t="str">
            <v>Pt</v>
          </cell>
          <cell r="D4733">
            <v>91.262500000000003</v>
          </cell>
          <cell r="E4733">
            <v>73.010000000000005</v>
          </cell>
          <cell r="F4733" t="str">
            <v>SINAPI</v>
          </cell>
        </row>
        <row r="4734">
          <cell r="A4734" t="str">
            <v/>
          </cell>
          <cell r="D4734">
            <v>0</v>
          </cell>
        </row>
        <row r="4735">
          <cell r="A4735" t="str">
            <v>301822080</v>
          </cell>
          <cell r="B4735" t="str">
            <v>PONTO DE TOMADA P/AR CONDICIONADO C/CONJ. TIPO ARSTOP OU SIMILAR,EM CAIXA TIGREFLEX OU SIMILAR 4 X 4 POL.,C/PLACA, TOMADA TRIP. P/PINO CHATO E DISJ. TERMOMAG. DE 25A, INCLUSIVE TUBULACAO PVC RIGIDO, FIACAO, ATERRAMENTO E DEMAIS ACESS. ATE O QUADRO DE DIST</v>
          </cell>
          <cell r="C4735" t="str">
            <v>Pt</v>
          </cell>
          <cell r="D4735">
            <v>172.27499999999998</v>
          </cell>
          <cell r="E4735">
            <v>137.82</v>
          </cell>
          <cell r="F4735" t="str">
            <v>SINAPI</v>
          </cell>
        </row>
        <row r="4736">
          <cell r="A4736" t="str">
            <v/>
          </cell>
          <cell r="D4736">
            <v>0</v>
          </cell>
        </row>
        <row r="4737">
          <cell r="A4737" t="str">
            <v>301822100</v>
          </cell>
          <cell r="B4737" t="str">
            <v xml:space="preserve">PONTO DE CAMPAINHA, INCLUSIVE CAIXA, CIGARRA, BOTAO, ESPELHO, TUBULACAO PVC RIGIDO, FIACAO E DEMAIS ACESSORIOS, ATE QUADRO DE DISTRIBUICAO.  </v>
          </cell>
          <cell r="C4737" t="str">
            <v>Pt</v>
          </cell>
          <cell r="D4737">
            <v>129.53749999999999</v>
          </cell>
          <cell r="E4737">
            <v>103.63</v>
          </cell>
          <cell r="F4737" t="str">
            <v>SINAPI</v>
          </cell>
        </row>
        <row r="4738">
          <cell r="A4738" t="str">
            <v/>
          </cell>
          <cell r="D4738">
            <v>0</v>
          </cell>
        </row>
        <row r="4739">
          <cell r="A4739" t="str">
            <v>301822111</v>
          </cell>
          <cell r="B4739" t="str">
            <v xml:space="preserve">PONTO DE INTERRUPTOR DE UMA SEÇÃO COM TOMADA UNIVERSAL 2P, PIAL OU SIMILAR, INCLUSIVE TUBULAÇÃO DE PVC RÍGIDO, FIAÇÃO, CAIXA 4X2", TIGREFLEX OU SIMILAR, PLACA E DEMAIS ACESSÓRIOS, ATÉ O PONTO DE LUZ OU QUADRO DE DISTRIBUIÇÃO.  </v>
          </cell>
          <cell r="C4739" t="str">
            <v>Pt</v>
          </cell>
          <cell r="D4739">
            <v>61.775000000000006</v>
          </cell>
          <cell r="E4739">
            <v>49.42</v>
          </cell>
          <cell r="F4739" t="str">
            <v>SINAPI</v>
          </cell>
        </row>
        <row r="4740">
          <cell r="A4740" t="str">
            <v/>
          </cell>
          <cell r="D4740">
            <v>0</v>
          </cell>
        </row>
        <row r="4741">
          <cell r="A4741" t="str">
            <v>301823020</v>
          </cell>
          <cell r="B4741" t="str">
            <v>PONTO DE INTERRUPTOR C/  1 SEÇÃO SIMPLES, INSTALAÇÃO APARENTE EM CONDULETES "X" METÁLICOS, INCLUSIVE ELETRODUTOS DE PVC RÍGIDO ROSCÁVEL 3/4" C/ 3,00M, LUVAS E CURVAS LONGAS EM PVC, ABRAÇADEIRAS TIPO "D", BUCHAS E ARRUELAS DE ALUMÍNIO E FIO DE COBRE, TEMPE</v>
          </cell>
          <cell r="C4741" t="str">
            <v>Pt</v>
          </cell>
          <cell r="D4741">
            <v>83.550000000000011</v>
          </cell>
          <cell r="E4741">
            <v>66.84</v>
          </cell>
          <cell r="F4741" t="str">
            <v>SINAPI</v>
          </cell>
        </row>
        <row r="4742">
          <cell r="A4742" t="str">
            <v/>
          </cell>
          <cell r="D4742">
            <v>0</v>
          </cell>
        </row>
        <row r="4743">
          <cell r="A4743" t="str">
            <v>301823032</v>
          </cell>
          <cell r="B4743" t="str">
            <v>PONTO DE TOMADA DE COMPUTADOR 2P+T 15A/250V, INST. APARENTE, EM CONDULETES METÁL., INCL. ELET.DE PVC RIG.ROSCÁVEL 3/4" C/9,00M, LUVAS E CURVAS LONGAS EM PVC, ABRAÇADEIRAS TIPO "D", BUCHAS E ARRUELAS DE ALUMÍNIO, FIO DE COBRE, TEMPERA MOLE, CLASSE 1, ISOL.</v>
          </cell>
          <cell r="C4743" t="str">
            <v>Pt</v>
          </cell>
          <cell r="D4743">
            <v>150.33750000000001</v>
          </cell>
          <cell r="E4743">
            <v>120.27</v>
          </cell>
          <cell r="F4743" t="str">
            <v>SINAPI</v>
          </cell>
        </row>
        <row r="4744">
          <cell r="A4744" t="str">
            <v/>
          </cell>
          <cell r="D4744">
            <v>0</v>
          </cell>
        </row>
        <row r="4745">
          <cell r="A4745" t="str">
            <v>301823060</v>
          </cell>
          <cell r="B4745" t="str">
            <v xml:space="preserve">PONTO DE LÓGICA SECO, EM CONDULETES METÁLICOS, INCLUSIVE ELETRODUTOS DE PVC RÍGIDO ROSCÁVEL 3/4" COM 9,00M, LUVAS E CURVAS EM PVC, ABRAÇADEIRAS TIPO "D", BUCHAS E ARRUELAS DE ALUMÍNIO (INSTALAÇÃO APARENTE)  </v>
          </cell>
          <cell r="C4745" t="str">
            <v>Pt</v>
          </cell>
          <cell r="D4745">
            <v>89.137500000000003</v>
          </cell>
          <cell r="E4745">
            <v>71.31</v>
          </cell>
          <cell r="F4745" t="str">
            <v>SINAPI</v>
          </cell>
        </row>
        <row r="4746">
          <cell r="A4746" t="str">
            <v/>
          </cell>
          <cell r="D4746">
            <v>0</v>
          </cell>
        </row>
        <row r="4747">
          <cell r="A4747" t="str">
            <v>301823080</v>
          </cell>
          <cell r="B4747" t="str">
            <v>PONTO DE INTERRUPTOR DE DUAS SEÇÕES COM TOMADA UNIVERSAL (2P), LINHA PRATIS PIAL OU SIMILAR, INCLUSIVE TUBULAÇÃO EM ELETRODUTO DE PVC RÍGIDO ROSCÁVEL 3/4" , FIO COBRE, TEMPERA MOLE, CLASSE 1, ISOLAMENTO EM PVC DE 2,5MM2, CAIXA 4"X2"  FAB.TIGREFLEX OU SIMI</v>
          </cell>
          <cell r="C4747" t="str">
            <v>Pt</v>
          </cell>
          <cell r="D4747">
            <v>87.65</v>
          </cell>
          <cell r="E4747">
            <v>70.12</v>
          </cell>
          <cell r="F4747" t="str">
            <v>SINAPI</v>
          </cell>
        </row>
        <row r="4748">
          <cell r="A4748" t="str">
            <v/>
          </cell>
          <cell r="D4748">
            <v>0</v>
          </cell>
        </row>
        <row r="4749">
          <cell r="A4749" t="str">
            <v>301824010</v>
          </cell>
          <cell r="B4749" t="str">
            <v xml:space="preserve">CAIXA DE PASSAGEM SUBTERRANEA COM DIMENSOES INTERNAS 0,40 X 0,40 M, ALTURA 0,60 M, SOBRE CAMADA DE BRITA COM 0.10 M DE ESPESSURA, PAREDES EM ALVENARIA E LAJE DE TAMPA EM CONCRETO ARMADO, INCLUSIVE ESCAVACAO, REMOCAO E REATERRO.  </v>
          </cell>
          <cell r="C4749" t="str">
            <v>Un</v>
          </cell>
          <cell r="D4749">
            <v>63.5625</v>
          </cell>
          <cell r="E4749">
            <v>50.85</v>
          </cell>
          <cell r="F4749" t="str">
            <v>SINAPI</v>
          </cell>
        </row>
        <row r="4750">
          <cell r="A4750" t="str">
            <v/>
          </cell>
          <cell r="D4750">
            <v>0</v>
          </cell>
        </row>
        <row r="4751">
          <cell r="A4751" t="str">
            <v>301824020</v>
          </cell>
          <cell r="B4751" t="str">
            <v xml:space="preserve">CAIXA DE PASSAGEM SUBTERRANEA PARA ENTRADA DE REDE TELEFONICA,TIPO R1 (ATE 35 PONTOS), COM DIMENSOES INTERNAS 0,60 X 0,35 M, ALTURA 0,50 M,PAREDES EM ALVENARIA, LAJE DE TAMPA E FUNDO EM CONCRETO,INCLUSIVE ESCAVACAO, REMOCAO E REATERRO.  </v>
          </cell>
          <cell r="C4751" t="str">
            <v>Un</v>
          </cell>
          <cell r="D4751">
            <v>69.837499999999991</v>
          </cell>
          <cell r="E4751">
            <v>55.87</v>
          </cell>
          <cell r="F4751" t="str">
            <v>SINAPI</v>
          </cell>
        </row>
        <row r="4752">
          <cell r="A4752" t="str">
            <v/>
          </cell>
          <cell r="D4752">
            <v>0</v>
          </cell>
        </row>
        <row r="4753">
          <cell r="A4753" t="str">
            <v>301824050</v>
          </cell>
          <cell r="B4753" t="str">
            <v xml:space="preserve"> FORNECIMENTO E EXECUÇÃO DE CAIXA DE PASSAGEM ELÉTRICA, DIMENSÕES INTERNAS  40 X 40 X 60CM, EM ALVENARIA, REVESTIDA, COM FUNDO FALSO EM BRITA E TAMPA DE CONCRETO ARMADO COM REFORÇO DE CANTONEIRA EM FERRO DE 3/4"X1/8" NAS BORDAS.INCLUSIVE ESCAVAÇÃO, REATER</v>
          </cell>
          <cell r="C4753" t="str">
            <v>Un</v>
          </cell>
          <cell r="D4753">
            <v>63.5625</v>
          </cell>
          <cell r="E4753">
            <v>50.85</v>
          </cell>
          <cell r="F4753" t="str">
            <v>SINAPI</v>
          </cell>
        </row>
        <row r="4754">
          <cell r="A4754" t="str">
            <v/>
          </cell>
          <cell r="D4754">
            <v>0</v>
          </cell>
        </row>
        <row r="4755">
          <cell r="A4755" t="str">
            <v>301825020</v>
          </cell>
          <cell r="B4755" t="str">
            <v xml:space="preserve">LUMINARIA TIPO SOBREPOR,ABERTA, PARA 2 LAMPADAS FLUORES. DE 20W,REF. TMS-500 PHILLIPS OU SIM., INCLUSIVE REATOR ALTO FATOR DE POTENCIA LAMPADAS, DEMAIS ACESSORIOS E INSTALACAO.  </v>
          </cell>
          <cell r="C4755" t="str">
            <v>Cj</v>
          </cell>
          <cell r="D4755">
            <v>99.162499999999994</v>
          </cell>
          <cell r="E4755">
            <v>79.33</v>
          </cell>
          <cell r="F4755" t="str">
            <v>SINAPI</v>
          </cell>
        </row>
        <row r="4756">
          <cell r="A4756" t="str">
            <v/>
          </cell>
          <cell r="D4756">
            <v>0</v>
          </cell>
        </row>
        <row r="4757">
          <cell r="A4757" t="str">
            <v>301825030</v>
          </cell>
          <cell r="B4757" t="str">
            <v xml:space="preserve">LUMINARIA TIPO SOBREPOR, ABERTA, PARA 1 LAMPADA FLUORES. DE 40 W,REF. TMS-500 PHILLIPS OU SIM., INCLUSIVE REATOR ALTO FATOR DE POTENCIA LAMPADA, DEMAIS ACESSORIOS E INSTALACAO.  </v>
          </cell>
          <cell r="C4757" t="str">
            <v>Cj</v>
          </cell>
          <cell r="D4757">
            <v>73.2</v>
          </cell>
          <cell r="E4757">
            <v>58.56</v>
          </cell>
          <cell r="F4757" t="str">
            <v>SINAPI</v>
          </cell>
        </row>
        <row r="4758">
          <cell r="A4758" t="str">
            <v/>
          </cell>
          <cell r="D4758">
            <v>0</v>
          </cell>
        </row>
        <row r="4759">
          <cell r="A4759" t="str">
            <v>301825040</v>
          </cell>
          <cell r="B4759" t="str">
            <v xml:space="preserve">LUMINARIA TIPO SOBREPOR,ABERTA,PARA 02 LAMPADAS FLUORES. DE 40W,REF. TMS-500 PHILLIPS OU SIM., INCLUSIVE REATOR ALTO FATOR DE POTENCIA LAMPADAS, DEMAIS ACESSORIOS E INSTALACAO.  </v>
          </cell>
          <cell r="C4759" t="str">
            <v>Cj</v>
          </cell>
          <cell r="D4759">
            <v>103.425</v>
          </cell>
          <cell r="E4759">
            <v>82.74</v>
          </cell>
          <cell r="F4759" t="str">
            <v>SINAPI</v>
          </cell>
        </row>
        <row r="4760">
          <cell r="A4760" t="str">
            <v/>
          </cell>
          <cell r="D4760">
            <v>0</v>
          </cell>
        </row>
        <row r="4761">
          <cell r="A4761" t="str">
            <v>301825070</v>
          </cell>
          <cell r="B4761" t="str">
            <v xml:space="preserve">LUMINARIA TIPO SOBREPOR, ABERTA, PARA 01 LAMPADA FLUORES. DE 40 W,REF. 211-R A.B. LEAO OU SIM., INCLUSIVE REATOR ALTO FATOR DE POTENCIA LAMPADA, DEMAIS ACESSORIOS E INSTALACAO.  </v>
          </cell>
          <cell r="C4761" t="str">
            <v>Cj</v>
          </cell>
          <cell r="D4761">
            <v>67.3125</v>
          </cell>
          <cell r="E4761">
            <v>53.85</v>
          </cell>
          <cell r="F4761" t="str">
            <v>SINAPI</v>
          </cell>
        </row>
        <row r="4762">
          <cell r="A4762" t="str">
            <v/>
          </cell>
          <cell r="D4762">
            <v>0</v>
          </cell>
        </row>
        <row r="4763">
          <cell r="A4763" t="str">
            <v>301825080</v>
          </cell>
          <cell r="B4763" t="str">
            <v xml:space="preserve">LUMINARIA TIPO SOBREPOR, ABERTA, PARA 02 LAMPADAS FLUORES. DE 40 W, REF. 211-R A. B. LEAO OU SIM., INCLUSIVE REATOR ALTO FATOR DE POTEN CIA, LAMPADAS, DEMAIS ACESSORIOS E INSTALACAO.  </v>
          </cell>
          <cell r="C4763" t="str">
            <v>Cj</v>
          </cell>
          <cell r="D4763">
            <v>102.125</v>
          </cell>
          <cell r="E4763">
            <v>81.7</v>
          </cell>
          <cell r="F4763" t="str">
            <v>SINAPI</v>
          </cell>
        </row>
        <row r="4764">
          <cell r="A4764" t="str">
            <v/>
          </cell>
          <cell r="D4764">
            <v>0</v>
          </cell>
        </row>
        <row r="4765">
          <cell r="A4765" t="str">
            <v>301825085</v>
          </cell>
          <cell r="B4765" t="str">
            <v xml:space="preserve">FORNECIMENTO E INSTALAÇÃO DE LUMINÁRIA TIPO CALHA DE SOBREPOR, ABERTA, PARA 3 LÂMPADAS FLUORESCENTES DE 40W, REF.: 211, FAB: A B LEÃO OU SIMILAR, COM REATOR DE PARTIDA RÁPIDA E ALTO FATOR DE POTÊNCIA COM SUPORTE ANTI-VIBRATÓRIO, LÂMPADAS E ACESSÓRIOS.  </v>
          </cell>
          <cell r="C4765" t="str">
            <v>Cj</v>
          </cell>
          <cell r="D4765">
            <v>139.33750000000001</v>
          </cell>
          <cell r="E4765">
            <v>111.47</v>
          </cell>
          <cell r="F4765" t="str">
            <v>SINAPI</v>
          </cell>
        </row>
        <row r="4766">
          <cell r="A4766" t="str">
            <v/>
          </cell>
          <cell r="D4766">
            <v>0</v>
          </cell>
        </row>
        <row r="4767">
          <cell r="A4767" t="str">
            <v>301825170</v>
          </cell>
          <cell r="B4767" t="str">
            <v xml:space="preserve">LUMINARIA PARA LAMPADA A VAPOR DE MERCURIO DE 125 W, REF. ABL 50/F A. B. LEAO OU SIMILAR, COMPLETA, INCLUSIVE BRACO, LAMPADA, REATOR ALTO FATOR DE POTENCIA E INSTALACAO.  </v>
          </cell>
          <cell r="C4767" t="str">
            <v>Cj</v>
          </cell>
          <cell r="D4767">
            <v>442.22499999999997</v>
          </cell>
          <cell r="E4767">
            <v>353.78</v>
          </cell>
          <cell r="F4767" t="str">
            <v>SINAPI</v>
          </cell>
        </row>
        <row r="4768">
          <cell r="A4768" t="str">
            <v/>
          </cell>
          <cell r="D4768">
            <v>0</v>
          </cell>
        </row>
        <row r="4769">
          <cell r="A4769" t="str">
            <v>301825943</v>
          </cell>
          <cell r="B4769" t="str">
            <v xml:space="preserve">FORNECIMENTO E INSTALAÇÃO DE LÂMPADA FLUORESCENTE DE 40W  </v>
          </cell>
          <cell r="C4769" t="str">
            <v>Un</v>
          </cell>
          <cell r="D4769">
            <v>4.6750000000000007</v>
          </cell>
          <cell r="E4769">
            <v>3.74</v>
          </cell>
          <cell r="F4769" t="str">
            <v>SINAPI</v>
          </cell>
        </row>
        <row r="4770">
          <cell r="A4770" t="str">
            <v/>
          </cell>
          <cell r="D4770">
            <v>0</v>
          </cell>
        </row>
        <row r="4771">
          <cell r="A4771" t="str">
            <v>301826024</v>
          </cell>
          <cell r="B4771" t="str">
            <v xml:space="preserve">FORNECIMENTO E INSTALAÇÃO DE BENGALA DE PVC RÍGIDO 2", FAB.: TIGRE OU SIMILAR, INCLUSIVE FITA AÇO INOX E FIVELA PARA FIXAÇÃO.  </v>
          </cell>
          <cell r="C4771" t="str">
            <v>Un</v>
          </cell>
          <cell r="D4771">
            <v>77.887500000000003</v>
          </cell>
          <cell r="E4771">
            <v>62.31</v>
          </cell>
          <cell r="F4771" t="str">
            <v>SINAPI</v>
          </cell>
        </row>
        <row r="4772">
          <cell r="A4772" t="str">
            <v/>
          </cell>
          <cell r="D4772">
            <v>0</v>
          </cell>
        </row>
        <row r="4773">
          <cell r="A4773" t="str">
            <v>301826030</v>
          </cell>
          <cell r="B4773" t="str">
            <v xml:space="preserve">ASSENTAMENTO DE CHAVE DE BOIA AUTOMATICA,15A, SUPERIOR OU INFERIOR MARCA LENZ OU SIMILAR(INCLUSIVE O FORNECIMENTO DO MATERIAL).  </v>
          </cell>
          <cell r="C4773" t="str">
            <v>Un</v>
          </cell>
          <cell r="D4773">
            <v>39.537500000000001</v>
          </cell>
          <cell r="E4773">
            <v>31.63</v>
          </cell>
          <cell r="F4773" t="str">
            <v>SINAPI</v>
          </cell>
        </row>
        <row r="4774">
          <cell r="A4774" t="str">
            <v/>
          </cell>
          <cell r="D4774">
            <v>0</v>
          </cell>
        </row>
        <row r="4775">
          <cell r="A4775" t="str">
            <v>301826045</v>
          </cell>
          <cell r="B4775" t="str">
            <v xml:space="preserve">ASSENTAMENTO DE CHAVE REVERSORA BLINDADA 30A, 250 V, ELETROMAR OU SIMILAR, INCLUSIVE FORNECIMENTO DO MATERIAL.  </v>
          </cell>
          <cell r="C4775" t="str">
            <v>Un</v>
          </cell>
          <cell r="D4775">
            <v>119.53749999999999</v>
          </cell>
          <cell r="E4775">
            <v>95.63</v>
          </cell>
          <cell r="F4775" t="str">
            <v>SINAPI</v>
          </cell>
        </row>
        <row r="4776">
          <cell r="A4776" t="str">
            <v/>
          </cell>
          <cell r="D4776">
            <v>0</v>
          </cell>
        </row>
        <row r="4777">
          <cell r="A4777" t="str">
            <v>301901010</v>
          </cell>
          <cell r="B4777" t="str">
            <v xml:space="preserve">PONTO DE ESGOTO PARA BACIA SANITARIA, INCLUSIVE TUBULACOES E CONEXOES EM PVC RIGIDO SOLDAVEIS, ATE A COLUNA OU O SUB-COLETOR.  </v>
          </cell>
          <cell r="C4777" t="str">
            <v>Pt</v>
          </cell>
          <cell r="D4777">
            <v>47.5</v>
          </cell>
          <cell r="E4777">
            <v>38</v>
          </cell>
          <cell r="F4777" t="str">
            <v>SINAPI</v>
          </cell>
        </row>
        <row r="4778">
          <cell r="A4778" t="str">
            <v/>
          </cell>
          <cell r="D4778">
            <v>0</v>
          </cell>
        </row>
        <row r="4779">
          <cell r="A4779" t="str">
            <v>301901020</v>
          </cell>
          <cell r="B4779" t="str">
            <v xml:space="preserve">PONTO DE ESGOTO PARA PIA OU LAVANDARIA,INCLUSIVE TUBULACOES E CONEXOES EM PVC RIGIDO SOLDAVEIS, ATE A COLUNA OU O SUB-COLETOR.  </v>
          </cell>
          <cell r="C4779" t="str">
            <v>Pt</v>
          </cell>
          <cell r="D4779">
            <v>48.375</v>
          </cell>
          <cell r="E4779">
            <v>38.700000000000003</v>
          </cell>
          <cell r="F4779" t="str">
            <v>SINAPI</v>
          </cell>
        </row>
        <row r="4780">
          <cell r="A4780" t="str">
            <v/>
          </cell>
          <cell r="D4780">
            <v>0</v>
          </cell>
        </row>
        <row r="4781">
          <cell r="A4781" t="str">
            <v>301901030</v>
          </cell>
          <cell r="B4781" t="str">
            <v xml:space="preserve"> PONTO DE ESGOTO PARA LAVATORIO OU MICTORIO, INCLUSIVE TUBULACOES E CONEXOES EM PVC RIGIDO SOLDAVEIS, ATE A COLUNA OU O SUB-COLETOR   </v>
          </cell>
          <cell r="C4781" t="str">
            <v>Pt</v>
          </cell>
          <cell r="D4781">
            <v>48.25</v>
          </cell>
          <cell r="E4781">
            <v>38.6</v>
          </cell>
          <cell r="F4781" t="str">
            <v>SINAPI</v>
          </cell>
        </row>
        <row r="4782">
          <cell r="A4782" t="str">
            <v/>
          </cell>
          <cell r="D4782">
            <v>0</v>
          </cell>
        </row>
        <row r="4783">
          <cell r="A4783" t="str">
            <v>301901040</v>
          </cell>
          <cell r="B4783" t="str">
            <v xml:space="preserve">PONTO DE ESGOTO PARA RALO SIFONADO, INCLUSIVE RALO, TUBULACOES E CONEXOES EM PVC RIGIDO SOLDAVEIS, ATE A COLUNA OU O SUB-COLETOR.  </v>
          </cell>
          <cell r="C4783" t="str">
            <v>Pt</v>
          </cell>
          <cell r="D4783">
            <v>53.487499999999997</v>
          </cell>
          <cell r="E4783">
            <v>42.79</v>
          </cell>
          <cell r="F4783" t="str">
            <v>SINAPI</v>
          </cell>
        </row>
        <row r="4784">
          <cell r="A4784" t="str">
            <v/>
          </cell>
          <cell r="D4784">
            <v>0</v>
          </cell>
        </row>
        <row r="4785">
          <cell r="A4785" t="str">
            <v>301902010</v>
          </cell>
          <cell r="B4785" t="str">
            <v xml:space="preserve">PONTO DE AGUA, INCLUSIVE TUBULACOES E CONEXOES DE PVC RIGIDO ROSQUEAVEL E ABERTURA DE RASGOS EM ALVENARIA,ATE O REGISTRO GERAL DO AMBIENTE.  </v>
          </cell>
          <cell r="C4785" t="str">
            <v>Pt</v>
          </cell>
          <cell r="D4785">
            <v>62.862499999999997</v>
          </cell>
          <cell r="E4785">
            <v>50.29</v>
          </cell>
          <cell r="F4785" t="str">
            <v>SINAPI</v>
          </cell>
        </row>
        <row r="4786">
          <cell r="A4786" t="str">
            <v/>
          </cell>
          <cell r="D4786">
            <v>0</v>
          </cell>
        </row>
        <row r="4787">
          <cell r="A4787" t="str">
            <v>301902020</v>
          </cell>
          <cell r="B4787" t="str">
            <v xml:space="preserve">PONTO DE AGUA, INCLUSIVE TUBULACOES E CONEXOES DE PVC RIGIDO SOLDAVEL E ABERTURA DE RASGOS EM ALVENARIA, ATE O REGISTRO GERAL DO AMBIENTE.  </v>
          </cell>
          <cell r="C4787" t="str">
            <v>Pt</v>
          </cell>
          <cell r="D4787">
            <v>37.450000000000003</v>
          </cell>
          <cell r="E4787">
            <v>29.96</v>
          </cell>
          <cell r="F4787" t="str">
            <v>SINAPI</v>
          </cell>
        </row>
        <row r="4788">
          <cell r="A4788" t="str">
            <v/>
          </cell>
          <cell r="D4788">
            <v>0</v>
          </cell>
        </row>
        <row r="4789">
          <cell r="A4789" t="str">
            <v>301903010</v>
          </cell>
          <cell r="B4789" t="str">
            <v xml:space="preserve">FORNECIMENTO E ASSENTAMENTO DE TUBOS DE PVC RIGIDO SOLDAVEIS, DIAM.40 MM, PARA VENTILACAO DE ESGOTO.  </v>
          </cell>
          <cell r="C4789" t="str">
            <v>m</v>
          </cell>
          <cell r="D4789">
            <v>7.25</v>
          </cell>
          <cell r="E4789">
            <v>5.8</v>
          </cell>
          <cell r="F4789" t="str">
            <v>SINAPI</v>
          </cell>
        </row>
        <row r="4790">
          <cell r="A4790" t="str">
            <v/>
          </cell>
          <cell r="D4790">
            <v>0</v>
          </cell>
        </row>
        <row r="4791">
          <cell r="A4791" t="str">
            <v>301903020</v>
          </cell>
          <cell r="B4791" t="str">
            <v xml:space="preserve">FORNECIMENTO E ASSENTAMENTO DE TUBOS DE PVC RIGIDO SOLDAVEIS, DIAM.50 MM, PARA VENTILACAO DE ESGOTO.  </v>
          </cell>
          <cell r="C4791" t="str">
            <v>m</v>
          </cell>
          <cell r="D4791">
            <v>10.149999999999999</v>
          </cell>
          <cell r="E4791">
            <v>8.1199999999999992</v>
          </cell>
          <cell r="F4791" t="str">
            <v>SINAPI</v>
          </cell>
        </row>
        <row r="4792">
          <cell r="A4792" t="str">
            <v/>
          </cell>
          <cell r="D4792">
            <v>0</v>
          </cell>
        </row>
        <row r="4793">
          <cell r="A4793" t="str">
            <v>301903030</v>
          </cell>
          <cell r="B4793" t="str">
            <v xml:space="preserve">FORNECIMENTO E ASSENTAMENTO DE TUBOS DE PVC RIGIDO SOLDAVEIS, DIAM.75 MM, PARA COLUNAS DE ESGOTO, VENTILACAO OU AGUAS PLUVIAIS.  </v>
          </cell>
          <cell r="C4793" t="str">
            <v>m</v>
          </cell>
          <cell r="D4793">
            <v>13.587499999999999</v>
          </cell>
          <cell r="E4793">
            <v>10.87</v>
          </cell>
          <cell r="F4793" t="str">
            <v>SINAPI</v>
          </cell>
        </row>
        <row r="4794">
          <cell r="A4794" t="str">
            <v/>
          </cell>
          <cell r="D4794">
            <v>0</v>
          </cell>
        </row>
        <row r="4795">
          <cell r="A4795" t="str">
            <v>301903040</v>
          </cell>
          <cell r="B4795" t="str">
            <v xml:space="preserve">FORNECIMENTO E ASSENTAMENTO DE TUBOS DE PVC RIGIDO SOLDAVEIS, DIAM.100 MM, PARA COLUNAS DE ESGOTO, VENTILACAO OU AGUAS PLUVIAIS.  </v>
          </cell>
          <cell r="C4795" t="str">
            <v>m</v>
          </cell>
          <cell r="D4795">
            <v>17.224999999999998</v>
          </cell>
          <cell r="E4795">
            <v>13.78</v>
          </cell>
          <cell r="F4795" t="str">
            <v>SINAPI</v>
          </cell>
        </row>
        <row r="4796">
          <cell r="A4796" t="str">
            <v/>
          </cell>
          <cell r="D4796">
            <v>0</v>
          </cell>
        </row>
        <row r="4797">
          <cell r="A4797" t="str">
            <v>301904040</v>
          </cell>
          <cell r="B4797" t="str">
            <v xml:space="preserve">FORNECIMENTO E ASSENTAMENTO DE TUBOS DE PVC RIGIDO SOLDAVEIS DIAM. 100 MM, PARA COLETORES E SUB-COLETORES DE ESGOTO OU AGUAS PLUVIAIS, INCLUSIVE ABERTURA E FECHAMENTO DE VALAS.  </v>
          </cell>
          <cell r="C4797" t="str">
            <v>m</v>
          </cell>
          <cell r="D4797">
            <v>18.3125</v>
          </cell>
          <cell r="E4797">
            <v>14.65</v>
          </cell>
          <cell r="F4797" t="str">
            <v>SINAPI</v>
          </cell>
        </row>
        <row r="4798">
          <cell r="A4798" t="str">
            <v/>
          </cell>
          <cell r="D4798">
            <v>0</v>
          </cell>
        </row>
        <row r="4799">
          <cell r="A4799" t="str">
            <v>301905020</v>
          </cell>
          <cell r="B4799" t="str">
            <v xml:space="preserve">FORNECIMENTO E ASSENTAMENTO DE TUBOS SOLDAVEIS DE PVC RIGIDO DIAM. 25 MM, INCLUSIVE CONEXOES E ABERTURA DE RASGOS EM ALVENARIA, PARA COLUNAS DE AGUA.  </v>
          </cell>
          <cell r="C4799" t="str">
            <v>m</v>
          </cell>
          <cell r="D4799">
            <v>7.5749999999999993</v>
          </cell>
          <cell r="E4799">
            <v>6.06</v>
          </cell>
          <cell r="F4799" t="str">
            <v>SINAPI</v>
          </cell>
        </row>
        <row r="4800">
          <cell r="A4800" t="str">
            <v/>
          </cell>
          <cell r="D4800">
            <v>0</v>
          </cell>
        </row>
        <row r="4801">
          <cell r="A4801" t="str">
            <v>301905030</v>
          </cell>
          <cell r="B4801" t="str">
            <v xml:space="preserve">FORNECIMENTO E ASSENTAMENTO DE TUBOS SOLDAVEIS DE PVC RIGIDO DIAM. 32 MM, INCLUSIVE CONEXOES E ABERTURA DE RASGOS EM ALVENARIA, PARA COLUNAS DE AGUA.  </v>
          </cell>
          <cell r="C4801" t="str">
            <v>m</v>
          </cell>
          <cell r="D4801">
            <v>11.850000000000001</v>
          </cell>
          <cell r="E4801">
            <v>9.48</v>
          </cell>
          <cell r="F4801" t="str">
            <v>SINAPI</v>
          </cell>
        </row>
        <row r="4802">
          <cell r="A4802" t="str">
            <v/>
          </cell>
          <cell r="D4802">
            <v>0</v>
          </cell>
        </row>
        <row r="4803">
          <cell r="A4803" t="str">
            <v>301905040</v>
          </cell>
          <cell r="B4803" t="str">
            <v xml:space="preserve">FORNECIMENTO E ASSENTAMENTO DE TUBOS SOLDAVEIS DE PVC RIGIDO DIAM. 40 MM, INCLUSIVE CONEXOES E ABERTURA DE RASGOS EM ALVENARIA, PARA COLUNAS DE AGUA.  </v>
          </cell>
          <cell r="C4803" t="str">
            <v>m</v>
          </cell>
          <cell r="D4803">
            <v>14.5</v>
          </cell>
          <cell r="E4803">
            <v>11.6</v>
          </cell>
          <cell r="F4803" t="str">
            <v>SINAPI</v>
          </cell>
        </row>
        <row r="4804">
          <cell r="A4804" t="str">
            <v/>
          </cell>
          <cell r="D4804">
            <v>0</v>
          </cell>
        </row>
        <row r="4805">
          <cell r="A4805" t="str">
            <v>301905050</v>
          </cell>
          <cell r="B4805" t="str">
            <v xml:space="preserve">FORNECIMENTO E ASSENTAMENTO DE TUBOS SOLDAVEIS DE PVC RIGIDO DIAM. 50 MM, INCLUSIVE CONEXOES E ABERTURA DE RASGOS EM ALVENARIA, PARA COLUNAS DE AGUA.  </v>
          </cell>
          <cell r="C4805" t="str">
            <v>m</v>
          </cell>
          <cell r="D4805">
            <v>16.375</v>
          </cell>
          <cell r="E4805">
            <v>13.1</v>
          </cell>
          <cell r="F4805" t="str">
            <v>SINAPI</v>
          </cell>
        </row>
        <row r="4806">
          <cell r="A4806" t="str">
            <v/>
          </cell>
          <cell r="D4806">
            <v>0</v>
          </cell>
        </row>
        <row r="4807">
          <cell r="A4807" t="str">
            <v>301905060</v>
          </cell>
          <cell r="B4807" t="str">
            <v xml:space="preserve">FORNECIMENTO E ASSENTAMENTO DE TUBOS SOLDAVEIS DE PVC RIGIDO DIAM. 60 MM, INCLUSIVE CONEXOES E ABERTURA DE RASGOS EM ALVENARIA, PARA COLUNAS DE AGUA.  </v>
          </cell>
          <cell r="C4807" t="str">
            <v>m</v>
          </cell>
          <cell r="D4807">
            <v>25.412499999999998</v>
          </cell>
          <cell r="E4807">
            <v>20.329999999999998</v>
          </cell>
          <cell r="F4807" t="str">
            <v>SINAPI</v>
          </cell>
        </row>
        <row r="4808">
          <cell r="A4808" t="str">
            <v/>
          </cell>
          <cell r="D4808">
            <v>0</v>
          </cell>
        </row>
        <row r="4809">
          <cell r="A4809" t="str">
            <v>301905070</v>
          </cell>
          <cell r="B4809" t="str">
            <v xml:space="preserve">FORNECIMENTO E ASSENTAMENTO DE TUBOS SOLDAVEIS DE PVC RIGIDO DIAM. 75 MM, INCLUSIVE CONEXOES E ABERTURA DE RASGOS EM ALVENARIA, PARA COLUNAS DE AGUA.  </v>
          </cell>
          <cell r="C4809" t="str">
            <v>m</v>
          </cell>
          <cell r="D4809">
            <v>36.162500000000001</v>
          </cell>
          <cell r="E4809">
            <v>28.93</v>
          </cell>
          <cell r="F4809" t="str">
            <v>SINAPI</v>
          </cell>
        </row>
        <row r="4810">
          <cell r="A4810" t="str">
            <v/>
          </cell>
          <cell r="D4810">
            <v>0</v>
          </cell>
        </row>
        <row r="4811">
          <cell r="A4811" t="str">
            <v>301906010</v>
          </cell>
          <cell r="B4811" t="str">
            <v xml:space="preserve">CAIXA COLETORA DE INSPECAO OU DE AREIA C/ PAREDES EM ALVENARIA , LAJE DE TAMPA E DE FUNDO EM CONCRETO, REVESTIDA INTERNAMENTE COM ARGAMASSA DE CIMENTO E AREIA 1:4,DIMENSOES INTERNAS 0,50 X 0,50 M, COM PROFUNDIDADE ATE 0,8M.  </v>
          </cell>
          <cell r="C4811" t="str">
            <v>Un</v>
          </cell>
          <cell r="D4811">
            <v>188.08750000000001</v>
          </cell>
          <cell r="E4811">
            <v>150.47</v>
          </cell>
          <cell r="F4811" t="str">
            <v>SINAPI</v>
          </cell>
        </row>
        <row r="4812">
          <cell r="A4812" t="str">
            <v/>
          </cell>
          <cell r="D4812">
            <v>0</v>
          </cell>
        </row>
        <row r="4813">
          <cell r="A4813" t="str">
            <v>301906020</v>
          </cell>
          <cell r="B4813" t="str">
            <v xml:space="preserve">CAIXA COLETORA DE INSPECAO OU DE AREIA C/ PAREDES EM ALVENARIA, LAJE DE TAMPA E DE FUNDO EM CONCRETO, REVESTIDA INTERNAMENTE COM ARGAMASSA DE CIMENTO E AREIA 1:4, DIMENSOES INTERNAS 0,60 X 0,60 M, COM PROFUNDIDADE ATE 1,0M.  </v>
          </cell>
          <cell r="C4813" t="str">
            <v>Un</v>
          </cell>
          <cell r="D4813">
            <v>265.17499999999995</v>
          </cell>
          <cell r="E4813">
            <v>212.14</v>
          </cell>
          <cell r="F4813" t="str">
            <v>SINAPI</v>
          </cell>
        </row>
        <row r="4814">
          <cell r="A4814" t="str">
            <v/>
          </cell>
          <cell r="D4814">
            <v>0</v>
          </cell>
        </row>
        <row r="4815">
          <cell r="A4815" t="str">
            <v>301906030</v>
          </cell>
          <cell r="B4815" t="str">
            <v xml:space="preserve">CAIXA DE GORDURA COM PAREDES EM ALVENARIA,LAJE DE TAMPA E DE FUNDO EM CONCRETO, REVESTIDA INTERNAMENTE COM ARGAMASSA DE CIMENTO E AREIA 1:4, DIMENSOES INTERNAS 0,50 X 0,50 X 0,50 M COM CHICANA DE CONCRETO.  </v>
          </cell>
          <cell r="C4815" t="str">
            <v>Un</v>
          </cell>
          <cell r="D4815">
            <v>170.5</v>
          </cell>
          <cell r="E4815">
            <v>136.4</v>
          </cell>
          <cell r="F4815" t="str">
            <v>SINAPI</v>
          </cell>
        </row>
        <row r="4816">
          <cell r="A4816" t="str">
            <v/>
          </cell>
          <cell r="D4816">
            <v>0</v>
          </cell>
        </row>
        <row r="4817">
          <cell r="A4817" t="str">
            <v>301907010</v>
          </cell>
          <cell r="B4817" t="str">
            <v xml:space="preserve">FORNECIMENTO E ASSENTAMENTO DE BACIA SANITARIA DE LOUCA BRANCA, CELITE, LINHA SAVEIRO OU SIMILAR, INCLUSIVE TAMPA E ACESSORIOS CORRESPONDENTES.  </v>
          </cell>
          <cell r="C4817" t="str">
            <v>Cj</v>
          </cell>
          <cell r="D4817">
            <v>113.48750000000001</v>
          </cell>
          <cell r="E4817">
            <v>90.79</v>
          </cell>
          <cell r="F4817" t="str">
            <v>SINAPI</v>
          </cell>
        </row>
        <row r="4818">
          <cell r="A4818" t="str">
            <v/>
          </cell>
          <cell r="D4818">
            <v>0</v>
          </cell>
        </row>
        <row r="4819">
          <cell r="A4819" t="str">
            <v>301907020</v>
          </cell>
          <cell r="B4819" t="str">
            <v xml:space="preserve">FORNECIMENTO E ASSENTAMENTO DE BACIA SANITARIA COM CAIXA ACOPLADA, LOUCA BRANCA, CELITE, LINHA SAVEIRO OU SIMILAR, INCLUSIVE TAMPA E ACESSORIOS CORRESPONDENTES.  </v>
          </cell>
          <cell r="C4819" t="str">
            <v>Cj</v>
          </cell>
          <cell r="D4819">
            <v>236.61249999999998</v>
          </cell>
          <cell r="E4819">
            <v>189.29</v>
          </cell>
          <cell r="F4819" t="str">
            <v>SINAPI</v>
          </cell>
        </row>
        <row r="4820">
          <cell r="A4820" t="str">
            <v/>
          </cell>
          <cell r="D4820">
            <v>0</v>
          </cell>
        </row>
        <row r="4821">
          <cell r="A4821" t="str">
            <v>301907028</v>
          </cell>
          <cell r="B4821" t="str">
            <v>ASSENTAMENTO DE BACIA SANITÁRIA DE LOUÇA DECA VOGUE PLUS LINHA CONFORT  MOD P51 (P/DEFICIENTES), ACESSÓRIOS (PARAFUSOS DE FIXAÇÃO, ANEL DE VEDAÇÃO, TUBO DE LIGAÇÃO DE PVC CROMADO ASTRA  OU SIMILAR ) E ASSSENTO SANITÁRIO EM MDF LAQUEADO BRANCO SICMOL OU SI</v>
          </cell>
          <cell r="C4821" t="str">
            <v>Un</v>
          </cell>
          <cell r="D4821">
            <v>450.63749999999999</v>
          </cell>
          <cell r="E4821">
            <v>360.51</v>
          </cell>
          <cell r="F4821" t="str">
            <v>SINAPI</v>
          </cell>
        </row>
        <row r="4822">
          <cell r="A4822" t="str">
            <v/>
          </cell>
          <cell r="D4822">
            <v>0</v>
          </cell>
        </row>
        <row r="4823">
          <cell r="A4823" t="str">
            <v>301907030</v>
          </cell>
          <cell r="B4823" t="str">
            <v xml:space="preserve">FORNECIMENTO E ASSENTAMENTO DE LAVATORIO SIMPLES, GRANDE, SEM COLUNA, DE LOUCA BRANCA, CELITE,LINHA SAVEIRO OU SIMILAR, INCLUSIVE ACESSORIOS CORRESPONDENTES.  </v>
          </cell>
          <cell r="C4823" t="str">
            <v>Cj</v>
          </cell>
          <cell r="D4823">
            <v>63.625</v>
          </cell>
          <cell r="E4823">
            <v>50.9</v>
          </cell>
          <cell r="F4823" t="str">
            <v>SINAPI</v>
          </cell>
        </row>
        <row r="4824">
          <cell r="A4824" t="str">
            <v/>
          </cell>
          <cell r="D4824">
            <v>0</v>
          </cell>
        </row>
        <row r="4825">
          <cell r="A4825" t="str">
            <v>301907034</v>
          </cell>
          <cell r="B4825" t="str">
            <v xml:space="preserve"> FORNECIMENTO E ASSENTAMENTO  DE SIFÃO COPO  PVC CROMADO 1"  </v>
          </cell>
          <cell r="C4825" t="str">
            <v>Un</v>
          </cell>
          <cell r="D4825">
            <v>30.4</v>
          </cell>
          <cell r="E4825">
            <v>24.32</v>
          </cell>
          <cell r="F4825" t="str">
            <v>SINAPI</v>
          </cell>
        </row>
        <row r="4826">
          <cell r="A4826" t="str">
            <v/>
          </cell>
          <cell r="D4826">
            <v>0</v>
          </cell>
        </row>
        <row r="4827">
          <cell r="A4827" t="str">
            <v>301907035</v>
          </cell>
          <cell r="B4827" t="str">
            <v xml:space="preserve"> FORNECIMENTO E ASSENTAMENTO DE CUBA DE LOUÇA DECA CÓD L-50 OU SIMILAR INCLUSIVE  E VÁLVULA DE PVC CROMADA.   </v>
          </cell>
          <cell r="C4827" t="str">
            <v>Un</v>
          </cell>
          <cell r="D4827">
            <v>83.474999999999994</v>
          </cell>
          <cell r="E4827">
            <v>66.78</v>
          </cell>
          <cell r="F4827" t="str">
            <v>SINAPI</v>
          </cell>
        </row>
        <row r="4828">
          <cell r="A4828" t="str">
            <v/>
          </cell>
          <cell r="D4828">
            <v>0</v>
          </cell>
        </row>
        <row r="4829">
          <cell r="A4829" t="str">
            <v>301907036</v>
          </cell>
          <cell r="B4829" t="str">
            <v xml:space="preserve">FORNECIMENTO E ASSENTAMENTO DE LAVATÓRIO SIMPLES, SEM COLUNA, PEQUENO, FAB:CELITE, LINHA AZÁLEA, REF.91038 OU SIMILAR, FIXADO COM PARAFUSO CROMADO DE COMPRIMENTO DE 2 1/2" E DIÂMETRO DE 1/4" COM BUCHA DE 8MM, CHICOTE PLÁSTICO COM 30CM DE 1/2", SIFÃO COPO </v>
          </cell>
          <cell r="C4829" t="str">
            <v>Un</v>
          </cell>
          <cell r="D4829">
            <v>63.625</v>
          </cell>
          <cell r="E4829">
            <v>50.9</v>
          </cell>
          <cell r="F4829" t="str">
            <v>SINAPI</v>
          </cell>
        </row>
        <row r="4830">
          <cell r="A4830" t="str">
            <v/>
          </cell>
          <cell r="D4830">
            <v>0</v>
          </cell>
        </row>
        <row r="4831">
          <cell r="A4831" t="str">
            <v>301907037</v>
          </cell>
          <cell r="B4831" t="str">
            <v xml:space="preserve">FORNECIMENTO E INSTALAÇÃO DE TANQUE DE LOUÇA, COM COLUNA, 30 LITROS, COR BRANCA, FAB:CELITE OU SIMILAR,INCLUSIVE  SIFÃO COPO PARA TANQUE DE 1 1/4"X 1 1/2"EM PVC  E VÁLVULA DE ESCOAMENTO EM PVC, PARA TANQUE DE 1 1/4".  </v>
          </cell>
          <cell r="C4831" t="str">
            <v>Un</v>
          </cell>
          <cell r="D4831">
            <v>363.22499999999997</v>
          </cell>
          <cell r="E4831">
            <v>290.58</v>
          </cell>
          <cell r="F4831" t="str">
            <v>SINAPI</v>
          </cell>
        </row>
        <row r="4832">
          <cell r="A4832" t="str">
            <v/>
          </cell>
          <cell r="D4832">
            <v>0</v>
          </cell>
        </row>
        <row r="4833">
          <cell r="A4833" t="str">
            <v>301907060</v>
          </cell>
          <cell r="B4833" t="str">
            <v xml:space="preserve">FORNECIMENTO E ASSENTAMENTO DE MICTORIO SIFONADO PARA PAREDE DE LOUCA BRANCA CELITE LINHA INSTITUCIONAIS OU SIMILAR, INCLUSIVE ACESSORIOS CORRESPONDENTES.  </v>
          </cell>
          <cell r="C4833" t="str">
            <v>Cj</v>
          </cell>
          <cell r="D4833">
            <v>113.25</v>
          </cell>
          <cell r="E4833">
            <v>90.6</v>
          </cell>
          <cell r="F4833" t="str">
            <v>SINAPI</v>
          </cell>
        </row>
        <row r="4834">
          <cell r="A4834" t="str">
            <v/>
          </cell>
          <cell r="D4834">
            <v>0</v>
          </cell>
        </row>
        <row r="4835">
          <cell r="A4835" t="str">
            <v>301907070</v>
          </cell>
          <cell r="B4835" t="str">
            <v xml:space="preserve">FORNECIMENTO E ASSENTAMENTO DE SABONETEIRA DE LOUCA BRANCA,CELITE OU SIMILAR, NAS DIMENSOES 7.5 X 15 CM.  </v>
          </cell>
          <cell r="C4835" t="str">
            <v>Un</v>
          </cell>
          <cell r="D4835">
            <v>16.399999999999999</v>
          </cell>
          <cell r="E4835">
            <v>13.12</v>
          </cell>
          <cell r="F4835" t="str">
            <v>SINAPI</v>
          </cell>
        </row>
        <row r="4836">
          <cell r="A4836" t="str">
            <v/>
          </cell>
          <cell r="D4836">
            <v>0</v>
          </cell>
        </row>
        <row r="4837">
          <cell r="A4837" t="str">
            <v>301907080</v>
          </cell>
          <cell r="B4837" t="str">
            <v xml:space="preserve">FORNECIMENTO E ASSENTAMENTO DE CABIDE DE LOUCA BRANCA, CELITE OU SIMILAR, COM UM GANCHO.  </v>
          </cell>
          <cell r="C4837" t="str">
            <v>Un</v>
          </cell>
          <cell r="D4837">
            <v>11.875</v>
          </cell>
          <cell r="E4837">
            <v>9.5</v>
          </cell>
          <cell r="F4837" t="str">
            <v>SINAPI</v>
          </cell>
        </row>
        <row r="4838">
          <cell r="A4838" t="str">
            <v/>
          </cell>
          <cell r="D4838">
            <v>0</v>
          </cell>
        </row>
        <row r="4839">
          <cell r="A4839" t="str">
            <v>301907090</v>
          </cell>
          <cell r="B4839" t="str">
            <v xml:space="preserve">FORNECIMENTO E ASSENTAMENTO DE PAPELEIRA DE LOUCA BRANCA, CELITE OU SIMILAR,NAS DIMENSOES 15 X 15 CM.  </v>
          </cell>
          <cell r="C4839" t="str">
            <v>UD</v>
          </cell>
          <cell r="D4839">
            <v>19.625</v>
          </cell>
          <cell r="E4839">
            <v>15.7</v>
          </cell>
          <cell r="F4839" t="str">
            <v>SINAPI</v>
          </cell>
        </row>
        <row r="4840">
          <cell r="A4840" t="str">
            <v/>
          </cell>
          <cell r="D4840">
            <v>0</v>
          </cell>
        </row>
        <row r="4841">
          <cell r="A4841" t="str">
            <v>301907100</v>
          </cell>
          <cell r="B4841" t="str">
            <v xml:space="preserve">FORNECIMENTO ASSENTAMENTO DE PIA DE COZINHA COM CUBA SIMPLES DE ACO INOXIDAVEL, MEKAL OU SIMILAR,NAS DIMENSOES 0.40 X 0,34 X 0,15 M,INCLUSIVE ACESSORIOS CORRESPONDENTES.  </v>
          </cell>
          <cell r="C4841" t="str">
            <v>Cj</v>
          </cell>
          <cell r="D4841">
            <v>118.03750000000001</v>
          </cell>
          <cell r="E4841">
            <v>94.43</v>
          </cell>
          <cell r="F4841" t="str">
            <v>SINAPI</v>
          </cell>
        </row>
        <row r="4842">
          <cell r="A4842" t="str">
            <v/>
          </cell>
          <cell r="D4842">
            <v>0</v>
          </cell>
        </row>
        <row r="4843">
          <cell r="A4843" t="str">
            <v>301907170</v>
          </cell>
          <cell r="B4843" t="str">
            <v xml:space="preserve">FORNECIMENTO DE DUCHA MANUAL, ACQUA JET, REF. 2195 JR, FABRIMAR OU SIMILAR, INCLUSIVE FIXACAO.  </v>
          </cell>
          <cell r="C4843" t="str">
            <v>Un</v>
          </cell>
          <cell r="D4843">
            <v>66.474999999999994</v>
          </cell>
          <cell r="E4843">
            <v>53.18</v>
          </cell>
          <cell r="F4843" t="str">
            <v>SINAPI</v>
          </cell>
        </row>
        <row r="4844">
          <cell r="A4844" t="str">
            <v/>
          </cell>
          <cell r="D4844">
            <v>0</v>
          </cell>
        </row>
        <row r="4845">
          <cell r="A4845" t="str">
            <v>301907180</v>
          </cell>
          <cell r="B4845" t="str">
            <v xml:space="preserve">FORNECIMENTO DE CHUVEIRO COM ARTICULACAO, DIAMETRO DE 1/2 POL. COM ACABAMENTO CROMADO,REF. C 1991-FABRIMAR OU SIMILAR, INCLUSIVE FIXACAO  </v>
          </cell>
          <cell r="C4845" t="str">
            <v>Un</v>
          </cell>
          <cell r="D4845">
            <v>121.92500000000001</v>
          </cell>
          <cell r="E4845">
            <v>97.54</v>
          </cell>
          <cell r="F4845" t="str">
            <v>SINAPI</v>
          </cell>
        </row>
        <row r="4846">
          <cell r="A4846" t="str">
            <v/>
          </cell>
          <cell r="D4846">
            <v>0</v>
          </cell>
        </row>
        <row r="4847">
          <cell r="A4847" t="str">
            <v>301907200</v>
          </cell>
          <cell r="B4847" t="str">
            <v xml:space="preserve">FORNECIMENTO DE CHUVEIRO COM HASTE DE PLASTICO, DIAM. 1/2 POL. TIGRE OU SIMILAR, INCLUSIVE FIXACAO.  </v>
          </cell>
          <cell r="C4847" t="str">
            <v>UD</v>
          </cell>
          <cell r="D4847">
            <v>5.7249999999999996</v>
          </cell>
          <cell r="E4847">
            <v>4.58</v>
          </cell>
          <cell r="F4847" t="str">
            <v>SINAPI</v>
          </cell>
        </row>
        <row r="4848">
          <cell r="A4848" t="str">
            <v/>
          </cell>
          <cell r="D4848">
            <v>0</v>
          </cell>
        </row>
        <row r="4849">
          <cell r="A4849" t="str">
            <v>301907210</v>
          </cell>
          <cell r="B4849" t="str">
            <v xml:space="preserve"> FORNECIMENTO DE CAIXA DE DESCARGA DE SOBREPOR (TUBO ALTO), DE PLASTICO ( AKROS) OU SIMILAR, INCLUSIVE FIXACAO E ACESSORIOS CORRESPONDENTES.   </v>
          </cell>
          <cell r="C4849" t="str">
            <v>Cj</v>
          </cell>
          <cell r="D4849">
            <v>98.674999999999997</v>
          </cell>
          <cell r="E4849">
            <v>78.94</v>
          </cell>
          <cell r="F4849" t="str">
            <v>SINAPI</v>
          </cell>
        </row>
        <row r="4850">
          <cell r="A4850" t="str">
            <v/>
          </cell>
          <cell r="D4850">
            <v>0</v>
          </cell>
        </row>
        <row r="4851">
          <cell r="A4851" t="str">
            <v>301907250</v>
          </cell>
          <cell r="B4851" t="str">
            <v xml:space="preserve">FORNECIMENTO DE VALVULA DE DESCARGA COM REGISTRO, DOCOL OU SIMILAR, INCLUSIVE FIXACAO.  </v>
          </cell>
          <cell r="C4851" t="str">
            <v>Un</v>
          </cell>
          <cell r="D4851">
            <v>175.77500000000001</v>
          </cell>
          <cell r="E4851">
            <v>140.62</v>
          </cell>
          <cell r="F4851" t="str">
            <v>SINAPI</v>
          </cell>
        </row>
        <row r="4852">
          <cell r="A4852" t="str">
            <v/>
          </cell>
          <cell r="D4852">
            <v>0</v>
          </cell>
        </row>
        <row r="4853">
          <cell r="A4853" t="str">
            <v>301907260</v>
          </cell>
          <cell r="B4853" t="str">
            <v xml:space="preserve">FORNECIMENTO DE TORNEIRA DE PRESSAO PARA PIA DIAMETRO 1/2, REF. 1159 C-39, DECA OU SIMILAR, INCLUSIVE FIXACAO.  </v>
          </cell>
          <cell r="C4853" t="str">
            <v>Un</v>
          </cell>
          <cell r="D4853">
            <v>92.6875</v>
          </cell>
          <cell r="E4853">
            <v>74.150000000000006</v>
          </cell>
          <cell r="F4853" t="str">
            <v>SINAPI</v>
          </cell>
        </row>
        <row r="4854">
          <cell r="A4854" t="str">
            <v/>
          </cell>
          <cell r="D4854">
            <v>0</v>
          </cell>
        </row>
        <row r="4855">
          <cell r="A4855" t="str">
            <v>301907270</v>
          </cell>
          <cell r="B4855" t="str">
            <v xml:space="preserve">FORNECIMENTO DE TORNEIRA DE PRESSAO PARA PIA, COM ACABAMENTO CROMADO, DIAMETRO DE 1/2 POL., REF. 1158, JR FABRIMAR OU SIMILAR, INCLUSIVE FIXACAO.  </v>
          </cell>
          <cell r="C4855" t="str">
            <v>UD</v>
          </cell>
          <cell r="D4855">
            <v>32.987499999999997</v>
          </cell>
          <cell r="E4855">
            <v>26.39</v>
          </cell>
          <cell r="F4855" t="str">
            <v>SINAPI</v>
          </cell>
        </row>
        <row r="4856">
          <cell r="A4856" t="str">
            <v/>
          </cell>
          <cell r="D4856">
            <v>0</v>
          </cell>
        </row>
        <row r="4857">
          <cell r="A4857" t="str">
            <v>301907275</v>
          </cell>
          <cell r="B4857" t="str">
            <v xml:space="preserve">FORNECIMENTO DE TORNEIRA DE PRESSAO PARA PIA, COM ACABAMENTO CROMADO, DIAM. DE 1/2 POL., COM AREJADOR, REF.1158, LINHA C-33 SIGMA OU SIMILAR, INCLUSIVE FIXACAO.  </v>
          </cell>
          <cell r="C4857" t="str">
            <v>Un</v>
          </cell>
          <cell r="D4857">
            <v>32.987499999999997</v>
          </cell>
          <cell r="E4857">
            <v>26.39</v>
          </cell>
          <cell r="F4857" t="str">
            <v>SINAPI</v>
          </cell>
        </row>
        <row r="4858">
          <cell r="A4858" t="str">
            <v/>
          </cell>
          <cell r="D4858">
            <v>0</v>
          </cell>
        </row>
        <row r="4859">
          <cell r="A4859" t="str">
            <v>301907280</v>
          </cell>
          <cell r="B4859" t="str">
            <v xml:space="preserve">FORNECIMENTO DE TORNEIRA DE PRESSAO PARA LAVATORIO, COM ACABAMENTO CROMADO, DIAM.1/2" REF. 1193 C-39 DECA OU SIMILAR, INCLUSIVE FIXACAO.  </v>
          </cell>
          <cell r="C4859" t="str">
            <v>Un</v>
          </cell>
          <cell r="D4859">
            <v>103.21249999999999</v>
          </cell>
          <cell r="E4859">
            <v>82.57</v>
          </cell>
          <cell r="F4859" t="str">
            <v>SINAPI</v>
          </cell>
        </row>
        <row r="4860">
          <cell r="A4860" t="str">
            <v/>
          </cell>
          <cell r="D4860">
            <v>0</v>
          </cell>
        </row>
        <row r="4861">
          <cell r="A4861" t="str">
            <v>301907285</v>
          </cell>
          <cell r="B4861" t="str">
            <v xml:space="preserve">FORNECIMENTO DE TORNEIRA DE PRESSAO PARA LAVATORIO, COM ACABAMENTO CROMADO, DIAM.1/2 POL., REF.1190 DL, FABRIMAR OU SIMILAR, INCLUSIVE FIXACAO.  </v>
          </cell>
          <cell r="C4861" t="str">
            <v>Un</v>
          </cell>
          <cell r="D4861">
            <v>101.77500000000001</v>
          </cell>
          <cell r="E4861">
            <v>81.42</v>
          </cell>
          <cell r="F4861" t="str">
            <v>SINAPI</v>
          </cell>
        </row>
        <row r="4862">
          <cell r="A4862" t="str">
            <v/>
          </cell>
          <cell r="D4862">
            <v>0</v>
          </cell>
        </row>
        <row r="4863">
          <cell r="A4863" t="str">
            <v>301907290</v>
          </cell>
          <cell r="B4863" t="str">
            <v xml:space="preserve">FORNECIMENTO DE TORNEIRA DE PRESSAO PARA LAVATORIO, COM ACABAMENTO CROMADO,DIAMETRO DE 1/2 POL., REF.1193, LINHA C-33, SIGMA OU SIMILAR, INCLUSIVE FIXACAO.  </v>
          </cell>
          <cell r="C4863" t="str">
            <v>UD</v>
          </cell>
          <cell r="D4863">
            <v>30.75</v>
          </cell>
          <cell r="E4863">
            <v>24.6</v>
          </cell>
          <cell r="F4863" t="str">
            <v>SINAPI</v>
          </cell>
        </row>
        <row r="4864">
          <cell r="A4864" t="str">
            <v/>
          </cell>
          <cell r="D4864">
            <v>0</v>
          </cell>
        </row>
        <row r="4865">
          <cell r="A4865" t="str">
            <v>301907300</v>
          </cell>
          <cell r="B4865" t="str">
            <v xml:space="preserve">FORNECIMENTO DE TORNEIRA DE PRESSAO PARA LAVANDARIA, COM ACABAMENTO CROMADO,DIAMETRO DE 1/2 POL., REF.1152, FABRIMAR OU SIMILAR,LINHA JUNIOR, INCLUSIVE FIXACAO.  </v>
          </cell>
          <cell r="C4865" t="str">
            <v>Un</v>
          </cell>
          <cell r="D4865">
            <v>22.9375</v>
          </cell>
          <cell r="E4865">
            <v>18.350000000000001</v>
          </cell>
          <cell r="F4865" t="str">
            <v>SINAPI</v>
          </cell>
        </row>
        <row r="4866">
          <cell r="A4866" t="str">
            <v/>
          </cell>
          <cell r="D4866">
            <v>0</v>
          </cell>
        </row>
        <row r="4867">
          <cell r="A4867" t="str">
            <v>301907310</v>
          </cell>
          <cell r="B4867" t="str">
            <v xml:space="preserve">FORNECIMENTO DE TORNEIRA DE PRESSAO PARA LAVANDARIA, COM ACABAMENTO CROMADO, DIAMETRO DE 1/2 POL. REF.1153, LINHA C-33, SIGMA OU SIMILAR.  </v>
          </cell>
          <cell r="C4867" t="str">
            <v>UD</v>
          </cell>
          <cell r="D4867">
            <v>22.9375</v>
          </cell>
          <cell r="E4867">
            <v>18.350000000000001</v>
          </cell>
          <cell r="F4867" t="str">
            <v>SINAPI</v>
          </cell>
        </row>
        <row r="4868">
          <cell r="A4868" t="str">
            <v/>
          </cell>
          <cell r="D4868">
            <v>0</v>
          </cell>
        </row>
        <row r="4869">
          <cell r="A4869" t="str">
            <v>301907350</v>
          </cell>
          <cell r="B4869" t="str">
            <v xml:space="preserve">FORNECIMENTO DE REGISTRO DE PRESSAO COM CANOPLA ACABAMENTO CROMADO, REF.1416, DECA 50 OU SIMILAR, LINHA PRATA, DIAMETRO DE 3/4 POL.,INCLUSIVE FIXACAO.  </v>
          </cell>
          <cell r="C4869" t="str">
            <v>Un</v>
          </cell>
          <cell r="D4869">
            <v>87.362499999999997</v>
          </cell>
          <cell r="E4869">
            <v>69.89</v>
          </cell>
          <cell r="F4869" t="str">
            <v>SINAPI</v>
          </cell>
        </row>
        <row r="4870">
          <cell r="A4870" t="str">
            <v/>
          </cell>
          <cell r="D4870">
            <v>0</v>
          </cell>
        </row>
        <row r="4871">
          <cell r="A4871" t="str">
            <v>301907360</v>
          </cell>
          <cell r="B4871" t="str">
            <v xml:space="preserve">FORNECIMENTO DE REGISTRO DE PRESSAO COM CANOPLA, ACABAMENTO CROMADO, REF.1416, FABRIMAR OU SIMILAR, DIAMETRO DE 3/4 POL., INCLUSIVE FIXACAO.  </v>
          </cell>
          <cell r="C4871" t="str">
            <v>Un</v>
          </cell>
          <cell r="D4871">
            <v>61.924999999999997</v>
          </cell>
          <cell r="E4871">
            <v>49.54</v>
          </cell>
          <cell r="F4871" t="str">
            <v>SINAPI</v>
          </cell>
        </row>
        <row r="4872">
          <cell r="A4872" t="str">
            <v/>
          </cell>
          <cell r="D4872">
            <v>0</v>
          </cell>
        </row>
        <row r="4873">
          <cell r="A4873" t="str">
            <v>301907390</v>
          </cell>
          <cell r="B4873" t="str">
            <v xml:space="preserve">FORNECIMENTO DE REGISTRO DE GAVETA COM CANOPLA, ACABAMENTO CROMADO, REF.1509-C39,DECA OU SIMILAR, LINHA PRATA, DIAMETRO DE 3/4 POL.,INCLUSIVE FIXACAO.  </v>
          </cell>
          <cell r="C4873" t="str">
            <v>Un</v>
          </cell>
          <cell r="D4873">
            <v>68.674999999999997</v>
          </cell>
          <cell r="E4873">
            <v>54.94</v>
          </cell>
          <cell r="F4873" t="str">
            <v>SINAPI</v>
          </cell>
        </row>
        <row r="4874">
          <cell r="A4874" t="str">
            <v/>
          </cell>
          <cell r="D4874">
            <v>0</v>
          </cell>
        </row>
        <row r="4875">
          <cell r="A4875" t="str">
            <v>301907450</v>
          </cell>
          <cell r="B4875" t="str">
            <v xml:space="preserve">FORNECIMENTO DE REGISTRO DE GAVETA BRUTO, REF 1502, DECA OU SIMILAR, DIAMETRO DE 3/4 POL., INCLUSIVE FIXACAO.  </v>
          </cell>
          <cell r="C4875" t="str">
            <v>Un</v>
          </cell>
          <cell r="D4875">
            <v>32.6875</v>
          </cell>
          <cell r="E4875">
            <v>26.15</v>
          </cell>
          <cell r="F4875" t="str">
            <v>SINAPI</v>
          </cell>
        </row>
        <row r="4876">
          <cell r="A4876" t="str">
            <v/>
          </cell>
          <cell r="D4876">
            <v>0</v>
          </cell>
        </row>
        <row r="4877">
          <cell r="A4877" t="str">
            <v>301907460</v>
          </cell>
          <cell r="B4877" t="str">
            <v xml:space="preserve">FORNECIMENTO DE REGISTRO DE GAVETA BRUTO, REF 1502, DECA OU SIMILAR, DIAMETRO DE 1 POL., IN CLUSIVE FIXACAO.  </v>
          </cell>
          <cell r="C4877" t="str">
            <v>Un</v>
          </cell>
          <cell r="D4877">
            <v>44.087500000000006</v>
          </cell>
          <cell r="E4877">
            <v>35.270000000000003</v>
          </cell>
          <cell r="F4877" t="str">
            <v>SINAPI</v>
          </cell>
        </row>
        <row r="4878">
          <cell r="A4878" t="str">
            <v/>
          </cell>
          <cell r="D4878">
            <v>0</v>
          </cell>
        </row>
        <row r="4879">
          <cell r="A4879" t="str">
            <v>301907470</v>
          </cell>
          <cell r="B4879" t="str">
            <v xml:space="preserve">FORNECIMENTO DE REGISTRO DE GAVETA BRUTO, REF 1502, DECA OU SIMILAR, DIAMETRO DE 1.1/4 POL. INCLUSIVE FIXACAO.  </v>
          </cell>
          <cell r="C4879" t="str">
            <v>Un</v>
          </cell>
          <cell r="D4879">
            <v>60.637499999999996</v>
          </cell>
          <cell r="E4879">
            <v>48.51</v>
          </cell>
          <cell r="F4879" t="str">
            <v>SINAPI</v>
          </cell>
        </row>
        <row r="4880">
          <cell r="A4880" t="str">
            <v/>
          </cell>
          <cell r="D4880">
            <v>0</v>
          </cell>
        </row>
        <row r="4881">
          <cell r="A4881" t="str">
            <v>301907480</v>
          </cell>
          <cell r="B4881" t="str">
            <v xml:space="preserve">FORNECIMENTO DE REGISTRO DE GAVETA BRUTO, REF 1502, DECA OU SIMILAR, DIAMETRO DE 1.1/2 POL. INCLUSIVE FIXACAO.  </v>
          </cell>
          <cell r="C4881" t="str">
            <v>UD</v>
          </cell>
          <cell r="D4881">
            <v>67.787499999999994</v>
          </cell>
          <cell r="E4881">
            <v>54.23</v>
          </cell>
          <cell r="F4881" t="str">
            <v>SINAPI</v>
          </cell>
        </row>
        <row r="4882">
          <cell r="A4882" t="str">
            <v/>
          </cell>
          <cell r="D4882">
            <v>0</v>
          </cell>
        </row>
        <row r="4883">
          <cell r="A4883" t="str">
            <v>301907500</v>
          </cell>
          <cell r="B4883" t="str">
            <v xml:space="preserve">FORNECIMENTO DE REGISTRO DE GAVETA BRUTO, REF 1502, DECA OU SIMILAR, DIAM. 2. 1/2 POL., INCLUSIVE FIXACAO.  </v>
          </cell>
          <cell r="C4883" t="str">
            <v>UD</v>
          </cell>
          <cell r="D4883">
            <v>226.73749999999998</v>
          </cell>
          <cell r="E4883">
            <v>181.39</v>
          </cell>
          <cell r="F4883" t="str">
            <v>SINAPI</v>
          </cell>
        </row>
        <row r="4884">
          <cell r="A4884" t="str">
            <v/>
          </cell>
          <cell r="D4884">
            <v>0</v>
          </cell>
        </row>
        <row r="4885">
          <cell r="A4885" t="str">
            <v>301907525</v>
          </cell>
          <cell r="B4885" t="str">
            <v xml:space="preserve">FORNECIMENTO DE BOMBA 3/4 HP, INCLUSIVE ACESSORIOS, FIXACAO E INSTALACAO.  </v>
          </cell>
          <cell r="C4885" t="str">
            <v>Cj</v>
          </cell>
          <cell r="D4885">
            <v>527.73749999999995</v>
          </cell>
          <cell r="E4885">
            <v>422.19</v>
          </cell>
          <cell r="F4885" t="str">
            <v>SINAPI</v>
          </cell>
        </row>
        <row r="4886">
          <cell r="A4886" t="str">
            <v/>
          </cell>
          <cell r="D4886">
            <v>0</v>
          </cell>
        </row>
        <row r="4887">
          <cell r="A4887" t="str">
            <v>301907530</v>
          </cell>
          <cell r="B4887" t="str">
            <v xml:space="preserve">FORNECIMENTO DE VALVULA DE RETENCAO HORIZONTAL, DIAM. 1 POL., INCLUSIVE INSTALACAO.  </v>
          </cell>
          <cell r="C4887" t="str">
            <v>UD</v>
          </cell>
          <cell r="D4887">
            <v>42.525000000000006</v>
          </cell>
          <cell r="E4887">
            <v>34.020000000000003</v>
          </cell>
          <cell r="F4887" t="str">
            <v>SINAPI</v>
          </cell>
        </row>
        <row r="4888">
          <cell r="A4888" t="str">
            <v/>
          </cell>
          <cell r="D4888">
            <v>0</v>
          </cell>
        </row>
        <row r="4889">
          <cell r="A4889" t="str">
            <v>301907540</v>
          </cell>
          <cell r="B4889" t="str">
            <v xml:space="preserve">FORNECIMENTO DE VALVULA DE RETENCAO VERTICAL, DIAMETRO DE 1 POLEGADA, INCLUSIVE INSTALACAO.  </v>
          </cell>
          <cell r="C4889" t="str">
            <v>UD</v>
          </cell>
          <cell r="D4889">
            <v>28.975000000000001</v>
          </cell>
          <cell r="E4889">
            <v>23.18</v>
          </cell>
          <cell r="F4889" t="str">
            <v>SINAPI</v>
          </cell>
        </row>
        <row r="4890">
          <cell r="A4890" t="str">
            <v/>
          </cell>
          <cell r="D4890">
            <v>0</v>
          </cell>
        </row>
        <row r="4891">
          <cell r="A4891" t="str">
            <v>301907570</v>
          </cell>
          <cell r="B4891" t="str">
            <v xml:space="preserve">INSTALACAO DE TORNEIRA DE BOIA DIAM.3/4 POL., INCLUSIVE O FORNECIMENTO DA MESMA.  </v>
          </cell>
          <cell r="C4891" t="str">
            <v>UD</v>
          </cell>
          <cell r="D4891">
            <v>8.3874999999999993</v>
          </cell>
          <cell r="E4891">
            <v>6.71</v>
          </cell>
          <cell r="F4891" t="str">
            <v>SINAPI</v>
          </cell>
        </row>
        <row r="4892">
          <cell r="A4892" t="str">
            <v/>
          </cell>
          <cell r="D4892">
            <v>0</v>
          </cell>
        </row>
        <row r="4893">
          <cell r="A4893" t="str">
            <v>301908071</v>
          </cell>
          <cell r="B4893" t="str">
            <v xml:space="preserve">FORNECIMENTO E EXECUÇÃO DE CAMADA DE BRITA 50 EM SUMIDOURO E/OU FILTRO ANAERÓBICO  </v>
          </cell>
          <cell r="C4893" t="str">
            <v>m3</v>
          </cell>
          <cell r="D4893">
            <v>76.837500000000006</v>
          </cell>
          <cell r="E4893">
            <v>61.47</v>
          </cell>
          <cell r="F4893" t="str">
            <v>SINAPI</v>
          </cell>
        </row>
        <row r="4894">
          <cell r="A4894" t="str">
            <v/>
          </cell>
          <cell r="D4894">
            <v>0</v>
          </cell>
        </row>
        <row r="4895">
          <cell r="A4895" t="str">
            <v>302110028</v>
          </cell>
          <cell r="B4895" t="str">
            <v xml:space="preserve">EXECUCAO DE CAMADA DRENANTE COM BRITA 25MM, INCLUSIVE O FORNECIMENTO DA MESMA.  </v>
          </cell>
          <cell r="C4895" t="str">
            <v>m3</v>
          </cell>
          <cell r="D4895">
            <v>75.912499999999994</v>
          </cell>
          <cell r="E4895">
            <v>60.73</v>
          </cell>
          <cell r="F4895" t="str">
            <v>SINAPI</v>
          </cell>
        </row>
        <row r="4896">
          <cell r="A4896" t="str">
            <v/>
          </cell>
          <cell r="D4896">
            <v>0</v>
          </cell>
        </row>
        <row r="4897">
          <cell r="A4897" t="str">
            <v>302111010</v>
          </cell>
          <cell r="B4897" t="str">
            <v xml:space="preserve">COLOCACAO DE CALHA DE CONCRETO DE 0,30 M DE DIAMETRO, INCLUINDO CORTE DO TUBO, ESCAVACAO ATE 1,50M DE PROFUNDIDADE,REATERRO COMPACTADO E FORNECIMENTO DA MESMA.  </v>
          </cell>
          <cell r="C4897" t="str">
            <v>Un</v>
          </cell>
          <cell r="D4897">
            <v>71.762499999999989</v>
          </cell>
          <cell r="E4897">
            <v>57.41</v>
          </cell>
          <cell r="F4897" t="str">
            <v>SINAPI</v>
          </cell>
        </row>
        <row r="4898">
          <cell r="A4898" t="str">
            <v/>
          </cell>
          <cell r="D4898">
            <v>0</v>
          </cell>
        </row>
        <row r="4899">
          <cell r="A4899" t="str">
            <v>302501071</v>
          </cell>
          <cell r="B4899" t="str">
            <v xml:space="preserve">LIMPEZA GERAL DA OBRA (POR METRO QUADRADO DE CONSTRUÇÃO)  </v>
          </cell>
          <cell r="C4899" t="str">
            <v>m2</v>
          </cell>
          <cell r="D4899">
            <v>0.91249999999999998</v>
          </cell>
          <cell r="E4899">
            <v>0.73</v>
          </cell>
          <cell r="F4899" t="str">
            <v>SINAPI</v>
          </cell>
        </row>
        <row r="4900">
          <cell r="A4900" t="str">
            <v/>
          </cell>
          <cell r="D4900">
            <v>0</v>
          </cell>
        </row>
        <row r="4901">
          <cell r="A4901" t="str">
            <v>31.00.000</v>
          </cell>
          <cell r="B4901" t="str">
            <v>PROJETOS E SERVIÇOS TÉCNICOS - TERCEIRIZADA</v>
          </cell>
          <cell r="D4901">
            <v>0</v>
          </cell>
        </row>
        <row r="4902">
          <cell r="A4902" t="str">
            <v/>
          </cell>
          <cell r="D4902">
            <v>0</v>
          </cell>
        </row>
        <row r="4903">
          <cell r="A4903" t="str">
            <v>31.01.001</v>
          </cell>
          <cell r="B4903" t="str">
            <v>ELABORAÇÃO E FORNECIMENTO DE PROJETOS DE ESTRUTURA, COM ÁREA DE INTERVENÇÃO DE ATÉ 500 M2, INCLUSIVE FUNDAÇÃO</v>
          </cell>
          <cell r="C4903" t="str">
            <v>m2</v>
          </cell>
          <cell r="D4903">
            <v>11.35</v>
          </cell>
          <cell r="E4903">
            <v>9.08</v>
          </cell>
          <cell r="F4903" t="str">
            <v>SEDUC</v>
          </cell>
        </row>
        <row r="4904">
          <cell r="A4904" t="str">
            <v/>
          </cell>
          <cell r="D4904">
            <v>0</v>
          </cell>
        </row>
        <row r="4905">
          <cell r="A4905" t="str">
            <v>31.01.002</v>
          </cell>
          <cell r="B4905" t="str">
            <v>ELABORAÇÃO E FORNECIMENTO DE PROJETOS DE ESTRUTURA, COM ÁREA DE INTERVENÇÃO VARIANDO DE 501 A 1000 M2, INCLUSIVE FUNDAÇÃO.</v>
          </cell>
          <cell r="C4905" t="str">
            <v>m2</v>
          </cell>
          <cell r="D4905">
            <v>5.6749999999999998</v>
          </cell>
          <cell r="E4905">
            <v>4.54</v>
          </cell>
          <cell r="F4905" t="str">
            <v>SEDUC</v>
          </cell>
        </row>
        <row r="4906">
          <cell r="A4906" t="str">
            <v/>
          </cell>
          <cell r="D4906">
            <v>0</v>
          </cell>
        </row>
        <row r="4907">
          <cell r="A4907" t="str">
            <v>31.01.003</v>
          </cell>
          <cell r="B4907" t="str">
            <v>ELABORAÇÃO E FORNECIMENTO DE PROJETOS DE ESTRUTURA, COM ÁREA DE INTERVENÇÃO VARIANDO DE 2501 A 3000 M2, INCLUSIVE FUNDAÇÃO.</v>
          </cell>
          <cell r="C4907" t="str">
            <v>m2</v>
          </cell>
          <cell r="D4907">
            <v>1.8875</v>
          </cell>
          <cell r="E4907">
            <v>1.51</v>
          </cell>
          <cell r="F4907" t="str">
            <v>SEDUC</v>
          </cell>
        </row>
        <row r="4908">
          <cell r="A4908" t="str">
            <v/>
          </cell>
          <cell r="D4908">
            <v>0</v>
          </cell>
        </row>
        <row r="4909">
          <cell r="A4909" t="str">
            <v>31.01.004</v>
          </cell>
          <cell r="B4909" t="str">
            <v>ELABORAÇÃO E FORNECIMENTO DE PROJETOS DE ESTRUTURA, COM ÁREA DE INTERVENÇÃO VARIANDO DE 3001 A 3500 M2, INCLUSIVE FUNDAÇÃO.</v>
          </cell>
          <cell r="C4909" t="str">
            <v>m2</v>
          </cell>
          <cell r="D4909">
            <v>1.625</v>
          </cell>
          <cell r="E4909">
            <v>1.3</v>
          </cell>
          <cell r="F4909" t="str">
            <v>SEDUC</v>
          </cell>
        </row>
        <row r="4910">
          <cell r="A4910" t="str">
            <v/>
          </cell>
          <cell r="D4910">
            <v>0</v>
          </cell>
        </row>
        <row r="4911">
          <cell r="A4911" t="str">
            <v>31.02.001</v>
          </cell>
          <cell r="B4911" t="str">
            <v>ELABORAÇÃO E FORNECIMENTO DE PROJETOS DE ESTRUTURA, COM ÁREA DE INTERVENÇÃO VARIANDO DE 1001 A 1500M2, INCLUSIVE FUNDAÇÃO E ELABORAÇÃO E FORNECIMENTO DE PROJETOS DE ESTRUTURA EM CONCRETO ARMADO DOS PILARES E DA FUNDAÇÃO DA QUADRA TIPO "P".</v>
          </cell>
          <cell r="C4911" t="str">
            <v>m2</v>
          </cell>
          <cell r="D4911">
            <v>3.7874999999999996</v>
          </cell>
          <cell r="E4911">
            <v>3.03</v>
          </cell>
          <cell r="F4911" t="str">
            <v>SEDUC</v>
          </cell>
        </row>
        <row r="4912">
          <cell r="A4912" t="str">
            <v/>
          </cell>
          <cell r="D4912">
            <v>0</v>
          </cell>
        </row>
        <row r="4913">
          <cell r="A4913" t="str">
            <v>31.02.002</v>
          </cell>
          <cell r="B4913" t="str">
            <v>ELABORAÇÃO E FORNECIMENTO DE PROJETOS DE ESTRUTURA, COM ÁREA DE INTERVENÇÃO VARIANDO DE 1501 A 2000 M2, INCLUSIVE FUNDAÇÃO E ELABORAÇÃO E FORNECIMENTO DE PROJETOS DE ESTRUTURA EM CONCRETO ARMADO DOS PILARES E DA FUNDAÇÃO DA QUADRA TIPO "M".</v>
          </cell>
          <cell r="C4913" t="str">
            <v>m2</v>
          </cell>
          <cell r="D4913">
            <v>2.8374999999999999</v>
          </cell>
          <cell r="E4913">
            <v>2.27</v>
          </cell>
          <cell r="F4913" t="str">
            <v>SEDUC</v>
          </cell>
        </row>
        <row r="4914">
          <cell r="A4914" t="str">
            <v/>
          </cell>
          <cell r="D4914">
            <v>0</v>
          </cell>
        </row>
        <row r="4915">
          <cell r="A4915" t="str">
            <v>31.02.003</v>
          </cell>
          <cell r="B4915" t="str">
            <v>ELABORAÇÃO E FORNECIMENTO DE PROJETOS DE ESTRUTURA, COM ÁREA DE INTERVENÇÃO VARIANDO DE 2001 A 2500M2, INCLUSIVE FUNDAÇÃO E ELABORAÇÃO E FORNECIMENTO DE PROJETOS DE ESTRUTURA EM CONCRETO ARMADO DOS PILARES E DA FUNDAÇÃO DA QUADRA TIPO "G".</v>
          </cell>
          <cell r="C4915" t="str">
            <v>m2</v>
          </cell>
          <cell r="D4915">
            <v>2.2749999999999999</v>
          </cell>
          <cell r="E4915">
            <v>1.82</v>
          </cell>
          <cell r="F4915" t="str">
            <v>SEDUC</v>
          </cell>
        </row>
        <row r="4916">
          <cell r="A4916" t="str">
            <v/>
          </cell>
          <cell r="D4916">
            <v>0</v>
          </cell>
        </row>
        <row r="4917">
          <cell r="A4917" t="str">
            <v>31.03.001</v>
          </cell>
          <cell r="B4917" t="str">
            <v>ELABORAÇÃO E FORNECIMENTO DE PROJETOS DE ARQUITETURA, COM ÁREA DE INTERVENÇÃO DE ATÉ 500 M2, INCLUSIVE FUNDAÇÃO.</v>
          </cell>
          <cell r="C4917" t="str">
            <v>m2</v>
          </cell>
          <cell r="D4917">
            <v>25.924999999999997</v>
          </cell>
          <cell r="E4917">
            <v>20.74</v>
          </cell>
          <cell r="F4917" t="str">
            <v>SEDUC</v>
          </cell>
        </row>
        <row r="4918">
          <cell r="A4918" t="str">
            <v/>
          </cell>
          <cell r="D4918">
            <v>0</v>
          </cell>
        </row>
        <row r="4919">
          <cell r="A4919" t="str">
            <v>31.03.002</v>
          </cell>
          <cell r="B4919" t="str">
            <v>ELABORAÇÃO E FORNECIMENTO DE PROJETOS DE ARQUITETURA, COM ÁREA DE INTERVENÇÃO VARIANDO DE 501 A 1000 M2, INCLUSIVE FUNDAÇÃO.</v>
          </cell>
          <cell r="C4919" t="str">
            <v>m2</v>
          </cell>
          <cell r="D4919">
            <v>12.962499999999999</v>
          </cell>
          <cell r="E4919">
            <v>10.37</v>
          </cell>
          <cell r="F4919" t="str">
            <v>SEDUC</v>
          </cell>
        </row>
        <row r="4920">
          <cell r="A4920" t="str">
            <v/>
          </cell>
          <cell r="D4920">
            <v>0</v>
          </cell>
        </row>
        <row r="4921">
          <cell r="A4921" t="str">
            <v>31.03.003</v>
          </cell>
          <cell r="B4921" t="str">
            <v>ELABORAÇÃO E FORNECIMENTO DE PROJETOS DE ARQUITETURA, COM ÁREA DE INTERVENÇÃO VARIANDO DE 1001 A 1500 M2, INCLUSIVE FUNDAÇÃO.</v>
          </cell>
          <cell r="C4921" t="str">
            <v>m2</v>
          </cell>
          <cell r="D4921">
            <v>8.6374999999999993</v>
          </cell>
          <cell r="E4921">
            <v>6.91</v>
          </cell>
          <cell r="F4921" t="str">
            <v>SEDUC</v>
          </cell>
        </row>
        <row r="4922">
          <cell r="A4922" t="str">
            <v/>
          </cell>
          <cell r="D4922">
            <v>0</v>
          </cell>
        </row>
        <row r="4923">
          <cell r="A4923" t="str">
            <v>31.03.004</v>
          </cell>
          <cell r="B4923" t="str">
            <v>ELABORAÇÃO E FORNECIMENTO DE PROJETOS DE ARQUITETURA, COM ÁREA DE INTERVENÇÃO VARIANDO DE 1501 A 2000 M2, INCLUSIVE FUNDAÇÃO.</v>
          </cell>
          <cell r="C4923" t="str">
            <v>m2</v>
          </cell>
          <cell r="D4923">
            <v>6.4749999999999996</v>
          </cell>
          <cell r="E4923">
            <v>5.18</v>
          </cell>
          <cell r="F4923" t="str">
            <v>SEDUC</v>
          </cell>
        </row>
        <row r="4924">
          <cell r="A4924" t="str">
            <v/>
          </cell>
          <cell r="D4924">
            <v>0</v>
          </cell>
        </row>
        <row r="4925">
          <cell r="A4925" t="str">
            <v>31.03.005</v>
          </cell>
          <cell r="B4925" t="str">
            <v>ELABORAÇÃO E FORNECIMENTO DE PROJETOS DE ARQUITETURA, COM ÁREA DE INTERVENÇÃO VARIANDO DE 2001 A 2500 M2, INCLUSIVE FUNDAÇÃO.</v>
          </cell>
          <cell r="C4925" t="str">
            <v>m2</v>
          </cell>
          <cell r="D4925">
            <v>5.1875</v>
          </cell>
          <cell r="E4925">
            <v>4.1500000000000004</v>
          </cell>
          <cell r="F4925" t="str">
            <v>SEDUC</v>
          </cell>
        </row>
        <row r="4926">
          <cell r="A4926" t="str">
            <v/>
          </cell>
          <cell r="D4926">
            <v>0</v>
          </cell>
        </row>
        <row r="4927">
          <cell r="A4927" t="str">
            <v>31.03.006</v>
          </cell>
          <cell r="B4927" t="str">
            <v>ELABORAÇÃO E FORNECIMENTO DE PROJETOS DE ARQUITETURA, COM ÁREA DE INTERVENÇÃO VARIANDO DE 2501 A 3000 M2, INCLUSIVE FUNDAÇÃO.</v>
          </cell>
          <cell r="C4927" t="str">
            <v>m2</v>
          </cell>
          <cell r="D4927">
            <v>4.3250000000000002</v>
          </cell>
          <cell r="E4927">
            <v>3.46</v>
          </cell>
          <cell r="F4927" t="str">
            <v>SEDUC</v>
          </cell>
        </row>
        <row r="4928">
          <cell r="A4928" t="str">
            <v/>
          </cell>
          <cell r="D4928">
            <v>0</v>
          </cell>
        </row>
        <row r="4929">
          <cell r="A4929" t="str">
            <v>31.03.007</v>
          </cell>
          <cell r="B4929" t="str">
            <v>ELABORAÇÃO E FORNECIMENTO DE PROJETOS DE ARQUITETURA, COM ÁREA DE INTERVENÇÃO VARIANDO DE 3001 A 3500 M2, INCLUSIVE FUNDAÇÃO.</v>
          </cell>
          <cell r="C4929" t="str">
            <v>m2</v>
          </cell>
          <cell r="D4929">
            <v>3.7</v>
          </cell>
          <cell r="E4929">
            <v>2.96</v>
          </cell>
          <cell r="F4929" t="str">
            <v>SEDUC</v>
          </cell>
        </row>
        <row r="4930">
          <cell r="A4930" t="str">
            <v/>
          </cell>
          <cell r="D4930">
            <v>0</v>
          </cell>
        </row>
        <row r="4931">
          <cell r="A4931" t="str">
            <v>31.04.001</v>
          </cell>
          <cell r="B4931" t="str">
            <v>ELABORAÇÃO E FORNECIMENTO DE PROJETOS DE RECUPERAÇÃO/REFORÇO ESTRUTURAL, COM ÁREA DE INTERVENÇÃO DE ATÉ 500 M2, INCLUSIVE FUNDAÇÃO.</v>
          </cell>
          <cell r="C4931" t="str">
            <v>m2</v>
          </cell>
          <cell r="D4931">
            <v>7.65</v>
          </cell>
          <cell r="E4931">
            <v>6.12</v>
          </cell>
          <cell r="F4931" t="str">
            <v>SEDUC</v>
          </cell>
        </row>
        <row r="4932">
          <cell r="A4932" t="str">
            <v/>
          </cell>
          <cell r="D4932">
            <v>0</v>
          </cell>
        </row>
        <row r="4933">
          <cell r="A4933" t="str">
            <v>31.04.002</v>
          </cell>
          <cell r="B4933" t="str">
            <v>ELABORAÇÃO E FORNECIMENTO DE PROJETOS DE RECUPERAÇÃO/REFORÇO ESTRUTURAL, COM ÁREA DE INTERVENÇÃO VARIANDO DE 501 A 1000 M2, INCLUSIVE FUNDAÇÃO.</v>
          </cell>
          <cell r="C4933" t="str">
            <v>m2</v>
          </cell>
          <cell r="D4933">
            <v>3.8250000000000002</v>
          </cell>
          <cell r="E4933">
            <v>3.06</v>
          </cell>
          <cell r="F4933" t="str">
            <v>SEDUC</v>
          </cell>
        </row>
        <row r="4934">
          <cell r="A4934" t="str">
            <v/>
          </cell>
          <cell r="D4934">
            <v>0</v>
          </cell>
        </row>
        <row r="4935">
          <cell r="A4935" t="str">
            <v>31.04.003</v>
          </cell>
          <cell r="B4935" t="str">
            <v>ELABORAÇÃO E FORNECIMENTO DE PROJETOS DE RECUPERAÇÃO/REFORÇO ESTRUTURAL, COM ÁREA DE INTERVENÇÃO VARIANDO DE 1001 A 1500 M2, INCLUSIVE FUNDAÇÃO.</v>
          </cell>
          <cell r="C4935" t="str">
            <v>m2</v>
          </cell>
          <cell r="D4935">
            <v>2.5499999999999998</v>
          </cell>
          <cell r="E4935">
            <v>2.04</v>
          </cell>
          <cell r="F4935" t="str">
            <v>SEDUC</v>
          </cell>
        </row>
        <row r="4936">
          <cell r="A4936" t="str">
            <v/>
          </cell>
          <cell r="D4936">
            <v>0</v>
          </cell>
        </row>
        <row r="4937">
          <cell r="A4937" t="str">
            <v>31.04.004</v>
          </cell>
          <cell r="B4937" t="str">
            <v>ELABORAÇÃO E FORNECIMENTO DE PROJETOS DE RECUPERAÇÃO/REFORÇO ESTRUTURAL, COM ÁREA DE INTERVENÇÃO VARIANDO DE 1501 A 2000 M2, INCLUSIVE FUNDAÇÃO.</v>
          </cell>
          <cell r="C4937" t="str">
            <v>m2</v>
          </cell>
          <cell r="D4937">
            <v>1.9125000000000001</v>
          </cell>
          <cell r="E4937">
            <v>1.53</v>
          </cell>
          <cell r="F4937" t="str">
            <v>SEDUC</v>
          </cell>
        </row>
        <row r="4938">
          <cell r="A4938" t="str">
            <v/>
          </cell>
          <cell r="D4938">
            <v>0</v>
          </cell>
        </row>
        <row r="4939">
          <cell r="A4939" t="str">
            <v>31.05.001</v>
          </cell>
          <cell r="B4939" t="str">
            <v>ELABORAÇÃO E FORNECIMENTO DE PROJETOS DE INSTALAÇÕES HIDROSSANITÁRIAS E DESTINO FINAL DE ESGOTO, COM ÁREA DE INTERVENÇÃO VARIANDO DE 15 M2  A 150 M2. A ÁREA DE INTERVENÇÃO É A ÁREA QUE SOFRE INSTALAÇÃO.</v>
          </cell>
          <cell r="C4939" t="str">
            <v>m2</v>
          </cell>
          <cell r="D4939">
            <v>29.362499999999997</v>
          </cell>
          <cell r="E4939">
            <v>23.49</v>
          </cell>
          <cell r="F4939" t="str">
            <v>SEDUC</v>
          </cell>
        </row>
        <row r="4940">
          <cell r="A4940" t="str">
            <v/>
          </cell>
          <cell r="D4940">
            <v>0</v>
          </cell>
        </row>
        <row r="4941">
          <cell r="A4941" t="str">
            <v>31.05.002</v>
          </cell>
          <cell r="B4941" t="str">
            <v>ELABORAÇÃO E FORNECIMENTO DE PROJETOS DE INSTALAÇÕES HIDROSSANITÁRIAS E DESTINO FINAL DE ESGOTO, COM ÁREA DE INTERVENÇÃO VARIANDO DE 151 M2 A 250 M2. A ÁREA DE INTERVENÇÃO É A ÁREA QUE SOFRE INSTALAÇÃO.</v>
          </cell>
          <cell r="C4941" t="str">
            <v>m2</v>
          </cell>
          <cell r="D4941">
            <v>17.625</v>
          </cell>
          <cell r="E4941">
            <v>14.1</v>
          </cell>
          <cell r="F4941" t="str">
            <v>SEDUC</v>
          </cell>
        </row>
        <row r="4942">
          <cell r="A4942" t="str">
            <v/>
          </cell>
          <cell r="D4942">
            <v>0</v>
          </cell>
        </row>
        <row r="4943">
          <cell r="A4943" t="str">
            <v>31.05.003</v>
          </cell>
          <cell r="B4943" t="str">
            <v>ELABORAÇÃO E FORNECIMENTO DE PROJETOS DE INSTALAÇÕES HIDROSSANITÁRIAS E DESTINO FINAL DE ESGOTO, COM ÁREA DE INTERVENÇÃO ACIMA DE 251 M2. A ÁREA DE INTERVENÇÃO É A ÁREA QUE SOFRE INSTALAÇÃO.</v>
          </cell>
          <cell r="C4943" t="str">
            <v>m2</v>
          </cell>
          <cell r="D4943">
            <v>16.9375</v>
          </cell>
          <cell r="E4943">
            <v>13.55</v>
          </cell>
          <cell r="F4943" t="str">
            <v>SEDUC</v>
          </cell>
        </row>
        <row r="4944">
          <cell r="A4944" t="str">
            <v/>
          </cell>
          <cell r="D4944">
            <v>0</v>
          </cell>
        </row>
        <row r="4945">
          <cell r="A4945" t="str">
            <v>31.06.001</v>
          </cell>
          <cell r="B4945" t="str">
            <v>ELABORAÇÃO E FORNECIMENTO DE PROJETOS DE INSTALAÇÕES ELÉTRICAS, COM ÁREA DE INTERVENÇÃO DE ATÉ 500 M2, INCLUSIVE FUNDAÇÃO.</v>
          </cell>
          <cell r="C4945" t="str">
            <v>m2</v>
          </cell>
          <cell r="D4945">
            <v>4.875</v>
          </cell>
          <cell r="E4945">
            <v>3.9</v>
          </cell>
          <cell r="F4945" t="str">
            <v>SEDUC</v>
          </cell>
        </row>
        <row r="4946">
          <cell r="A4946" t="str">
            <v/>
          </cell>
          <cell r="D4946">
            <v>0</v>
          </cell>
        </row>
        <row r="4947">
          <cell r="A4947" t="str">
            <v>31.06.002</v>
          </cell>
          <cell r="B4947" t="str">
            <v>ELABORAÇÃO E FORNECIMENTO DE PROJETOS DE INSTALAÇÕES ELÉTRICAS, COM ÁREA DE INTERVENÇÃO VARIANDO DE 501 A 1000 M2, INCLUSIVE FUNDAÇÃO.</v>
          </cell>
          <cell r="C4947" t="str">
            <v>m2</v>
          </cell>
          <cell r="D4947">
            <v>2.4375</v>
          </cell>
          <cell r="E4947">
            <v>1.95</v>
          </cell>
          <cell r="F4947" t="str">
            <v>SEDUC</v>
          </cell>
        </row>
        <row r="4948">
          <cell r="A4948" t="str">
            <v/>
          </cell>
          <cell r="D4948">
            <v>0</v>
          </cell>
        </row>
        <row r="4949">
          <cell r="A4949" t="str">
            <v>31.06.003</v>
          </cell>
          <cell r="B4949" t="str">
            <v>ELABORAÇÃO E FORNECIMENTO DE PROJETOS DE INSTALAÇÕES ELÉTRICAS, COM ÁREA DE INTERVENÇÃO VARIANDO DE 1001 A 1500 M2, INCLUSIVE FUNDAÇÃO.</v>
          </cell>
          <cell r="C4949" t="str">
            <v>m2</v>
          </cell>
          <cell r="D4949">
            <v>1.625</v>
          </cell>
          <cell r="E4949">
            <v>1.3</v>
          </cell>
          <cell r="F4949" t="str">
            <v>SEDUC</v>
          </cell>
        </row>
        <row r="4950">
          <cell r="A4950" t="str">
            <v/>
          </cell>
          <cell r="D4950">
            <v>0</v>
          </cell>
        </row>
        <row r="4951">
          <cell r="A4951" t="str">
            <v>31.06.004</v>
          </cell>
          <cell r="B4951" t="str">
            <v>ELABORAÇÃO E FORNECIMENTO DE PROJETOS DE INSTALAÇÕES ELÉTRICAS, COM ÁREA DE INTERVENÇÃO VARIANDO DE 1501 A 2000 M2, INCLUSIVE FUNDAÇÃO.</v>
          </cell>
          <cell r="C4951" t="str">
            <v>m2</v>
          </cell>
          <cell r="D4951">
            <v>1.2124999999999999</v>
          </cell>
          <cell r="E4951">
            <v>0.97</v>
          </cell>
          <cell r="F4951" t="str">
            <v>SEDUC</v>
          </cell>
        </row>
        <row r="4952">
          <cell r="A4952" t="str">
            <v/>
          </cell>
          <cell r="D4952">
            <v>0</v>
          </cell>
        </row>
        <row r="4953">
          <cell r="A4953" t="str">
            <v>31.06.005</v>
          </cell>
          <cell r="B4953" t="str">
            <v>ELABORAÇÃO E FORNECIMENTO DE PROJETOS DE INSTALAÇÕES ELÉTRICAS, COM ÁREA DE INTERVENÇÃO VARIANDO DE 2001 A 2500 M2, INCLUSIVE FUNDAÇÃO.</v>
          </cell>
          <cell r="C4953" t="str">
            <v>m2</v>
          </cell>
          <cell r="D4953">
            <v>0.97500000000000009</v>
          </cell>
          <cell r="E4953">
            <v>0.78</v>
          </cell>
          <cell r="F4953" t="str">
            <v>SEDUC</v>
          </cell>
        </row>
        <row r="4954">
          <cell r="A4954" t="str">
            <v/>
          </cell>
          <cell r="D4954">
            <v>0</v>
          </cell>
        </row>
        <row r="4955">
          <cell r="A4955" t="str">
            <v>31.06.006</v>
          </cell>
          <cell r="B4955" t="str">
            <v>ELABORAÇÃO E FORNECIMENTO DE PROJETOS DE INSTALAÇÕES ELÉTRICAS, COM ÁREA DE INTERVENÇÃO VARIANDO DE 2.501 A 3.000 M², INCLUSIVE FUNDAÇÃO</v>
          </cell>
          <cell r="C4955" t="str">
            <v>m2</v>
          </cell>
          <cell r="D4955">
            <v>0.8125</v>
          </cell>
          <cell r="E4955">
            <v>0.65</v>
          </cell>
          <cell r="F4955" t="str">
            <v>SEDUC</v>
          </cell>
        </row>
        <row r="4956">
          <cell r="A4956" t="str">
            <v/>
          </cell>
          <cell r="D4956">
            <v>0</v>
          </cell>
        </row>
        <row r="4957">
          <cell r="A4957" t="str">
            <v>31.06.007</v>
          </cell>
          <cell r="B4957" t="str">
            <v>ELABORAÇÃO E FORNECIMENTO DE PROJETOS DE INSTALAÇÕES ELÉTRICAS, COM ÁREA DE INTERVENÇÃO VARIANDO DE 3.001 A 3.500 M², INCLUSIVE FUNDAÇÃO</v>
          </cell>
          <cell r="C4957" t="str">
            <v>m2</v>
          </cell>
          <cell r="D4957">
            <v>0.70000000000000007</v>
          </cell>
          <cell r="E4957">
            <v>0.56000000000000005</v>
          </cell>
          <cell r="F4957" t="str">
            <v>SEDUC</v>
          </cell>
        </row>
        <row r="4958">
          <cell r="A4958" t="str">
            <v/>
          </cell>
          <cell r="D4958">
            <v>0</v>
          </cell>
        </row>
        <row r="4959">
          <cell r="A4959" t="str">
            <v>31.07.001</v>
          </cell>
          <cell r="B4959" t="str">
            <v>ELABORAÇÃO E FORNECIMENTO DE PROJETOS DE INSTALAÇÕES TELEFÔNICAS E LÓGICA, COM ÁREA DE INTERVENÇÃO DE ATÉ 500 M², INCLUSIVE FUNDAÇÃO</v>
          </cell>
          <cell r="C4959" t="str">
            <v>m2</v>
          </cell>
          <cell r="D4959">
            <v>5.1875</v>
          </cell>
          <cell r="E4959">
            <v>4.1500000000000004</v>
          </cell>
          <cell r="F4959" t="str">
            <v>SEDUC</v>
          </cell>
        </row>
        <row r="4960">
          <cell r="A4960" t="str">
            <v/>
          </cell>
          <cell r="D4960">
            <v>0</v>
          </cell>
        </row>
        <row r="4961">
          <cell r="A4961" t="str">
            <v>31.07.002</v>
          </cell>
          <cell r="B4961" t="str">
            <v>ELABORAÇÃO E FORNECIMENTO DE PROJETOS DE INSTALAÇÕES TELEFÔNICAS E LÓGICA, COM ÁREA DE INTERVENÇÃO VARIANDO DE 501 A 1.000 M², INCLUSIVE FUNDAÇÃO</v>
          </cell>
          <cell r="C4961" t="str">
            <v>m2</v>
          </cell>
          <cell r="D4961">
            <v>2.5874999999999999</v>
          </cell>
          <cell r="E4961">
            <v>2.0699999999999998</v>
          </cell>
          <cell r="F4961" t="str">
            <v>SEDUC</v>
          </cell>
        </row>
        <row r="4962">
          <cell r="A4962" t="str">
            <v/>
          </cell>
          <cell r="D4962">
            <v>0</v>
          </cell>
        </row>
        <row r="4963">
          <cell r="A4963" t="str">
            <v>31.07.003</v>
          </cell>
          <cell r="B4963" t="str">
            <v>ELABORAÇÃO E FORNECIMENTO DE PROJETOS DE INSTALAÇÕES TELEFÔNICAS E LÓGICA, COM ÁREA DE INTERVENÇÃO VARIANDO DE 1.001 A 1.500 M², INCLUSIVE FUNDAÇÃO</v>
          </cell>
          <cell r="C4963" t="str">
            <v>m2</v>
          </cell>
          <cell r="D4963">
            <v>1.7249999999999999</v>
          </cell>
          <cell r="E4963">
            <v>1.38</v>
          </cell>
          <cell r="F4963" t="str">
            <v>SEDUC</v>
          </cell>
        </row>
        <row r="4964">
          <cell r="A4964" t="str">
            <v/>
          </cell>
          <cell r="D4964">
            <v>0</v>
          </cell>
        </row>
        <row r="4965">
          <cell r="A4965" t="str">
            <v>31.07.004</v>
          </cell>
          <cell r="B4965" t="str">
            <v>ELABORAÇÃO E FORNECIMENTO DE PROJETOS DE INSTALAÇÕES TELEFÔNICAS E LÓGICA, COM ÁREA DE INTERVENÇÃO VARIANDO DE 1.501 A 2.000 M², INCLUSIVE FUNDAÇÃO</v>
          </cell>
          <cell r="C4965" t="str">
            <v>m2</v>
          </cell>
          <cell r="D4965">
            <v>1.3</v>
          </cell>
          <cell r="E4965">
            <v>1.04</v>
          </cell>
          <cell r="F4965" t="str">
            <v>SEDUC</v>
          </cell>
        </row>
        <row r="4966">
          <cell r="A4966" t="str">
            <v/>
          </cell>
          <cell r="D4966">
            <v>0</v>
          </cell>
        </row>
        <row r="4967">
          <cell r="A4967" t="str">
            <v>31.07.005</v>
          </cell>
          <cell r="B4967" t="str">
            <v>ELABORAÇÃO E FORNECIMENTO DE PROJETOS DE INSTALAÇÕES TELEFÔNICAS E LÓGICA, COM ÁREA DE INTERVENÇÃO VARIANDO DE 2.001 A 2.500 M², INCLUSIVE FUNDAÇÃO</v>
          </cell>
          <cell r="C4967" t="str">
            <v>m2</v>
          </cell>
          <cell r="D4967">
            <v>1.0374999999999999</v>
          </cell>
          <cell r="E4967">
            <v>0.83</v>
          </cell>
          <cell r="F4967" t="str">
            <v>SEDUC</v>
          </cell>
        </row>
        <row r="4968">
          <cell r="A4968" t="str">
            <v/>
          </cell>
          <cell r="D4968">
            <v>0</v>
          </cell>
        </row>
        <row r="4969">
          <cell r="A4969" t="str">
            <v>31.07.006</v>
          </cell>
          <cell r="B4969" t="str">
            <v>ELABORAÇÃO E FORNECIMENTO DE PROJETOS DE INSTALAÇÕES TELEFÔNICAS E LÓGICA, COM ÁREA DE INTERVENÇÃO VARIANDO DE 2.501 A 3.000 M², INCLUSIVE FUNDAÇÃO</v>
          </cell>
          <cell r="C4969" t="str">
            <v>m2</v>
          </cell>
          <cell r="D4969">
            <v>0.86249999999999993</v>
          </cell>
          <cell r="E4969">
            <v>0.69</v>
          </cell>
          <cell r="F4969" t="str">
            <v>SEDUC</v>
          </cell>
        </row>
        <row r="4970">
          <cell r="A4970" t="str">
            <v/>
          </cell>
          <cell r="D4970">
            <v>0</v>
          </cell>
        </row>
        <row r="4971">
          <cell r="A4971" t="str">
            <v>31.07.007</v>
          </cell>
          <cell r="B4971" t="str">
            <v>ELABORAÇÃO E FORNECIMENTO DE PROJETOS DE INSTALAÇÕES TELEFÔNICAS E LÓGICA, COM ÁREA DE INTERVENÇÃO VARIANDO DE 3.001 A 3.500 M², INCLUSIVE FUNDAÇÃO</v>
          </cell>
          <cell r="C4971" t="str">
            <v>m2</v>
          </cell>
          <cell r="D4971">
            <v>0.73749999999999993</v>
          </cell>
          <cell r="E4971">
            <v>0.59</v>
          </cell>
          <cell r="F4971" t="str">
            <v>SEDUC</v>
          </cell>
        </row>
        <row r="4972">
          <cell r="A4972" t="str">
            <v/>
          </cell>
          <cell r="D4972">
            <v>0</v>
          </cell>
        </row>
        <row r="4973">
          <cell r="A4973" t="str">
            <v>31.08.001</v>
          </cell>
          <cell r="B4973" t="str">
            <v>ELABORAÇÃO E FORNECIMENTO DE PROJETOS DE INSTALAÇÕES DE PROTEÇÃO CONTRA-INCÊNDIO, GLP E PROTEÇÃO ATMÓSFERICA - VALOR ÚNICO  INDEPENDENTE DO PORTE DA INTERVENÇÃO</v>
          </cell>
          <cell r="C4973" t="str">
            <v>Un</v>
          </cell>
          <cell r="D4973">
            <v>1250</v>
          </cell>
          <cell r="E4973">
            <v>1000</v>
          </cell>
          <cell r="F4973" t="str">
            <v>SEDUC</v>
          </cell>
        </row>
        <row r="4974">
          <cell r="A4974" t="str">
            <v/>
          </cell>
          <cell r="D4974">
            <v>0</v>
          </cell>
        </row>
        <row r="4975">
          <cell r="A4975" t="str">
            <v>31.09.001</v>
          </cell>
          <cell r="B4975" t="str">
            <v>ELABORAÇÃO E FORNECIMENTO DE PROJETOS DE DRENAGEM INCLUINDO O LEVANTAMENTO TOPOGRÁFICO, CONTENDO PLANTA DE LOCAÇÃO, DIMENSIONAMENTO E ESPECIFICAÇÕES DOS TUBOS, CAIXAS COLETORAS E CANALETAS PARA ESCOLAS COM ÁREA DE INTEVENÇÃO DE ATÉ 500 M²</v>
          </cell>
          <cell r="C4975" t="str">
            <v>m2</v>
          </cell>
          <cell r="D4975">
            <v>6.7125000000000004</v>
          </cell>
          <cell r="E4975">
            <v>5.37</v>
          </cell>
          <cell r="F4975" t="str">
            <v>SEDUC</v>
          </cell>
        </row>
        <row r="4976">
          <cell r="A4976" t="str">
            <v/>
          </cell>
          <cell r="D4976">
            <v>0</v>
          </cell>
        </row>
        <row r="4977">
          <cell r="A4977" t="str">
            <v>31.09.002</v>
          </cell>
          <cell r="B4977" t="str">
            <v xml:space="preserve"> ELABORAÇÃO E FORNECIMENTO DE PROJETOS DE DRENAGEM INCLUINDO O LEVANTAMENTO TOPOGRÁFICO, CONTENDO PLANTA DE LOCAÇÃO, DIMENSIONAMENTO E ESPECIFICAÇÕES DOS TUBOS, CAIXAS COLETORAS E CANALETAS PARA ESCOLAS COM ÁREA DE INTEVENÇÃO DE 501 A 1.000 M²</v>
          </cell>
          <cell r="C4977" t="str">
            <v>m2</v>
          </cell>
          <cell r="D4977">
            <v>3.3624999999999998</v>
          </cell>
          <cell r="E4977">
            <v>2.69</v>
          </cell>
          <cell r="F4977" t="str">
            <v>SEDUC</v>
          </cell>
        </row>
        <row r="4978">
          <cell r="A4978" t="str">
            <v/>
          </cell>
          <cell r="D4978">
            <v>0</v>
          </cell>
        </row>
        <row r="4979">
          <cell r="A4979" t="str">
            <v>31.09.003</v>
          </cell>
          <cell r="B4979" t="str">
            <v>ELABORAÇÃO E FORNECIMENTO DE PROJETOS DE DRENAGEM INCLUINDO O LEVANTAMENTO TOPOGRÁFICO, CONTENDO PLANTA DE LOCAÇÃO, DIMENSIONAMENTO E ESPECIFICAÇÕES DOS TUBOS, CAIXAS COLETORAS E CANALETAS PARA ESCOLAS COM ÁREA DE INTEVENÇÃO DE 1.001 A 1.500 M²</v>
          </cell>
          <cell r="C4979" t="str">
            <v>m2</v>
          </cell>
          <cell r="D4979">
            <v>2.2374999999999998</v>
          </cell>
          <cell r="E4979">
            <v>1.79</v>
          </cell>
          <cell r="F4979" t="str">
            <v>SEDUC</v>
          </cell>
        </row>
        <row r="4980">
          <cell r="A4980" t="str">
            <v/>
          </cell>
          <cell r="D4980">
            <v>0</v>
          </cell>
        </row>
        <row r="4981">
          <cell r="A4981" t="str">
            <v>31.09.004</v>
          </cell>
          <cell r="B4981" t="str">
            <v>ELABORAÇÃO E FORNECIMENTO DE PROJETOS DE DRENAGEM INCLUINDO O LEVANTAMENTO TOPOGRÁFICO, CONTENDO PLANTA DE LOCAÇÃO, DIMENSIONAMENTO E ESPECIFICAÇÕES DOS TUBOS, CAIXAS COLETORAS E CANALETAS PARA ESCOLAS COM ÁREA DE INTEVENÇÃO DE 1.501 A 2.000 M²</v>
          </cell>
          <cell r="C4981" t="str">
            <v>m2</v>
          </cell>
          <cell r="D4981">
            <v>1.675</v>
          </cell>
          <cell r="E4981">
            <v>1.34</v>
          </cell>
          <cell r="F4981" t="str">
            <v>SEDUC</v>
          </cell>
        </row>
        <row r="4982">
          <cell r="A4982" t="str">
            <v/>
          </cell>
          <cell r="D4982">
            <v>0</v>
          </cell>
        </row>
        <row r="4983">
          <cell r="A4983" t="str">
            <v>31.09.005</v>
          </cell>
          <cell r="B4983" t="str">
            <v>ELABORAÇÃO E FORNECIMENTO DE PROJETOS DE DRENAGEM INCLUINDO O LEVANTAMENTO TOPOGRÁFICO, CONTENDO PLANTA DE LOCAÇÃO, DIMENSIONAMENTO E ESPECIFICAÇÕES DOS TUBOS, CAIXAS COLETORAS E CANALETAS PARA ESCOLAS COM ÁREA DE INTEVENÇÃO DE 2.001 A 2.500 M²</v>
          </cell>
          <cell r="C4983" t="str">
            <v>m2</v>
          </cell>
          <cell r="D4983">
            <v>1.3375000000000001</v>
          </cell>
          <cell r="E4983">
            <v>1.07</v>
          </cell>
          <cell r="F4983" t="str">
            <v>SEDUC</v>
          </cell>
        </row>
        <row r="4984">
          <cell r="A4984" t="str">
            <v/>
          </cell>
          <cell r="D4984">
            <v>0</v>
          </cell>
        </row>
        <row r="4985">
          <cell r="A4985" t="str">
            <v>31.09.006</v>
          </cell>
          <cell r="B4985" t="str">
            <v>ELABORAÇÃO E FORNECIMENTO DE PROJETOS DE DRENAGEM INCLUINDO O LEVANTAMENTO TOPOGRÁFICO, CONTENDO PLANTA DE LOCAÇÃO, DIMENSIONAMENTO E ESPECIFICAÇÕES DOS TUBOS, CAIXAS COLETORAS E CANALETAS PARA ESCOLAS COM ÁREA DE INTEVENÇÃO DE 2.500 A 3.000M²</v>
          </cell>
          <cell r="C4985" t="str">
            <v>m2</v>
          </cell>
          <cell r="D4985">
            <v>1.125</v>
          </cell>
          <cell r="E4985">
            <v>0.9</v>
          </cell>
          <cell r="F4985" t="str">
            <v>SEDUC</v>
          </cell>
        </row>
        <row r="4986">
          <cell r="A4986" t="str">
            <v/>
          </cell>
          <cell r="D4986">
            <v>0</v>
          </cell>
        </row>
        <row r="4987">
          <cell r="A4987" t="str">
            <v>31.09.007</v>
          </cell>
          <cell r="B4987" t="str">
            <v>ELABORAÇÃO E FORNECIMENTO DE PROJETOS DE DRENAGEM INCLUINDO O LEVANTAMENTO TOPOGRÁFICO, CONTENDO PLANTA DE LOCAÇÃO, DIMENSIONAMENTO E ESPECIFICAÇÕES DOS TUBOS, CAIXAS COLETORAS E CANALETAS PARA ESCOLAS COM ÁREA DE INTEVENÇÃO DE 3.001 A 3.500 M²</v>
          </cell>
          <cell r="C4987" t="str">
            <v>m2</v>
          </cell>
          <cell r="D4987">
            <v>0.96250000000000002</v>
          </cell>
          <cell r="E4987">
            <v>0.77</v>
          </cell>
          <cell r="F4987" t="str">
            <v>SEDUC</v>
          </cell>
        </row>
        <row r="4988">
          <cell r="A4988" t="str">
            <v/>
          </cell>
          <cell r="D4988">
            <v>0</v>
          </cell>
        </row>
        <row r="4989">
          <cell r="A4989" t="str">
            <v>31.10.001</v>
          </cell>
          <cell r="B4989" t="str">
            <v>ELABORAÇÃO E FORNECIMENTO DE LEVANTAMENTO TOPOGRÁFICO - SERVIÇO TOPOGRÁFICO DE PEQUENO PORTE ( PREÇO MINIMO) DIÁRIA DE UMA EQUIPE COM TOPOGRÁFO, QUATRO AUXILIARES, TEODOLITO, NÍVEL ÓTICO, ETC.</v>
          </cell>
          <cell r="C4989" t="str">
            <v>Dia</v>
          </cell>
          <cell r="D4989">
            <v>906.72500000000002</v>
          </cell>
          <cell r="E4989">
            <v>725.38</v>
          </cell>
          <cell r="F4989" t="str">
            <v>SEDUC</v>
          </cell>
        </row>
        <row r="4990">
          <cell r="A4990" t="str">
            <v/>
          </cell>
          <cell r="D4990">
            <v>0</v>
          </cell>
        </row>
        <row r="4991">
          <cell r="A4991" t="str">
            <v>31.11.001</v>
          </cell>
          <cell r="B4991" t="str">
            <v>LEVANTAMENTO CADASTRAL COM ELABORAÇÃO DE PLANTAS E PREENCHIMENTO DE FORMULÁRIO PADRÃO PARA CADASTRO DE UNIDADE ESCOLAR, COM ÁREA DE INTERVENÇÃO DE ATÉ 500 M²</v>
          </cell>
          <cell r="C4991" t="str">
            <v>m2</v>
          </cell>
          <cell r="D4991">
            <v>7.7625000000000002</v>
          </cell>
          <cell r="E4991">
            <v>6.21</v>
          </cell>
          <cell r="F4991" t="str">
            <v>SEDUC</v>
          </cell>
        </row>
        <row r="4992">
          <cell r="A4992" t="str">
            <v/>
          </cell>
          <cell r="D4992">
            <v>0</v>
          </cell>
        </row>
        <row r="4993">
          <cell r="A4993" t="str">
            <v>31.11.002</v>
          </cell>
          <cell r="B4993" t="str">
            <v>LEVANTAMENTO CADASTRAL COM ELABORAÇÃO DE PLANTAS E PREENCHIMENTO DE FORMULÁRIO PADRÃO PARA CADASTRO DE UNIDADE ESCOLAR, COM ÁREA DE INTERVENÇÃO VARIANDO DE 501 A 1.000 M²</v>
          </cell>
          <cell r="C4993" t="str">
            <v>m2</v>
          </cell>
          <cell r="D4993">
            <v>3.875</v>
          </cell>
          <cell r="E4993">
            <v>3.1</v>
          </cell>
          <cell r="F4993" t="str">
            <v>SEDUC</v>
          </cell>
        </row>
        <row r="4994">
          <cell r="A4994" t="str">
            <v/>
          </cell>
          <cell r="D4994">
            <v>0</v>
          </cell>
        </row>
        <row r="4995">
          <cell r="A4995" t="str">
            <v>31.11.003</v>
          </cell>
          <cell r="B4995" t="str">
            <v>LEVANTAMENTO CADASTRAL COM ELABORAÇÃO DE PLANTAS E PREENCHIMENTO DE FORMULÁRIO PADRÃO PARA CADASTRO DE UNIDADE ESCOLAR, COM ÁREA DE INTERVENÇÃO VARIANDO DE 1001 A 1500 M2.</v>
          </cell>
          <cell r="C4995" t="str">
            <v>m2</v>
          </cell>
          <cell r="D4995">
            <v>2.5874999999999999</v>
          </cell>
          <cell r="E4995">
            <v>2.0699999999999998</v>
          </cell>
          <cell r="F4995" t="str">
            <v>SEDUC</v>
          </cell>
        </row>
        <row r="4996">
          <cell r="A4996" t="str">
            <v/>
          </cell>
          <cell r="D4996">
            <v>0</v>
          </cell>
        </row>
        <row r="4997">
          <cell r="A4997" t="str">
            <v>31.11.004</v>
          </cell>
          <cell r="B4997" t="str">
            <v>LEVANTAMENTO CADASTRAL COM ELABORAÇÃO DE PLANTAS E PREENCHIMENTO DE FORMULÁRIO PADRÃO PARA CADASTRO DE UNIDADE ESCOLAR, COM ÁREA DE INTERVENÇÃO VARIANDO DE 1501 A 2000 M2.</v>
          </cell>
          <cell r="C4997" t="str">
            <v>m2</v>
          </cell>
          <cell r="D4997">
            <v>1.9375</v>
          </cell>
          <cell r="E4997">
            <v>1.55</v>
          </cell>
          <cell r="F4997" t="str">
            <v>SEDUC</v>
          </cell>
        </row>
        <row r="4998">
          <cell r="A4998" t="str">
            <v/>
          </cell>
          <cell r="D4998">
            <v>0</v>
          </cell>
        </row>
        <row r="4999">
          <cell r="A4999" t="str">
            <v>31.11.005</v>
          </cell>
          <cell r="B4999" t="str">
            <v>LEVANTAMENTO CADASTRAL COM ELABORAÇÃO DE PLANTAS E PREENCHIMENTO DE FORMULÁRIO PADRÃO PARA CADASTRO DE UNIDADE ESCOLAR, COM ÁREA DE INTERVENÇÃO VARIANDO DE 2001 A 2500 M2.</v>
          </cell>
          <cell r="C4999" t="str">
            <v>m2</v>
          </cell>
          <cell r="D4999">
            <v>1.55</v>
          </cell>
          <cell r="E4999">
            <v>1.24</v>
          </cell>
          <cell r="F4999" t="str">
            <v>SEDUC</v>
          </cell>
        </row>
        <row r="5000">
          <cell r="A5000" t="str">
            <v/>
          </cell>
          <cell r="D5000">
            <v>0</v>
          </cell>
        </row>
        <row r="5001">
          <cell r="A5001" t="str">
            <v>31.11.006</v>
          </cell>
          <cell r="B5001" t="str">
            <v>LEVANTAMENTO CADASTRAL COM ELABORAÇÃO DE PLANTAS E PREENCHIMENTO DE FORMULÁRIO PADRÃO PARA CADASTRO DE UNIDADE ESCOLAR, COM ÁREA DE INTERVENÇÃO VARIANDO DE 2501 A 3000 M2.</v>
          </cell>
          <cell r="C5001" t="str">
            <v>m2</v>
          </cell>
          <cell r="D5001">
            <v>1.2875000000000001</v>
          </cell>
          <cell r="E5001">
            <v>1.03</v>
          </cell>
          <cell r="F5001" t="str">
            <v>SEDUC</v>
          </cell>
        </row>
        <row r="5002">
          <cell r="A5002" t="str">
            <v/>
          </cell>
          <cell r="D5002">
            <v>0</v>
          </cell>
        </row>
        <row r="5003">
          <cell r="A5003" t="str">
            <v>31.11.007</v>
          </cell>
          <cell r="B5003" t="str">
            <v>LEVANTAMENTO CADASTRAL COM ELABORAÇÃO DE PLANTAS E PREENCHIMENTO DE FORMULÁRIO PADRÃO PARA CADASTRO DE UNIDADE ESCOLAR, COM ÁREA DE INTERVENÇÃO VARIANDO DE 3001 A 3500 M2.</v>
          </cell>
          <cell r="C5003" t="str">
            <v>m2</v>
          </cell>
          <cell r="D5003">
            <v>1.1125</v>
          </cell>
          <cell r="E5003">
            <v>0.89</v>
          </cell>
          <cell r="F5003" t="str">
            <v>SEDUC</v>
          </cell>
        </row>
        <row r="5004">
          <cell r="A5004" t="str">
            <v/>
          </cell>
          <cell r="D5004">
            <v>0</v>
          </cell>
        </row>
        <row r="5005">
          <cell r="A5005" t="str">
            <v>31.12.001</v>
          </cell>
          <cell r="B5005" t="str">
            <v>LEVANTAMENTO DE DANOS FÍSICOS EM UNIDADE ESCOLAR COM LEVANTAMENTO DE QUANTITATIVOS E EXECUÇÃO DE PLANILHAS UTILIZANDO O SIIG, COM ÁREA DE INTERVENÇÃO DE ATÉ 500M2.</v>
          </cell>
          <cell r="C5005" t="str">
            <v>m2</v>
          </cell>
          <cell r="D5005">
            <v>3.1</v>
          </cell>
          <cell r="E5005">
            <v>2.48</v>
          </cell>
          <cell r="F5005" t="str">
            <v>SEDUC</v>
          </cell>
        </row>
        <row r="5006">
          <cell r="A5006" t="str">
            <v/>
          </cell>
          <cell r="D5006">
            <v>0</v>
          </cell>
        </row>
        <row r="5007">
          <cell r="A5007" t="str">
            <v>31.12.002</v>
          </cell>
          <cell r="B5007" t="str">
            <v>LEVANTAMENTO DE DANOS FÍSICOS EM UNIDADE ESCOLAR COM LEVANTAMENTO DE QUANTITATIVOS E EXECUÇÃO DE PLANILHAS UTILIZANDO O SIIG, COM ÁREA DE INTERVENÇÃO VARIANDO DE 501 A 1000 M2.</v>
          </cell>
          <cell r="C5007" t="str">
            <v>m2</v>
          </cell>
          <cell r="D5007">
            <v>1.55</v>
          </cell>
          <cell r="E5007">
            <v>1.24</v>
          </cell>
          <cell r="F5007" t="str">
            <v>SEDUC</v>
          </cell>
        </row>
        <row r="5008">
          <cell r="A5008" t="str">
            <v/>
          </cell>
          <cell r="D5008">
            <v>0</v>
          </cell>
        </row>
        <row r="5009">
          <cell r="A5009" t="str">
            <v>31.12.003</v>
          </cell>
          <cell r="B5009" t="str">
            <v>LEVANTAMENTO DE DANOS FÍSICOS EM UNIDADE ESCOLAR COM LEVANTAMENTO DE QUANTITATIVOS E EXECUÇÃO DE PLANILHAS UTILIZANDO O SIIG, COM ÁREA DE INTERVENÇÃO VARIANDO DE 1001 A 1500 M2.</v>
          </cell>
          <cell r="C5009" t="str">
            <v>m2</v>
          </cell>
          <cell r="D5009">
            <v>1.0374999999999999</v>
          </cell>
          <cell r="E5009">
            <v>0.83</v>
          </cell>
          <cell r="F5009" t="str">
            <v>SEDUC</v>
          </cell>
        </row>
        <row r="5010">
          <cell r="A5010" t="str">
            <v/>
          </cell>
          <cell r="D5010">
            <v>0</v>
          </cell>
        </row>
        <row r="5011">
          <cell r="A5011" t="str">
            <v>31.12.004</v>
          </cell>
          <cell r="B5011" t="str">
            <v>LEVANTAMENTO DE DANOS FÍSICOS EM UNIDADE ESCOLAR COM LEVANTAMENTO DE QUANTITATIVOS E EXECUÇÃO DE PLANILHAS UTILIZANDO O SIIG, COM ÁREA DE INTERVENÇÃO VARIANDO DE 1501 A 2000 M2.</v>
          </cell>
          <cell r="C5011" t="str">
            <v>m2</v>
          </cell>
          <cell r="D5011">
            <v>0.77500000000000002</v>
          </cell>
          <cell r="E5011">
            <v>0.62</v>
          </cell>
          <cell r="F5011" t="str">
            <v>SEDUC</v>
          </cell>
        </row>
        <row r="5012">
          <cell r="A5012" t="str">
            <v/>
          </cell>
          <cell r="D5012">
            <v>0</v>
          </cell>
        </row>
        <row r="5013">
          <cell r="A5013" t="str">
            <v>31.12.005</v>
          </cell>
          <cell r="B5013" t="str">
            <v>LEVANTAMENTO DE DANOS FÍSICOS EM UNIDADE ESCOLAR COM LEVANTAMENTO DE QUANTITATIVOS E EXECUÇÃO DE PLANILHAS UTILIZANDO O SIIG, COM ÁREA DE INTERVENÇÃO VARIANDO DE 2001 A 2500 M2.</v>
          </cell>
          <cell r="C5013" t="str">
            <v>m2</v>
          </cell>
          <cell r="D5013">
            <v>0.625</v>
          </cell>
          <cell r="E5013">
            <v>0.5</v>
          </cell>
          <cell r="F5013" t="str">
            <v>SEDUC</v>
          </cell>
        </row>
        <row r="5014">
          <cell r="A5014" t="str">
            <v/>
          </cell>
          <cell r="D5014">
            <v>0</v>
          </cell>
        </row>
        <row r="5015">
          <cell r="A5015" t="str">
            <v>31.12.006</v>
          </cell>
          <cell r="B5015" t="str">
            <v>LEVANTAMENTO DE DANOS FÍSICOS EM UNIDADE ESCOLAR COM LEVANTAMENTO DE QUANTITATIVOS E EXECUÇÃO DE PLANILHAS UTILIZANDO O SIIG, COM ÁREA DE INTERVENÇÃO VARIANDO DE 2501 A 3000 M2.</v>
          </cell>
          <cell r="C5015" t="str">
            <v>m2</v>
          </cell>
          <cell r="D5015">
            <v>0.51249999999999996</v>
          </cell>
          <cell r="E5015">
            <v>0.41</v>
          </cell>
          <cell r="F5015" t="str">
            <v>SEDUC</v>
          </cell>
        </row>
        <row r="5016">
          <cell r="A5016" t="str">
            <v/>
          </cell>
          <cell r="D5016">
            <v>0</v>
          </cell>
        </row>
        <row r="5017">
          <cell r="A5017" t="str">
            <v>31.12.007</v>
          </cell>
          <cell r="B5017" t="str">
            <v>LEVANTAMENTO DE DANOS FÍSICOS EM UNIDADE ESCOLAR COM LEVANTAMENTO DE QUANTITATIVOS E EXECUÇÃO DE PLANILHAS UTILIZANDO O SIIG, COM ÁREA DE INTERVENÇÃO VARIANDO DE 3.001 A 3.500 M²</v>
          </cell>
          <cell r="C5017" t="str">
            <v>m2</v>
          </cell>
          <cell r="D5017">
            <v>0.4375</v>
          </cell>
          <cell r="E5017">
            <v>0.35</v>
          </cell>
          <cell r="F5017" t="str">
            <v>SEDUC</v>
          </cell>
        </row>
        <row r="5018">
          <cell r="A5018" t="str">
            <v/>
          </cell>
          <cell r="D5018">
            <v>0</v>
          </cell>
        </row>
        <row r="5019">
          <cell r="A5019" t="str">
            <v>31.13.001</v>
          </cell>
          <cell r="B5019" t="str">
            <v>ORÇAMENTO DE SERVIÇOS PARA UNIDADE ESCOLAR COM LEVANTAMENTO DE QUANTITATIVOS, COM BASE EM PROJETOS FORNECIDOS OU LEVANTAMENTOS IN LOCO, E EXECUÇÃO DE PLANILHAS UTILIZANDO O SIIG, COM ÁREA DE INTERVENÇÃO ATÉ 500 M²</v>
          </cell>
          <cell r="C5019" t="str">
            <v>m2</v>
          </cell>
          <cell r="D5019">
            <v>3.1</v>
          </cell>
          <cell r="E5019">
            <v>2.48</v>
          </cell>
          <cell r="F5019" t="str">
            <v>SEDUC</v>
          </cell>
        </row>
        <row r="5020">
          <cell r="A5020" t="str">
            <v/>
          </cell>
          <cell r="D5020">
            <v>0</v>
          </cell>
        </row>
        <row r="5021">
          <cell r="A5021" t="str">
            <v>31.13.002</v>
          </cell>
          <cell r="B5021" t="str">
            <v>ORÇAMENTO DE SERVIÇOS PARA UNIDADE ESCOLAR COM LEVANTAMENTO DE QUANTITATIVOS, COM BASE EM PROJETOS FORNECIDOS OU LEVANTAMENTOS IN LOCO, E EXECUÇÃO DE PLANILHAS UTILIZANDO O SIIG, COM ÁREA DE INTERVENÇÃO VARIANDO DE 501 A 1.000 M²</v>
          </cell>
          <cell r="C5021" t="str">
            <v>m2</v>
          </cell>
          <cell r="D5021">
            <v>1.55</v>
          </cell>
          <cell r="E5021">
            <v>1.24</v>
          </cell>
          <cell r="F5021" t="str">
            <v>SEDUC</v>
          </cell>
        </row>
        <row r="5022">
          <cell r="A5022" t="str">
            <v/>
          </cell>
          <cell r="D5022">
            <v>0</v>
          </cell>
        </row>
        <row r="5023">
          <cell r="A5023" t="str">
            <v>31.13.003</v>
          </cell>
          <cell r="B5023" t="str">
            <v>ORÇAMENTO DE SERVIÇOS PARA UNIDADE ESCOLAR COM LEVANTAMENTO DE QUANTITATIVOS, COM BASE EM PROJETOS FORNECIDOS OU LEVANTAMENTOS IN LOCO, E EXECUÇÃO DE PLANILHAS UTILIZANDO O SIIG, COM ÁREA DE INTERVENÇÃO VARIANDO DE 1.001 A 1.500 M²</v>
          </cell>
          <cell r="C5023" t="str">
            <v>m2</v>
          </cell>
          <cell r="D5023">
            <v>1.0374999999999999</v>
          </cell>
          <cell r="E5023">
            <v>0.83</v>
          </cell>
          <cell r="F5023" t="str">
            <v>SEDUC</v>
          </cell>
        </row>
        <row r="5024">
          <cell r="A5024" t="str">
            <v/>
          </cell>
          <cell r="D5024">
            <v>0</v>
          </cell>
        </row>
        <row r="5025">
          <cell r="A5025" t="str">
            <v>31.13.004</v>
          </cell>
          <cell r="B5025" t="str">
            <v>ORÇAMENTO DE SERVIÇOS PARA UNIDADE ESCOLAR COM LEVANTAMENTO DE QUANTITATIVOS, COM BASE EM PROJETOS FORNECIDOS OU LEVANTAMENTOS IN LOCO, E EXECUÇÃO DE PLANILHAS UTILIZANDO O SIIG, COM ÁREA DE INTERVENÇÃO VARIANDO DE 1.501 A 2.000 M²</v>
          </cell>
          <cell r="C5025" t="str">
            <v>m2</v>
          </cell>
          <cell r="D5025">
            <v>0.77500000000000002</v>
          </cell>
          <cell r="E5025">
            <v>0.62</v>
          </cell>
          <cell r="F5025" t="str">
            <v>SEDUC</v>
          </cell>
        </row>
        <row r="5026">
          <cell r="A5026" t="str">
            <v/>
          </cell>
          <cell r="D5026">
            <v>0</v>
          </cell>
        </row>
        <row r="5027">
          <cell r="A5027" t="str">
            <v>31.13.005</v>
          </cell>
          <cell r="B5027" t="str">
            <v>ORÇAMENTO DE SERVIÇOS PARA UNIDADE ESCOLAR COM LEVANTAMENTO DE QUANTITATIVOS, COM BASE EM PROJETOS FORNECIDOS OU LEVANTAMENTOS IN LOCO, E EXECUÇÃO DE PLANILHAS UTILIZANDO O SIIG, COM ÁREA DE INTERVENÇÃO VARIANDO DE 2.001 A 2.500 M²</v>
          </cell>
          <cell r="C5027" t="str">
            <v>m2</v>
          </cell>
          <cell r="D5027">
            <v>0.625</v>
          </cell>
          <cell r="E5027">
            <v>0.5</v>
          </cell>
          <cell r="F5027" t="str">
            <v>SEDUC</v>
          </cell>
        </row>
        <row r="5028">
          <cell r="A5028" t="str">
            <v/>
          </cell>
          <cell r="D5028">
            <v>0</v>
          </cell>
        </row>
        <row r="5029">
          <cell r="A5029" t="str">
            <v>31.13.006</v>
          </cell>
          <cell r="B5029" t="str">
            <v>ORÇAMENTO DE SERVIÇOS PARA UNIDADE ESCOLAR COM LEVANTAMENTO DE QUANTITATIVOS, COM BASE EM PROJETOS FORNECIDOS OU LEVANTAMENTOS IN LOCO, E EXECUÇÃO DE PLANILHAS UTILIZANDO O SIIG, COM ÁREA DE INTERVENÇÃO VARIANDO DE 2.501 A 3.000 M²</v>
          </cell>
          <cell r="C5029" t="str">
            <v>m2</v>
          </cell>
          <cell r="D5029">
            <v>0.51249999999999996</v>
          </cell>
          <cell r="E5029">
            <v>0.41</v>
          </cell>
          <cell r="F5029" t="str">
            <v>SEDUC</v>
          </cell>
        </row>
        <row r="5030">
          <cell r="A5030" t="str">
            <v/>
          </cell>
          <cell r="D5030">
            <v>0</v>
          </cell>
        </row>
        <row r="5031">
          <cell r="A5031" t="str">
            <v>31.13.007</v>
          </cell>
          <cell r="B5031" t="str">
            <v>ORÇAMENTO DE SERVIÇOS PARA UNIDADE ESCOLAR COM LEVANTAMENTO DE QUANTITATIVOS, COM BASE EM PROJETOS FORNECIDOS OU LEVANTAMENTOS IN LOCO, E EXECUÇÃO DE PLANILHAS UTILIZANDO O SIIG, COM ÁREA DE INTERVENÇÃO VARIANDO DE 3.000 A 3.500 M²</v>
          </cell>
          <cell r="C5031" t="str">
            <v>m2</v>
          </cell>
          <cell r="D5031">
            <v>0.4375</v>
          </cell>
          <cell r="E5031">
            <v>0.35</v>
          </cell>
          <cell r="F5031" t="str">
            <v>SEDUC</v>
          </cell>
        </row>
        <row r="5032">
          <cell r="A5032" t="str">
            <v/>
          </cell>
          <cell r="D5032">
            <v>0</v>
          </cell>
        </row>
        <row r="5033">
          <cell r="A5033" t="str">
            <v>31.14.001</v>
          </cell>
          <cell r="B5033" t="str">
            <v>VISTORIA COM LAUDO TÉCNICO POR PROFISSIONAL DE EXPERIÊNCIA COMPROVADA NAS ÁREAS DE RECUPERAÇÃO ESTRUTURAL, CÁLCULO ESTRUTURAL E ACÚSTICO ( PARA SERVIÇOS DE MAIOR COMPLEXIDADE TÉCNICA)</v>
          </cell>
          <cell r="C5033" t="str">
            <v>Un</v>
          </cell>
          <cell r="D5033">
            <v>542.47500000000002</v>
          </cell>
          <cell r="E5033">
            <v>433.98</v>
          </cell>
          <cell r="F5033" t="str">
            <v>SEDUC</v>
          </cell>
        </row>
        <row r="5034">
          <cell r="A5034" t="str">
            <v/>
          </cell>
          <cell r="D5034">
            <v>0</v>
          </cell>
        </row>
        <row r="5035">
          <cell r="A5035" t="str">
            <v>31.15.001</v>
          </cell>
          <cell r="B5035" t="str">
            <v>SONDAGEM GEOTÉCNICA DE RECONHECIMENTO DE TERRENO À PERCUSSÃO COM NO MÍNIMO 3 FUROS E 8,00M DE PROFUNDIDADE NO MÍNIMO, EM ESCOLAS LOCALIZADAS NAS REGIÕES DAS SEGUINTES GERES  METROPOLITANA DO RECIFE, RECIFE NORTE, RECIFE SUL, METROPOLITANA NORTE E METROPOL</v>
          </cell>
          <cell r="C5035" t="str">
            <v>m</v>
          </cell>
          <cell r="D5035">
            <v>85.3125</v>
          </cell>
          <cell r="E5035">
            <v>68.25</v>
          </cell>
          <cell r="F5035" t="str">
            <v>SEDUC</v>
          </cell>
        </row>
        <row r="5036">
          <cell r="A5036" t="str">
            <v/>
          </cell>
          <cell r="D5036">
            <v>0</v>
          </cell>
        </row>
        <row r="5037">
          <cell r="A5037" t="str">
            <v>31.15.002</v>
          </cell>
          <cell r="B5037" t="str">
            <v>SONDAGEM GEOTÉCNICA DE RECONHECIMENTO DE TERRENO À PERCUSSÃO COM NO MÍNIMO 3 FUROS E 8,00M DE PROFUNDIDADE NO MÍNIMO, EM ESCOLAS LOCALIZADAS NAS REGIÕES DAS SEGUINTES GERES  MATA NORTE, MATA CENTRO, MATA SUL, LITORAL SUL E VALE DO CAPIBARIBE.</v>
          </cell>
          <cell r="C5037" t="str">
            <v>m</v>
          </cell>
          <cell r="D5037">
            <v>95.474999999999994</v>
          </cell>
          <cell r="E5037">
            <v>76.38</v>
          </cell>
          <cell r="F5037" t="str">
            <v>SEDUC</v>
          </cell>
        </row>
        <row r="5038">
          <cell r="A5038" t="str">
            <v/>
          </cell>
          <cell r="D5038">
            <v>0</v>
          </cell>
        </row>
        <row r="5039">
          <cell r="A5039" t="str">
            <v>31.15.003</v>
          </cell>
          <cell r="B5039" t="str">
            <v>SONDAGEM GEOTÉCNICA DE RECONHECIMENTO DE TERRENO À PERCUSSÃO COM NO MÍNIMO 3 FUROS E 8,00M DE PROFUNDIDADE NO MÍNIMO, EM ESCOLAS LOCALIZADAS NAS REGIÕES DAS SEGUINTES GERES  AGRESTE MERIDIONAL</v>
          </cell>
          <cell r="C5039" t="str">
            <v>m</v>
          </cell>
          <cell r="D5039">
            <v>105.625</v>
          </cell>
          <cell r="E5039">
            <v>84.5</v>
          </cell>
          <cell r="F5039" t="str">
            <v>SEDUC</v>
          </cell>
        </row>
        <row r="5040">
          <cell r="A5040" t="str">
            <v/>
          </cell>
          <cell r="D5040">
            <v>0</v>
          </cell>
        </row>
        <row r="5041">
          <cell r="A5041" t="str">
            <v>31.15.004</v>
          </cell>
          <cell r="B5041" t="str">
            <v>SONDAGEM GEOTÉCNICA DE RECONHECIMENTO DE TERRENO À PERCUSSÃO COM NO MÍNIMO 3 FUROS E 8,00M DE PROFUNDIDADE NO MÍNIMO, EM ESCOLAS LOCALIZADAS NAS REGIÕES DAS SEGUINTES GERES  SERTÃO DO MOXOTÓ IPANEMA.</v>
          </cell>
          <cell r="C5041" t="str">
            <v>m</v>
          </cell>
          <cell r="D5041">
            <v>132.69999999999999</v>
          </cell>
          <cell r="E5041">
            <v>106.16</v>
          </cell>
          <cell r="F5041" t="str">
            <v>SEDUC</v>
          </cell>
        </row>
        <row r="5042">
          <cell r="A5042" t="str">
            <v/>
          </cell>
          <cell r="D5042">
            <v>0</v>
          </cell>
        </row>
        <row r="5043">
          <cell r="A5043" t="str">
            <v>31.15.005</v>
          </cell>
          <cell r="B5043" t="str">
            <v>SONDAGEM GEOTÉCNICA DE RECONHECIMENTO DE TERRENO À PERCUSSÃO COM NO MÍNIMO 3 FUROS E 8,00M DE PROFUNDIDADE NO MÍNIMO, EM ESCOLAS LOCALIZADAS NAS REGIÕES DAS SEGUINTES GERES  AGRESTE CENTRO NORTE.</v>
          </cell>
          <cell r="C5043" t="str">
            <v>m</v>
          </cell>
          <cell r="D5043">
            <v>165.75</v>
          </cell>
          <cell r="E5043">
            <v>132.6</v>
          </cell>
          <cell r="F5043" t="str">
            <v>SEDUC</v>
          </cell>
        </row>
        <row r="5044">
          <cell r="A5044" t="str">
            <v/>
          </cell>
          <cell r="D5044">
            <v>0</v>
          </cell>
        </row>
        <row r="5045">
          <cell r="A5045" t="str">
            <v>31.15.006</v>
          </cell>
          <cell r="B5045" t="str">
            <v>SONDAGEM GEOTÉCNICA DE RECONHECIMENTO DE TERRENO À PERCUSSÃO COM NO MÍNIMO 3 FUROS E 8,00M DE PROFUNDIDADE NO MÍNIMO, EM ESCOLAS LOCALIZADAS NAS REGIÕES DAS SEGUINTES GERES  SERTÃO DO ALTO PAJEÚ, SERTÃO DO SUBMÉDIO SÃO FRANCISCO E SERTÃO CENTRAL.</v>
          </cell>
          <cell r="C5045" t="str">
            <v>m</v>
          </cell>
          <cell r="D5045">
            <v>186.875</v>
          </cell>
          <cell r="E5045">
            <v>149.5</v>
          </cell>
          <cell r="F5045" t="str">
            <v>SEDUC</v>
          </cell>
        </row>
        <row r="5046">
          <cell r="A5046" t="str">
            <v/>
          </cell>
          <cell r="D5046">
            <v>0</v>
          </cell>
        </row>
        <row r="5047">
          <cell r="A5047" t="str">
            <v>31.15.007</v>
          </cell>
          <cell r="B5047" t="str">
            <v>SONDAGEM GEOTÉCNICA DE RECONHECIMENTO DE TERRENO À PERCUSSÃO COM NO MÍNIMO 3 FUROS E 8,00M DE PROFUNDIDADE NO MÍNIMO, EM ESCOLAS LOCALIZADAS NAS REGIÕES DAS SEGUINTES GERES  SERTÃO DO MÉDIO SÃO FRANCISCO E SERTÃO ARARIPE.</v>
          </cell>
          <cell r="C5047" t="str">
            <v>m</v>
          </cell>
          <cell r="D5047">
            <v>200.36249999999998</v>
          </cell>
          <cell r="E5047">
            <v>160.29</v>
          </cell>
          <cell r="F5047" t="str">
            <v>SEDUC</v>
          </cell>
        </row>
        <row r="5048">
          <cell r="A5048" t="str">
            <v/>
          </cell>
          <cell r="D5048">
            <v>0</v>
          </cell>
        </row>
        <row r="5049">
          <cell r="A5049" t="str">
            <v>31.16.001</v>
          </cell>
          <cell r="B5049" t="str">
            <v>TESTE DE ABSORÇÃO NAS ESCOLAS ONDE HOUVER SERVIÇOS DE SONDAGEM.</v>
          </cell>
          <cell r="C5049" t="str">
            <v>Un</v>
          </cell>
          <cell r="D5049">
            <v>487.5</v>
          </cell>
          <cell r="E5049">
            <v>390</v>
          </cell>
          <cell r="F5049" t="str">
            <v>SEDUC</v>
          </cell>
        </row>
        <row r="5050">
          <cell r="A5050" t="str">
            <v/>
          </cell>
          <cell r="D5050">
            <v>0</v>
          </cell>
        </row>
        <row r="5051">
          <cell r="A5051" t="str">
            <v>31.16.002</v>
          </cell>
          <cell r="B5051" t="str">
            <v>TESTE DE ABSORÇÃO NAS ESCOLAS ONDE NÃO HOUVER SERVIÇOS DE SONDAGEM, LOCALIZADAS NAS REGIÕES DAS SEGUINTES GERES  METROPOLITANA DO RECIFE, RECIFE NORTE, RECIFE SUL, METROPOLITANA NORTE E METROPOLITANA SUL.</v>
          </cell>
          <cell r="C5051" t="str">
            <v>Un</v>
          </cell>
          <cell r="D5051">
            <v>650</v>
          </cell>
          <cell r="E5051">
            <v>520</v>
          </cell>
          <cell r="F5051" t="str">
            <v>SEDUC</v>
          </cell>
        </row>
        <row r="5052">
          <cell r="A5052" t="str">
            <v/>
          </cell>
          <cell r="D5052">
            <v>0</v>
          </cell>
        </row>
        <row r="5053">
          <cell r="A5053" t="str">
            <v>31.16.003</v>
          </cell>
          <cell r="B5053" t="str">
            <v>TESTE DE ABSORÇÃO NAS ESCOLAS ONDE NÃO HOUVER SERVIÇOS DE SONDAGEM, LOCALIZADAS NAS REGIÕES DAS SEGUINTES GERES MATA NORTE, MATA CENTRO, MATA SUL, LITORAL SUL E VALE DO CAPIBARIBE.</v>
          </cell>
          <cell r="C5053" t="str">
            <v>Un</v>
          </cell>
          <cell r="D5053">
            <v>1137.5</v>
          </cell>
          <cell r="E5053">
            <v>910</v>
          </cell>
          <cell r="F5053" t="str">
            <v>SEDUC</v>
          </cell>
        </row>
        <row r="5054">
          <cell r="A5054" t="str">
            <v/>
          </cell>
          <cell r="D5054">
            <v>0</v>
          </cell>
        </row>
        <row r="5055">
          <cell r="A5055" t="str">
            <v>31.16.004</v>
          </cell>
          <cell r="B5055" t="str">
            <v>TESTE DE ABSORÇÃO NAS ESCOLAS ONDE NÃO HOUVER SERVIÇOS DE SONDAGEM, LOCALIZADAS NAS REGIÕES DAS SEGUINTES GERES  AGRESTE MERIDIONAL.</v>
          </cell>
          <cell r="C5055" t="str">
            <v>Un</v>
          </cell>
          <cell r="D5055">
            <v>1137.5</v>
          </cell>
          <cell r="E5055">
            <v>910</v>
          </cell>
          <cell r="F5055" t="str">
            <v>SEDUC</v>
          </cell>
        </row>
        <row r="5056">
          <cell r="A5056" t="str">
            <v/>
          </cell>
          <cell r="D5056">
            <v>0</v>
          </cell>
        </row>
        <row r="5057">
          <cell r="A5057" t="str">
            <v>31.16.005</v>
          </cell>
          <cell r="B5057" t="str">
            <v>TESTE DE ABSORÇÃO NAS ESCOLAS ONDE NÃO HOUVER SERVIÇOS DE SONDAGEM, LOCALIZADAS NAS REGIÕES DAS SEGUINTES GERES  SERTÃO DO MOXOTÓ IPANEMA.</v>
          </cell>
          <cell r="C5057" t="str">
            <v>Un</v>
          </cell>
          <cell r="D5057">
            <v>1137.5</v>
          </cell>
          <cell r="E5057">
            <v>910</v>
          </cell>
          <cell r="F5057" t="str">
            <v>SEDUC</v>
          </cell>
        </row>
        <row r="5058">
          <cell r="A5058" t="str">
            <v/>
          </cell>
          <cell r="D5058">
            <v>0</v>
          </cell>
        </row>
        <row r="5059">
          <cell r="A5059" t="str">
            <v>31.16.006</v>
          </cell>
          <cell r="B5059" t="str">
            <v>TESTE DE ABSORÇÃO NAS ESCOLAS ONDE NÃO HOUVER SERVIÇOS DE SONDAGEM, LOCALIZADAS NAS REGIÕES DAS SEGUINTES GERES AGRESTE CENTRO NORTE.</v>
          </cell>
          <cell r="C5059" t="str">
            <v>Un</v>
          </cell>
          <cell r="D5059">
            <v>1625</v>
          </cell>
          <cell r="E5059">
            <v>1300</v>
          </cell>
          <cell r="F5059" t="str">
            <v>SEDUC</v>
          </cell>
        </row>
        <row r="5060">
          <cell r="A5060" t="str">
            <v/>
          </cell>
          <cell r="D5060">
            <v>0</v>
          </cell>
        </row>
        <row r="5061">
          <cell r="A5061" t="str">
            <v>31.16.007</v>
          </cell>
          <cell r="B5061" t="str">
            <v>TESTE DE ABSORÇÃO NAS ESCOLAS ONDE NÃO HOUVER SERVIÇOS DE SONDAGEM, LOCALIZADAS NAS REGIÕES DAS SEGUINTES GERES SERTÃO DO ALTO PAJEÚ, SERTÃO DO SUBMÉDIO SÃO FRANCISCO E SERTÃO CENTRAL.</v>
          </cell>
          <cell r="C5061" t="str">
            <v>Un</v>
          </cell>
          <cell r="D5061">
            <v>1300</v>
          </cell>
          <cell r="E5061">
            <v>1040</v>
          </cell>
          <cell r="F5061" t="str">
            <v>SEDUC</v>
          </cell>
        </row>
        <row r="5062">
          <cell r="A5062" t="str">
            <v/>
          </cell>
          <cell r="D5062">
            <v>0</v>
          </cell>
        </row>
        <row r="5063">
          <cell r="A5063" t="str">
            <v>31.16.008</v>
          </cell>
          <cell r="B5063" t="str">
            <v>TESTE DE ABSORÇÃO NAS ESCOLAS ONDE NÃO HOUVER SERVIÇOS DE SONDAGEM, LOCALIZADAS NAS REGIÕES DAS SEGUINTES GERES: SERTÃO DO MÉDIO SÃO FRANCISCO E SERTÃO ARARIPE.</v>
          </cell>
          <cell r="C5063" t="str">
            <v>Un</v>
          </cell>
          <cell r="D5063">
            <v>1950</v>
          </cell>
          <cell r="E5063">
            <v>1560</v>
          </cell>
          <cell r="F5063" t="str">
            <v>SEDUC</v>
          </cell>
        </row>
        <row r="5064">
          <cell r="A5064" t="str">
            <v/>
          </cell>
          <cell r="D5064">
            <v>0</v>
          </cell>
        </row>
        <row r="5065">
          <cell r="A5065" t="str">
            <v>31.17.001</v>
          </cell>
          <cell r="B5065" t="str">
            <v>DESLOCAMENTO</v>
          </cell>
          <cell r="C5065" t="str">
            <v>Km</v>
          </cell>
          <cell r="D5065">
            <v>1.1500000000000001</v>
          </cell>
          <cell r="E5065">
            <v>0.92</v>
          </cell>
          <cell r="F5065" t="str">
            <v>SEDUC</v>
          </cell>
        </row>
        <row r="5066">
          <cell r="A5066" t="str">
            <v/>
          </cell>
          <cell r="D5066">
            <v>0</v>
          </cell>
        </row>
        <row r="5067">
          <cell r="A5067" t="str">
            <v>32.00.000</v>
          </cell>
          <cell r="B5067" t="str">
            <v>FISCALIZAÇÃO - TERCEIRIZADA</v>
          </cell>
          <cell r="D5067">
            <v>0</v>
          </cell>
        </row>
        <row r="5068">
          <cell r="A5068" t="str">
            <v/>
          </cell>
          <cell r="D5068">
            <v>0</v>
          </cell>
        </row>
        <row r="5069">
          <cell r="A5069" t="str">
            <v>32.01.001</v>
          </cell>
          <cell r="B5069" t="str">
            <v>FISCALIZAÇÃO DE OBRAS DE ENGENHARIA (CONSTRUÇÃO, REFORMA E RECUPERAÇÃO) - PREÇO MENSAL POR OBRA - MÁXIMO DE 4 OBRAS POR ENGENHEIRO FISCAL.</v>
          </cell>
          <cell r="C5069" t="str">
            <v>Un</v>
          </cell>
          <cell r="D5069">
            <v>2983.65</v>
          </cell>
          <cell r="E5069">
            <v>2386.92</v>
          </cell>
          <cell r="F5069" t="str">
            <v>SEDUC</v>
          </cell>
        </row>
        <row r="5070">
          <cell r="A5070" t="str">
            <v/>
          </cell>
          <cell r="D5070">
            <v>0</v>
          </cell>
        </row>
        <row r="5071">
          <cell r="A5071" t="str">
            <v>32.02.001</v>
          </cell>
          <cell r="B5071" t="str">
            <v>FISCALIZAÇÃO DE SERVIÇOS DE MANUTENÇÃO - PREÇO MENSAL POR OBRA - MÁXIMO DE 8 OBRAS POR ENGENHEIRO FISCAL.</v>
          </cell>
          <cell r="C5071" t="str">
            <v>Un</v>
          </cell>
          <cell r="D5071">
            <v>1491.825</v>
          </cell>
          <cell r="E5071">
            <v>1193.46</v>
          </cell>
          <cell r="F5071" t="str">
            <v>SEDUC</v>
          </cell>
        </row>
        <row r="5072">
          <cell r="A5072" t="str">
            <v/>
          </cell>
          <cell r="D5072">
            <v>0</v>
          </cell>
        </row>
        <row r="5073">
          <cell r="A5073" t="str">
            <v>32.03.001</v>
          </cell>
          <cell r="B5073" t="str">
            <v>FORNECIMENTO DE VEÍCULO POPULAR, TIPO PASSEIO, QUATRO PORTAS, CAPACIDADE PARA CINCO PASSAGEIROS, AR CONDICIONADO, VIDROS E TRAVES ELÉTRICAS, MOTOR 1.0, POTÊNCIA MÍNIMA DE 65CV, COR BRANCA , QUILOMETRAGEM LIVRE, SEM MOTORISTA. ANO DE FABRICAÇÃO NO MÍNIMO 2</v>
          </cell>
          <cell r="C5073" t="str">
            <v>und/ano</v>
          </cell>
          <cell r="D5073">
            <v>3864.375</v>
          </cell>
          <cell r="E5073">
            <v>3091.5</v>
          </cell>
          <cell r="F5073" t="str">
            <v>SEDUC</v>
          </cell>
        </row>
        <row r="5074">
          <cell r="A5074" t="str">
            <v/>
          </cell>
          <cell r="D5074">
            <v>0</v>
          </cell>
        </row>
        <row r="5075">
          <cell r="A5075" t="str">
            <v>32.04.001</v>
          </cell>
          <cell r="B5075" t="str">
            <v>DESLOCAMENTO ENTRE A CIDADE-SEDE DA GERÊNCIA REGIONAL DE EDUCAÇÃO, ONDE OBRIGATORIAMENTE ESTARÁ LOCALIZADO O ESCRITÓRIO REGIONAL DA CONTRATADA, E A SEDE DO MUNICÍPIO EM QUE ESTIVER SENDO PRESTADO O SERVIÇO DE FISCALIZAÇÃO.</v>
          </cell>
          <cell r="C5075" t="str">
            <v>Km</v>
          </cell>
          <cell r="D5075">
            <v>1.1375</v>
          </cell>
          <cell r="E5075">
            <v>0.91</v>
          </cell>
          <cell r="F5075" t="str">
            <v>SEDUC</v>
          </cell>
        </row>
        <row r="5076">
          <cell r="A5076" t="str">
            <v/>
          </cell>
          <cell r="D5076">
            <v>0</v>
          </cell>
        </row>
        <row r="5077">
          <cell r="A5077" t="str">
            <v>32.05.001</v>
          </cell>
          <cell r="B5077" t="str">
            <v>ESCRITÓRIO PARA APOIO A FISCALIZAÇÃO A SER INSTALADO NOS SEGUINTES MUNICÍPIOS NAZARÉ DA MATA, VITÓRIA DE SANTO ANTÃO, PALMARES, BARREIROS, LIMOEIRO, CARUARU, GARANHUNS, ARCOVERDE, AFOGADOS DA INGAZEIRA, FLORESTA, PETROLINA, SALGUEIRO E ARARIPINA.</v>
          </cell>
          <cell r="C5077" t="str">
            <v>und/ano</v>
          </cell>
          <cell r="D5077">
            <v>2761.65</v>
          </cell>
          <cell r="E5077">
            <v>2209.3200000000002</v>
          </cell>
          <cell r="F5077" t="str">
            <v>SEDUC</v>
          </cell>
        </row>
        <row r="5078">
          <cell r="A5078" t="str">
            <v/>
          </cell>
          <cell r="D5078">
            <v>0</v>
          </cell>
        </row>
        <row r="5079">
          <cell r="A5079" t="str">
            <v>33.00.000</v>
          </cell>
          <cell r="B5079" t="str">
            <v>NOVA SEDE - VARZEA</v>
          </cell>
          <cell r="D5079">
            <v>0</v>
          </cell>
        </row>
        <row r="5080">
          <cell r="A5080" t="str">
            <v/>
          </cell>
          <cell r="D5080">
            <v>0</v>
          </cell>
        </row>
        <row r="5081">
          <cell r="A5081" t="str">
            <v>33.01.001</v>
          </cell>
          <cell r="B5081" t="str">
            <v xml:space="preserve">DESINSTALAÇÃO, REMOÇÃO E LIMPEZA DE SPLITS DE 7.000 / 9.000 / 12.000 BTUS, NÃO INCLUSO MÃO DE OBRA / PEÇAS NECESSÁRIAS PARA MANUTENÇÃO CORRETIVA E SERVIÇOS DE NATUREZA CIVIL - NOVA SEDE VÁRZEA </v>
          </cell>
          <cell r="C5081" t="str">
            <v>Un</v>
          </cell>
          <cell r="D5081">
            <v>868.82499999999993</v>
          </cell>
          <cell r="E5081">
            <v>695.06</v>
          </cell>
          <cell r="F5081" t="str">
            <v>SEDUC</v>
          </cell>
        </row>
        <row r="5082">
          <cell r="A5082" t="str">
            <v/>
          </cell>
          <cell r="D5082">
            <v>0</v>
          </cell>
        </row>
        <row r="5083">
          <cell r="A5083" t="str">
            <v>33.01.002</v>
          </cell>
          <cell r="B5083" t="str">
            <v xml:space="preserve">DESINSTALAÇÃO, REMOÇÃO E LIMPEZA DE SPLITS DE 18.000 / 24.000 / 30.000 BTUS, NÃO INCLUSO MÃO DE OBRA / PEÇAS NECESSÁRIAS PARA MANUTENÇÃO CORRETIVA E SERVIÇO DE NATUREZA CIVIL - NOVA SEDE VÁRZEA </v>
          </cell>
          <cell r="C5083" t="str">
            <v>Un</v>
          </cell>
          <cell r="D5083">
            <v>1303.2375</v>
          </cell>
          <cell r="E5083">
            <v>1042.5899999999999</v>
          </cell>
          <cell r="F5083" t="str">
            <v xml:space="preserve">SEDUC </v>
          </cell>
        </row>
        <row r="5084">
          <cell r="A5084" t="str">
            <v/>
          </cell>
          <cell r="D5084">
            <v>0</v>
          </cell>
        </row>
        <row r="5085">
          <cell r="A5085" t="str">
            <v>33.01.003</v>
          </cell>
          <cell r="B5085" t="str">
            <v xml:space="preserve">DESINSTALAÇÃO, REMOÇÃO E LIMPEZA DE SPLITS DE 36.000 / 48.000 / 60.000 BTUS, NÃO INCLUSO MÃO DE OBRA / PEÇAS NECESSÁRIAS PARA MANUTENÇÃO CORRETIVA E SERVIÇO DE NATUREZA CIVIL - NOVA SEDE VÁRZEA </v>
          </cell>
          <cell r="C5085" t="str">
            <v>Un</v>
          </cell>
          <cell r="D5085">
            <v>1785.4750000000001</v>
          </cell>
          <cell r="E5085">
            <v>1428.38</v>
          </cell>
          <cell r="F5085" t="str">
            <v xml:space="preserve">SEDUC </v>
          </cell>
        </row>
        <row r="5086">
          <cell r="A5086" t="str">
            <v/>
          </cell>
          <cell r="D5086">
            <v>0</v>
          </cell>
        </row>
        <row r="5087">
          <cell r="A5087" t="str">
            <v>33.01.004</v>
          </cell>
          <cell r="B5087" t="str">
            <v>DESINSTALAÇÃO, REMOÇÃO E LIMPEZA DE SPLITÃO / 7,5 TR / 10 TR, NÃO INCLUSO MÃO DE OBRA /PEÇAS NECESSÁRIAS PARA MANUTENÇÃO CORRETIVA E SERVIÇO DE NATUREZA CIVIL - NOVA SEDE VÁRZEA</v>
          </cell>
          <cell r="C5087" t="str">
            <v>Un</v>
          </cell>
          <cell r="D5087">
            <v>2625.2375000000002</v>
          </cell>
          <cell r="E5087">
            <v>2100.19</v>
          </cell>
          <cell r="F5087" t="str">
            <v xml:space="preserve">SEDUC </v>
          </cell>
        </row>
        <row r="5088">
          <cell r="A5088" t="str">
            <v/>
          </cell>
          <cell r="D5088">
            <v>0</v>
          </cell>
        </row>
        <row r="5089">
          <cell r="A5089" t="str">
            <v>33.01.005</v>
          </cell>
          <cell r="B5089" t="str">
            <v>DESINSTALAÇÃO, REMOÇÃO E LIMPEZA DE SPLITÃO / 15 TR / 20 TR, NÃO INCLUSO MÃO DE OBRA /PEÇAS NECESSÁRIAS PARA MANUTENÇÃO CORRETIVA E SERVIÇO DE NATUREZA CIVIL - NOVA SEDE VÁRZEA</v>
          </cell>
          <cell r="C5089" t="str">
            <v>Un</v>
          </cell>
          <cell r="D5089">
            <v>3573.2749999999996</v>
          </cell>
          <cell r="E5089">
            <v>2858.62</v>
          </cell>
          <cell r="F5089" t="str">
            <v xml:space="preserve">SEDUC </v>
          </cell>
        </row>
        <row r="5090">
          <cell r="A5090" t="str">
            <v/>
          </cell>
          <cell r="D5090">
            <v>0</v>
          </cell>
        </row>
        <row r="5091">
          <cell r="A5091" t="str">
            <v>33.02.001</v>
          </cell>
          <cell r="B5091" t="str">
            <v>INSTALAÇÃO SPLIT (HI-WALL) 7.000 BTUS, COMP. UND CONDENS. E UND EVAPORADORA, C/ CONT. REMOTO S/ FIO, DRENAGEM TUB. COBRE, ISOL. TERMICO, EXCL. OBRA CIVIL E DUTOS. DIST. ENTRE UND EVAP. E COND. = 10 M. INCLUSO MATERIAL E MO. NOVA SEDE - VÁRZEA</v>
          </cell>
          <cell r="C5091" t="str">
            <v>Un</v>
          </cell>
          <cell r="D5091">
            <v>987.5</v>
          </cell>
          <cell r="E5091">
            <v>790</v>
          </cell>
          <cell r="F5091" t="str">
            <v>SEDUC</v>
          </cell>
        </row>
        <row r="5092">
          <cell r="A5092" t="str">
            <v/>
          </cell>
          <cell r="D5092">
            <v>0</v>
          </cell>
        </row>
        <row r="5093">
          <cell r="A5093" t="str">
            <v>33.02.002</v>
          </cell>
          <cell r="B5093" t="str">
            <v>INSTALAÇÃO SPLIT (HI-WALL) 9.000 BTUS, COMP. UND CONDENS. E UND EVAPORADORA, C/ CONT. REMOTO S/ FIO, DRENAGEM TUB. COBRE, ISOL. TERMICO, EXCL. OBRA CIVIL E DUTOS. DIST. ENTRE UND EVAP. E COND. = 10 M. INCLUSO MATERIAL E MO. NOVA SEDE - VÁRZEA</v>
          </cell>
          <cell r="C5093" t="str">
            <v>Un</v>
          </cell>
          <cell r="D5093">
            <v>1084.375</v>
          </cell>
          <cell r="E5093">
            <v>867.5</v>
          </cell>
          <cell r="F5093" t="str">
            <v>SEDUC</v>
          </cell>
        </row>
        <row r="5094">
          <cell r="A5094" t="str">
            <v/>
          </cell>
          <cell r="D5094">
            <v>0</v>
          </cell>
        </row>
        <row r="5095">
          <cell r="A5095" t="str">
            <v>33.02.003</v>
          </cell>
          <cell r="B5095" t="str">
            <v>INSTALAÇÃO SPLIT (HI-WALL) 12.000 BTUS, COMP. UND CONDENS. E UND EVAPORADORA, C/ CONT. REMOTO S/ FIO, DRENAGEM TUB. COBRE, ISOL. TERMICO, EXCL. OBRA CIVIL E DUTOS. DIST. ENTRE UND EVAP. E COND. = 10 M. INCLUSO MATERIAL E MO. NOVA SEDE - VÁRZEA</v>
          </cell>
          <cell r="C5095" t="str">
            <v>Un</v>
          </cell>
          <cell r="D5095">
            <v>1226.5625</v>
          </cell>
          <cell r="E5095">
            <v>981.25</v>
          </cell>
          <cell r="F5095" t="str">
            <v>SEDUC</v>
          </cell>
        </row>
        <row r="5096">
          <cell r="A5096" t="str">
            <v/>
          </cell>
          <cell r="D5096">
            <v>0</v>
          </cell>
        </row>
        <row r="5097">
          <cell r="A5097" t="str">
            <v>33.02.004</v>
          </cell>
          <cell r="B5097" t="str">
            <v>INSTALAÇÃO SPLIT (HI-WALL) 18.000 BTUS, COMP. UND CONDENS. E UND EVAPORADORA, C/ CONT. REMOTO S/ FIO, DRENAGEM TUB. COBRE, ISOL. TERMICO, EXCL. OBRA CIVIL E DUTOS. DIST. ENTRE UND EVAP. E COND. = 10 M. INCLUSO MATERIAL E MO. NOVA SEDE - VÁRZEA</v>
          </cell>
          <cell r="C5097" t="str">
            <v>Un</v>
          </cell>
          <cell r="D5097">
            <v>1410</v>
          </cell>
          <cell r="E5097">
            <v>1128</v>
          </cell>
          <cell r="F5097" t="str">
            <v>SEDUC</v>
          </cell>
        </row>
        <row r="5098">
          <cell r="A5098" t="str">
            <v/>
          </cell>
          <cell r="D5098">
            <v>0</v>
          </cell>
        </row>
        <row r="5099">
          <cell r="A5099" t="str">
            <v>33.02.005</v>
          </cell>
          <cell r="B5099" t="str">
            <v>INSTALAÇÃO SPLIT (HI-WALL) 24.000 BTUS, COMP. UND CONDENS. E UND EVAPORADORA, C/ CONT. REMOTO S/ FIO, DRENAGEM TUB. COBRE, ISOL. TERMICO, EXCL. OBRA CIVIL E DUTOS. DIST. ENTRE UND EVAP. E COND. = 10 M. INCLUSO MATERIAL E MO. NOVA SEDE - VÁRZEA</v>
          </cell>
          <cell r="C5099" t="str">
            <v>Un</v>
          </cell>
          <cell r="D5099">
            <v>1737.5</v>
          </cell>
          <cell r="E5099">
            <v>1390</v>
          </cell>
          <cell r="F5099" t="str">
            <v>SEDUC</v>
          </cell>
        </row>
        <row r="5100">
          <cell r="A5100" t="str">
            <v/>
          </cell>
          <cell r="D5100">
            <v>0</v>
          </cell>
        </row>
        <row r="5101">
          <cell r="A5101" t="str">
            <v>33.02.006</v>
          </cell>
          <cell r="B5101" t="str">
            <v>INSTALAÇÃO SPLIT (HI-WALL) 30.000 BTUS, COMP. UND CONDENS. E UND EVAPORADORA, C/ CONT. REMOTO S/ FIO, DRENAGEM TUB. COBRE, ISOL. TERMICO, EXCL. OBRA CIVIL E DUTOS. DIST. ENTRE UND EVAP. E COND. = 10 M. INCLUSO MATERIAL E MO. NOVA SEDE - VÁRZEA</v>
          </cell>
          <cell r="C5101" t="str">
            <v>Un</v>
          </cell>
          <cell r="D5101">
            <v>2056.25</v>
          </cell>
          <cell r="E5101">
            <v>1645</v>
          </cell>
          <cell r="F5101" t="str">
            <v>SEDUC</v>
          </cell>
        </row>
        <row r="5102">
          <cell r="A5102" t="str">
            <v/>
          </cell>
          <cell r="D5102">
            <v>0</v>
          </cell>
        </row>
        <row r="5103">
          <cell r="A5103" t="str">
            <v>33.02.007</v>
          </cell>
          <cell r="B5103" t="str">
            <v>INSTALAÇÃO SPLIT (CASSETE C/ 4 VIAS) 18.000 BTUS, COMP. UND CONDENS. E UND EVAPORADORA, C/ CONT. REMOTO S/ FIO, DRENAGEM TUB. COBRE, ISOL. TERMICO, EXCL. OBRA CIVIL E DUTOS. DIST. ENTRE UND EVAP. E COND. = 10 M. INCLUSO MATERIAL E MO. NOVA SEDE - VÁRZEA</v>
          </cell>
          <cell r="C5103" t="str">
            <v>Un</v>
          </cell>
          <cell r="D5103">
            <v>2243.75</v>
          </cell>
          <cell r="E5103">
            <v>1795</v>
          </cell>
          <cell r="F5103" t="str">
            <v>SEDUC</v>
          </cell>
        </row>
        <row r="5104">
          <cell r="A5104" t="str">
            <v/>
          </cell>
          <cell r="D5104">
            <v>0</v>
          </cell>
        </row>
        <row r="5105">
          <cell r="A5105" t="str">
            <v>33.02.008</v>
          </cell>
          <cell r="B5105" t="str">
            <v>INSTALAÇÃO SPLIT (CASSETE C/ 4 VIAS) 24.000 BTUS, COMP. UND CONDENS. E UND EVAPORADORA, C/ CONT. REMOTO S/ FIO, DRENAGEM TUB. COBRE, ISOL. TERMICO, EXCL. OBRA CIVIL E DUTOS. DIST. ENTRE UND EVAP. E COND. = 10 M. INCLUSO MATERIAL E MO. NOVA SEDE - VÁRZEA</v>
          </cell>
          <cell r="C5105" t="str">
            <v>Un</v>
          </cell>
          <cell r="D5105">
            <v>2446.875</v>
          </cell>
          <cell r="E5105">
            <v>1957.5</v>
          </cell>
          <cell r="F5105" t="str">
            <v>SEDUC</v>
          </cell>
        </row>
        <row r="5106">
          <cell r="A5106" t="str">
            <v/>
          </cell>
          <cell r="D5106">
            <v>0</v>
          </cell>
        </row>
        <row r="5107">
          <cell r="A5107" t="str">
            <v>33.02.009</v>
          </cell>
          <cell r="B5107" t="str">
            <v>INSTALAÇÃO SPLIT (CASSETE C/ 4 VIAS) 30.000 BTUS, COMP. UND CONDENS. E UND EVAPORADORA, C/ CONT. REMOTO S/ FIO, DRENAGEM TUB. COBRE, ISOL. TERMICO, EXCL. OBRA CIVIL E DUTOS. DIST. ENTRE UND EVAP. E COND. = 10 M. INCLUSO MATERIAL E MO. NOVA SEDE - VÁRZEA</v>
          </cell>
          <cell r="C5107" t="str">
            <v>Un</v>
          </cell>
          <cell r="D5107">
            <v>2806.25</v>
          </cell>
          <cell r="E5107">
            <v>2245</v>
          </cell>
          <cell r="F5107" t="str">
            <v>SEDUC</v>
          </cell>
        </row>
        <row r="5108">
          <cell r="A5108" t="str">
            <v/>
          </cell>
          <cell r="D5108">
            <v>0</v>
          </cell>
        </row>
        <row r="5109">
          <cell r="A5109" t="str">
            <v>33.02.010</v>
          </cell>
          <cell r="B5109" t="str">
            <v xml:space="preserve"> INSTALAÇÃO SPLIT (CASSETE C/ 4 VIAS) 36.000 BTUS, COMP. UND CONDENS. E UND EVAPORADORA, C/ CONT. REMOTO S/ FIO, DRENAGEM TUB. COBRE, ISOL. TERMICO, EXCL. OBRA CIVIL E DUTOS. DIST. ENTRE UND EVAP. E COND. = 10 M. INCLUSO MATERIAL E MO. NOVA SEDE - VÁRZEA</v>
          </cell>
          <cell r="C5109" t="str">
            <v>Un</v>
          </cell>
          <cell r="D5109">
            <v>3059.375</v>
          </cell>
          <cell r="E5109">
            <v>2447.5</v>
          </cell>
          <cell r="F5109" t="str">
            <v>SEDUC</v>
          </cell>
        </row>
        <row r="5110">
          <cell r="A5110" t="str">
            <v/>
          </cell>
          <cell r="D5110">
            <v>0</v>
          </cell>
        </row>
        <row r="5111">
          <cell r="A5111" t="str">
            <v>33.02.011</v>
          </cell>
          <cell r="B5111" t="str">
            <v xml:space="preserve"> INSTALAÇÃO SPLIT (CASSETE C/ 4 VIAS) 48.000 BTUS, COMP. UND CONDENS. E UND EVAPORADORA, C/ CONT. REMOTO S/ FIO, DRENAGEM TUB. COBRE, ISOL. TERMICO, EXCL. OBRA CIVIL E DUTOS. DIST. ENTRE UND EVAP. E COND. = 10 M. INCLUSO MATERIAL E MO. NOVA SEDE - VÁRZEA</v>
          </cell>
          <cell r="C5111" t="str">
            <v>Un</v>
          </cell>
          <cell r="D5111">
            <v>3518.75</v>
          </cell>
          <cell r="E5111">
            <v>2815</v>
          </cell>
          <cell r="F5111" t="str">
            <v>SEDUC</v>
          </cell>
        </row>
        <row r="5112">
          <cell r="A5112" t="str">
            <v/>
          </cell>
          <cell r="D5112">
            <v>0</v>
          </cell>
        </row>
        <row r="5113">
          <cell r="A5113" t="str">
            <v>33.02.012</v>
          </cell>
          <cell r="B5113" t="str">
            <v xml:space="preserve"> INSTALAÇÃO SPLIT (MOD. PISO / TETO) 18.000 BTUS, COMP. UND CONDENS. E UND EVAPORADORA, C/ CONT. REMOTO S/ FIO, DRENAGEM TUB. COBRE, ISOL. TERMICO, EXCL. OBRA CIVIL E DUTOS. DIST. ENTRE UND EVAP. E COND. = 10 M. INCLUSO MATERIAL E MO. NOVA SEDE - VÁRZEA</v>
          </cell>
          <cell r="C5113" t="str">
            <v>Un</v>
          </cell>
          <cell r="D5113">
            <v>1819.0625</v>
          </cell>
          <cell r="E5113">
            <v>1455.25</v>
          </cell>
          <cell r="F5113" t="str">
            <v>SEDUC</v>
          </cell>
        </row>
        <row r="5114">
          <cell r="A5114" t="str">
            <v/>
          </cell>
          <cell r="D5114">
            <v>0</v>
          </cell>
        </row>
        <row r="5115">
          <cell r="A5115" t="str">
            <v>33.02.013</v>
          </cell>
          <cell r="B5115" t="str">
            <v xml:space="preserve"> INSTALAÇÃO SPLIT (MOD. PISO/TETO) 24.000 BTUS, COMP. UND CONDENS. E UND EVAPORADORA, C/ CONT. REMOTO S/ FIO, DRENAGEM TUB. COBRE, ISOL. TERMICO, EXCL. OBRA CIVIL E DUTOS. DIST. ENTRE UND EVAP. E COND. = 10 M. INCLUSO MATERIAL E MO. NOVA SEDE - VÁRZEA</v>
          </cell>
          <cell r="C5115" t="str">
            <v>Un</v>
          </cell>
          <cell r="D5115">
            <v>1931.25</v>
          </cell>
          <cell r="E5115">
            <v>1545</v>
          </cell>
          <cell r="F5115" t="str">
            <v>SEDUC</v>
          </cell>
        </row>
        <row r="5116">
          <cell r="A5116" t="str">
            <v/>
          </cell>
          <cell r="D5116">
            <v>0</v>
          </cell>
        </row>
        <row r="5117">
          <cell r="A5117" t="str">
            <v>33.02.014</v>
          </cell>
          <cell r="B5117" t="str">
            <v xml:space="preserve"> INSTALAÇÃO SPLIT (MOD. PISO/TETO) 30.000 BTUS, COMP. UND CONDENS. E UND EVAPORADORA, C/ CONT. REMOTO S/ FIO, DRENAGEM TUB. COBRE, ISOL. TERMICO, EXCL. OBRA CIVIL E DUTOS. DIST. ENTRE UND EVAP. E COND. = 10 M. INCLUSO MATERIAL E MO. NOVA SEDE - VÁRZEA</v>
          </cell>
          <cell r="C5117" t="str">
            <v>Un</v>
          </cell>
          <cell r="D5117">
            <v>2337.5</v>
          </cell>
          <cell r="E5117">
            <v>1870</v>
          </cell>
          <cell r="F5117" t="str">
            <v>SEDUC</v>
          </cell>
        </row>
        <row r="5118">
          <cell r="A5118" t="str">
            <v/>
          </cell>
          <cell r="D5118">
            <v>0</v>
          </cell>
        </row>
        <row r="5119">
          <cell r="A5119" t="str">
            <v>33.02.015</v>
          </cell>
          <cell r="B5119" t="str">
            <v xml:space="preserve"> INSTALAÇÃO SPLIT (MOD. PISO/TETO) 36.000 BTUS, COMP. UND CONDENS. E UND EVAPORADORA, C/ CONT. REMOTO S/ FIO, DRENAGEM TUB. COBRE, ISOL. TERMICO, EXCL. OBRA CIVIL E DUTOS. DIST. ENTRE UND EVAP. E COND. = 10 M. INCLUSO MATERIAL E MO. NOVA SEDE - VÁRZEA</v>
          </cell>
          <cell r="C5119" t="str">
            <v>Un</v>
          </cell>
          <cell r="D5119">
            <v>2500</v>
          </cell>
          <cell r="E5119">
            <v>2000</v>
          </cell>
          <cell r="F5119" t="str">
            <v>SEDUC</v>
          </cell>
        </row>
        <row r="5120">
          <cell r="A5120" t="str">
            <v/>
          </cell>
          <cell r="D5120">
            <v>0</v>
          </cell>
        </row>
        <row r="5121">
          <cell r="A5121" t="str">
            <v>33.02.016</v>
          </cell>
          <cell r="B5121" t="str">
            <v xml:space="preserve"> INSTALAÇÃO SPLIT (MOD. PISO/TETO) 48.000 BTUS, COMP. UND CONDENS. E UND EVAPORADORA, C/ CONT. REMOTO S/ FIO, DRENAGEM TUB. COBRE, ISOL. TERMICO, EXCL. OBRA CIVIL E DUTOS. DIST. ENTRE UND EVAP. E COND. = 10 M. INCLUSO MATERIAL E MO. NOVA SEDE - VÁRZEA</v>
          </cell>
          <cell r="C5121" t="str">
            <v>Un</v>
          </cell>
          <cell r="D5121">
            <v>3156.25</v>
          </cell>
          <cell r="E5121">
            <v>2525</v>
          </cell>
          <cell r="F5121" t="str">
            <v>SEDUC</v>
          </cell>
        </row>
        <row r="5122">
          <cell r="A5122" t="str">
            <v/>
          </cell>
          <cell r="D5122">
            <v>0</v>
          </cell>
        </row>
        <row r="5123">
          <cell r="A5123" t="str">
            <v>33.02.017</v>
          </cell>
          <cell r="B5123" t="str">
            <v xml:space="preserve"> INSTALAÇÃO SPLIT (MOD. PISO/TETO) 60.000 BTUS, COMP. UND CONDENS. E UND EVAPORADORA, C/ CONT. REMOTO S/ FIO, DRENAGEM TUB. COBRE, ISOL. TERMICO, EXCL. OBRA CIVIL E DUTOS. DIST. ENTRE UND EVAP. E COND. = 10 M. INCLUSO MATERIAL E MO. NOVA SEDE - VÁRZEA</v>
          </cell>
          <cell r="C5123" t="str">
            <v>Un</v>
          </cell>
          <cell r="D5123">
            <v>3337.5</v>
          </cell>
          <cell r="E5123">
            <v>2670</v>
          </cell>
          <cell r="F5123" t="str">
            <v>SEDUC</v>
          </cell>
        </row>
        <row r="5124">
          <cell r="A5124" t="str">
            <v/>
          </cell>
          <cell r="D5124">
            <v>0</v>
          </cell>
        </row>
        <row r="5125">
          <cell r="A5125" t="str">
            <v>33.02.018</v>
          </cell>
          <cell r="B5125" t="str">
            <v xml:space="preserve"> INSTALAÇÃO SPLITÃO 5TR, COMP. UND CONDENS. E UND EVAPORADORA, C/ CONT. REMOTO S/ FIO, DRENAGEM TUB. COBRE, ISOL. TERMICO, EXCL. OBRA CIVIL E DUTOS. DIST. ENTRE UND EVAP. E COND. = 10 M. INCLUSO MATERIAL E MO. NOVA SEDE - VÁRZEA</v>
          </cell>
          <cell r="C5125" t="str">
            <v>Un</v>
          </cell>
          <cell r="D5125">
            <v>1958.3375000000001</v>
          </cell>
          <cell r="E5125">
            <v>1566.67</v>
          </cell>
          <cell r="F5125" t="str">
            <v>SEDUC</v>
          </cell>
        </row>
        <row r="5126">
          <cell r="A5126" t="str">
            <v/>
          </cell>
          <cell r="D5126">
            <v>0</v>
          </cell>
        </row>
        <row r="5127">
          <cell r="A5127" t="str">
            <v>33.02.019</v>
          </cell>
          <cell r="B5127" t="str">
            <v xml:space="preserve"> INSTALAÇÃO SPLITÃO 15TR, COMP. UND CONDENS. E UND EVAPORADORA, C/ CONT. REMOTO S/ FIO, DRENAGEM TUB. COBRE, ISOL. TERMICO, EXCL. OBRA CIVIL E DUTOS. DIST. ENTRE UND EVAP. E COND. = 10 M. INCLUSO MATERIAL E MO. NOVA SEDE - VÁRZEA</v>
          </cell>
          <cell r="C5127" t="str">
            <v>Un</v>
          </cell>
          <cell r="D5127">
            <v>3083.3375000000001</v>
          </cell>
          <cell r="E5127">
            <v>2466.67</v>
          </cell>
          <cell r="F5127" t="str">
            <v>SEDUC</v>
          </cell>
        </row>
        <row r="5128">
          <cell r="A5128" t="str">
            <v/>
          </cell>
          <cell r="D5128">
            <v>0</v>
          </cell>
        </row>
        <row r="5129">
          <cell r="A5129" t="str">
            <v>33.02.020</v>
          </cell>
          <cell r="B5129" t="str">
            <v xml:space="preserve"> INSTALAÇÃO SPLITÃO 20TR, COMP. UND CONDENS. E UND EVAPORADORA, C/ CONT. REMOTO S/ FIO, DRENAGEM TUB. COBRE, ISOL. TERMICO, EXCL. OBRA CIVIL E DUTOS. DIST. ENTRE UND EVAP. E COND. = 10 M. INCLUSO MATERIAL E MO. NOVA SEDE - VÁRZEA</v>
          </cell>
          <cell r="C5129" t="str">
            <v>Un</v>
          </cell>
          <cell r="D5129">
            <v>3000</v>
          </cell>
          <cell r="E5129">
            <v>2400</v>
          </cell>
          <cell r="F5129" t="str">
            <v>SEDUC</v>
          </cell>
        </row>
        <row r="5130">
          <cell r="A5130" t="str">
            <v/>
          </cell>
          <cell r="D5130">
            <v>0</v>
          </cell>
        </row>
        <row r="5131">
          <cell r="A5131" t="str">
            <v>33.02.021</v>
          </cell>
          <cell r="B5131" t="str">
            <v xml:space="preserve"> INSTALAÇÃO SPLIT (DUTO ALTA PRESSÃO) 18.000 BTUS, COMP. UND CONDENS. E UND EVAPORADORA, C/ CONT. REMOTO S/ FIO, DRENAGEM TUB. COBRE, ISOL. TERMICO, EXCL. OBRA CIVIL E DUTOS. DIST. ENTRE UND EVAP. E COND. = 10 M. INCLUSO MATERIAL E MO. NOVA SEDE - VÁRZEA</v>
          </cell>
          <cell r="C5131" t="str">
            <v>Un</v>
          </cell>
          <cell r="D5131">
            <v>1900</v>
          </cell>
          <cell r="E5131">
            <v>1520</v>
          </cell>
          <cell r="F5131" t="str">
            <v>SEDUC</v>
          </cell>
        </row>
        <row r="5132">
          <cell r="A5132" t="str">
            <v/>
          </cell>
          <cell r="D5132">
            <v>0</v>
          </cell>
        </row>
        <row r="5133">
          <cell r="A5133" t="str">
            <v>33.02.022</v>
          </cell>
          <cell r="B5133" t="str">
            <v xml:space="preserve"> INSTALAÇÃO SPLIT (DUTO ALTA PRESSÃO) 24.000 BTUS, COMP. UND CONDENS. E UND EVAPORADORA, C/ CONT. REMOTO S/ FIO, DRENAGEM TUB. COBRE, ISOL. TERMICO, EXCL. OBRA CIVIL E DUTOS. DIST. ENTRE UND EVAP. E COND. = 10 M. INCLUSO MATERIAL E MO. NOVA SEDE - VÁRZEA</v>
          </cell>
          <cell r="C5133" t="str">
            <v>Un</v>
          </cell>
          <cell r="D5133">
            <v>2212.5</v>
          </cell>
          <cell r="E5133">
            <v>1770</v>
          </cell>
          <cell r="F5133" t="str">
            <v>SEDUC</v>
          </cell>
        </row>
        <row r="5134">
          <cell r="A5134" t="str">
            <v/>
          </cell>
          <cell r="D5134">
            <v>0</v>
          </cell>
        </row>
        <row r="5135">
          <cell r="A5135" t="str">
            <v>33.02.023</v>
          </cell>
          <cell r="B5135" t="str">
            <v xml:space="preserve"> INSTALAÇÃO SPLIT (DUTO ALTA PRESSÃO) 30.000 BTUS, COMP. UND CONDENS. E UND EVAPORADORA, C/ CONT. REMOTO S/ FIO, DRENAGEM TUB. COBRE, ISOL. TERMICO, EXCL. OBRA CIVIL E DUTOS. DIST. ENTRE UND EVAP. E COND. = 10 M. INCLUSO MATERIAL E MO. NOVA SEDE - VÁRZEA</v>
          </cell>
          <cell r="C5135" t="str">
            <v>Un</v>
          </cell>
          <cell r="D5135">
            <v>2368.75</v>
          </cell>
          <cell r="E5135">
            <v>1895</v>
          </cell>
          <cell r="F5135" t="str">
            <v>SEDUC</v>
          </cell>
        </row>
        <row r="5136">
          <cell r="A5136" t="str">
            <v/>
          </cell>
          <cell r="D5136">
            <v>0</v>
          </cell>
        </row>
        <row r="5137">
          <cell r="A5137" t="str">
            <v>33.02.024</v>
          </cell>
          <cell r="B5137" t="str">
            <v xml:space="preserve"> INSTALAÇÃO SPLIT (DUTO ALTA PRESSÃO) 36.000 BTUS, COMP. UND CONDENS. E UND EVAPORADORA, C/ CONT. REMOTO S/ FIO, DRENAGEM TUB. COBRE, ISOL. TERMICO, EXCL. OBRA CIVIL E DUTOS. DIST. ENTRE UND EVAP. E COND. = 10 M. INCLUSO MATERIAL E MO. NOVA SEDE - VÁRZEA</v>
          </cell>
          <cell r="C5137" t="str">
            <v>Un</v>
          </cell>
          <cell r="D5137">
            <v>2609.375</v>
          </cell>
          <cell r="E5137">
            <v>2087.5</v>
          </cell>
          <cell r="F5137" t="str">
            <v>SEDUC</v>
          </cell>
        </row>
        <row r="5138">
          <cell r="A5138" t="str">
            <v/>
          </cell>
          <cell r="D5138">
            <v>0</v>
          </cell>
        </row>
        <row r="5139">
          <cell r="A5139" t="str">
            <v>33.02.025</v>
          </cell>
          <cell r="B5139" t="str">
            <v xml:space="preserve"> INSTALAÇÃO SPLIT (DUTO ALTA PRESSÃO) 48.000 BTUS, COMP. UND CONDENS. E UND EVAPORADORA, C/ CONT. REMOTO S/ FIO, DRENAGEM TUB. COBRE, ISOL. TERMICO, EXCL. OBRA CIVIL E DUTOS. DIST. ENTRE UND EVAP. E COND. = 10 M. INCLUSO MATERIAL E MO. NOVA SEDE - VÁRZEA</v>
          </cell>
          <cell r="C5139" t="str">
            <v>Un</v>
          </cell>
          <cell r="D5139">
            <v>2790.625</v>
          </cell>
          <cell r="E5139">
            <v>2232.5</v>
          </cell>
          <cell r="F5139" t="str">
            <v>SEDUC</v>
          </cell>
        </row>
        <row r="5140">
          <cell r="A5140" t="str">
            <v/>
          </cell>
          <cell r="D5140">
            <v>0</v>
          </cell>
        </row>
        <row r="5141">
          <cell r="A5141" t="str">
            <v>33.02.026</v>
          </cell>
          <cell r="B5141" t="str">
            <v xml:space="preserve"> INSTALAÇÃO SPLIT (DUTO ALTA PRESSÃO) 60.000 BTUS, COMP. UND CONDENS. E UND EVAPORADORA, C/ CONT. REMOTO S/ FIO, DRENAGEM TUB. COBRE, ISOL. TERMICO, EXCL. OBRA CIVIL E DUTOS. DIST. ENTRE UND EVAP. E COND. = 10 M. INCLUSO MATERIAL E MO. NOVA SEDE - VÁRZEA</v>
          </cell>
          <cell r="C5141" t="str">
            <v>Un</v>
          </cell>
          <cell r="D5141">
            <v>3418.75</v>
          </cell>
          <cell r="E5141">
            <v>2735</v>
          </cell>
          <cell r="F5141" t="str">
            <v>SEDUC</v>
          </cell>
        </row>
        <row r="5142">
          <cell r="A5142" t="str">
            <v/>
          </cell>
          <cell r="D5142">
            <v>0</v>
          </cell>
        </row>
        <row r="5143">
          <cell r="A5143" t="str">
            <v>33.02.027</v>
          </cell>
          <cell r="B5143" t="str">
            <v xml:space="preserve"> INSTALAÇÃO SPLIT (DUTO BAIXA PRESSÃO) 18.000 BTUS, COMP. UND CONDENS. E UND EVAPORADORA, C/ CONT. REMOTO S/ FIO, DRENAGEM TUB. COBRE, ISOL. TERMICO, EXCL. OBRA CIVIL E DUTOS. DIST. ENTRE UND EVAP. E COND. = 10 M. INCLUSO MATERIAL E MO. NOVA SEDE - VÁRZEA</v>
          </cell>
          <cell r="C5143" t="str">
            <v>Un</v>
          </cell>
          <cell r="D5143">
            <v>1828.125</v>
          </cell>
          <cell r="E5143">
            <v>1462.5</v>
          </cell>
          <cell r="F5143" t="str">
            <v>SEDUC</v>
          </cell>
        </row>
        <row r="5144">
          <cell r="A5144" t="str">
            <v/>
          </cell>
          <cell r="D5144">
            <v>0</v>
          </cell>
        </row>
        <row r="5145">
          <cell r="A5145" t="str">
            <v>33.02.028</v>
          </cell>
          <cell r="B5145" t="str">
            <v>INSTALAÇÃO SPLIT (DUTO BAIXA PRESSÃO) 24.000 BTUS, COMP. UND CONDENS. E UND EVAPORADORA, C/ CONT. REMOTO S/ FIO, DRENAGEM TUB. COBRE, ISOL. TERMICO, EXCL. OBRA CIVIL E DUTOS. DIST. ENTRE UND EVAP. E COND. = 10 M. INCLUSO MATERIAL E MO. NOVA SEDE - VÁRZEA</v>
          </cell>
          <cell r="C5145" t="str">
            <v>Un</v>
          </cell>
          <cell r="D5145">
            <v>2512.5</v>
          </cell>
          <cell r="E5145">
            <v>2010</v>
          </cell>
          <cell r="F5145" t="str">
            <v>SEDUC</v>
          </cell>
        </row>
        <row r="5146">
          <cell r="A5146" t="str">
            <v/>
          </cell>
          <cell r="D5146">
            <v>0</v>
          </cell>
        </row>
        <row r="5147">
          <cell r="A5147" t="str">
            <v>33.03.001</v>
          </cell>
          <cell r="B5147" t="str">
            <v>FORNECIMENTO E INSTALAÇÃO DE DIFUSOR ALS-DS S=2 1.500MM - NOVA SEDE VÁRZEA</v>
          </cell>
          <cell r="C5147" t="str">
            <v>Un</v>
          </cell>
          <cell r="D5147">
            <v>167.47499999999999</v>
          </cell>
          <cell r="E5147">
            <v>133.97999999999999</v>
          </cell>
          <cell r="F5147" t="str">
            <v xml:space="preserve">SEDUC </v>
          </cell>
        </row>
        <row r="5148">
          <cell r="A5148" t="str">
            <v/>
          </cell>
          <cell r="D5148">
            <v>0</v>
          </cell>
        </row>
        <row r="5149">
          <cell r="A5149" t="str">
            <v>33.03.002</v>
          </cell>
          <cell r="B5149" t="str">
            <v xml:space="preserve">FORNECIMENTO E INSTALAÇÃO DE DIFUSOR ALS-D S=2 1.000MM - NOVA SEDE VÁRZEA </v>
          </cell>
          <cell r="C5149" t="str">
            <v>Un</v>
          </cell>
          <cell r="D5149">
            <v>112.83749999999999</v>
          </cell>
          <cell r="E5149">
            <v>90.27</v>
          </cell>
          <cell r="F5149" t="str">
            <v xml:space="preserve">SEDUC </v>
          </cell>
        </row>
        <row r="5150">
          <cell r="A5150" t="str">
            <v/>
          </cell>
          <cell r="D5150">
            <v>0</v>
          </cell>
        </row>
        <row r="5151">
          <cell r="A5151" t="str">
            <v>33.03.004</v>
          </cell>
          <cell r="B5151" t="str">
            <v xml:space="preserve">FORNECIMENTO E INSTALAÇÃO DE DIFUSOR ALS-D S=2 1.100MM - NOVA SEDE VÁRZEA </v>
          </cell>
          <cell r="C5151" t="str">
            <v>Un</v>
          </cell>
          <cell r="D5151">
            <v>123.7625</v>
          </cell>
          <cell r="E5151">
            <v>99.01</v>
          </cell>
          <cell r="F5151" t="str">
            <v xml:space="preserve">SEDUC </v>
          </cell>
        </row>
        <row r="5152">
          <cell r="A5152" t="str">
            <v/>
          </cell>
          <cell r="D5152">
            <v>0</v>
          </cell>
        </row>
        <row r="5153">
          <cell r="A5153" t="str">
            <v>33.03.005</v>
          </cell>
          <cell r="B5153" t="str">
            <v xml:space="preserve">FORNECIMENTO E INSTALAÇÃO DE DIFUSOR ADQ-1/A 12" X 9" - NOVA A SEDE VÁRZEA </v>
          </cell>
          <cell r="C5153" t="str">
            <v>Un</v>
          </cell>
          <cell r="D5153">
            <v>58.650000000000006</v>
          </cell>
          <cell r="E5153">
            <v>46.92</v>
          </cell>
          <cell r="F5153" t="str">
            <v xml:space="preserve">SEDUC </v>
          </cell>
        </row>
        <row r="5154">
          <cell r="A5154" t="str">
            <v/>
          </cell>
          <cell r="D5154">
            <v>0</v>
          </cell>
        </row>
        <row r="5155">
          <cell r="A5155" t="str">
            <v>33.03.006</v>
          </cell>
          <cell r="B5155" t="str">
            <v xml:space="preserve">FORNECIMENTO E INSTALAÇÃO DE DIFUSOR ADQ-4/A  MR 12" X 12" - NOVA A SEDE VÁRZEA </v>
          </cell>
          <cell r="C5155" t="str">
            <v>Un</v>
          </cell>
          <cell r="D5155">
            <v>82.5625</v>
          </cell>
          <cell r="E5155">
            <v>66.05</v>
          </cell>
          <cell r="F5155" t="str">
            <v xml:space="preserve">SEDUC </v>
          </cell>
        </row>
        <row r="5156">
          <cell r="A5156" t="str">
            <v/>
          </cell>
          <cell r="D5156">
            <v>0</v>
          </cell>
        </row>
        <row r="5157">
          <cell r="A5157" t="str">
            <v>33.03.007</v>
          </cell>
          <cell r="B5157" t="str">
            <v xml:space="preserve">FORNECIMENTO E INSTALAÇÃO DE DIFUSOR ADQ-1/A MR 12" X 6" - NOVA A SEDE VÁRZEA </v>
          </cell>
          <cell r="C5157" t="str">
            <v>Un</v>
          </cell>
          <cell r="D5157">
            <v>47.474999999999994</v>
          </cell>
          <cell r="E5157">
            <v>37.979999999999997</v>
          </cell>
          <cell r="F5157" t="str">
            <v>SEDUC</v>
          </cell>
        </row>
        <row r="5158">
          <cell r="A5158" t="str">
            <v/>
          </cell>
          <cell r="D5158">
            <v>0</v>
          </cell>
        </row>
        <row r="5159">
          <cell r="A5159" t="str">
            <v>33.03.008</v>
          </cell>
          <cell r="B5159" t="str">
            <v>FORNECIMENTO E INSTALAÇÃO DE DIFUSOR AGS-T 325 X 265 - NOVA SEDE VÁRZEA</v>
          </cell>
          <cell r="C5159" t="str">
            <v>Un</v>
          </cell>
          <cell r="D5159">
            <v>71.100000000000009</v>
          </cell>
          <cell r="E5159">
            <v>56.88</v>
          </cell>
          <cell r="F5159" t="str">
            <v>SEDUC</v>
          </cell>
        </row>
        <row r="5160">
          <cell r="A5160" t="str">
            <v/>
          </cell>
          <cell r="D5160">
            <v>0</v>
          </cell>
        </row>
        <row r="5161">
          <cell r="A5161" t="str">
            <v>33.03.009</v>
          </cell>
          <cell r="B5161" t="str">
            <v>FORNECIMENTO E INSTALAÇÃO DE DIFUSOR AGS - T 425 X 765 - NOVA SEDE VÁRZEA</v>
          </cell>
          <cell r="C5161" t="str">
            <v>Un</v>
          </cell>
          <cell r="D5161">
            <v>208.35000000000002</v>
          </cell>
          <cell r="E5161">
            <v>166.68</v>
          </cell>
          <cell r="F5161" t="str">
            <v xml:space="preserve">SEDUC </v>
          </cell>
        </row>
        <row r="5162">
          <cell r="A5162" t="str">
            <v/>
          </cell>
          <cell r="D5162">
            <v>0</v>
          </cell>
        </row>
        <row r="5163">
          <cell r="A5163" t="str">
            <v>33.03.010</v>
          </cell>
          <cell r="B5163" t="str">
            <v xml:space="preserve">FORNECIMENTO E INSTALAÇÃO DE DAMPER RL - B 800 X 705 - NOVA SEDE VÁRZEA </v>
          </cell>
          <cell r="C5163" t="str">
            <v>Un</v>
          </cell>
          <cell r="D5163">
            <v>216.20000000000002</v>
          </cell>
          <cell r="E5163">
            <v>172.96</v>
          </cell>
          <cell r="F5163" t="str">
            <v>SEDUC</v>
          </cell>
        </row>
        <row r="5164">
          <cell r="A5164" t="str">
            <v/>
          </cell>
          <cell r="D5164">
            <v>0</v>
          </cell>
        </row>
        <row r="5165">
          <cell r="A5165" t="str">
            <v>33.03.011</v>
          </cell>
          <cell r="B5165" t="str">
            <v xml:space="preserve">FORNECIMENTO E INSTALAÇÃO DE DAMPER RL - B 980 X 655 - NOVA SEDE VÁRZEA </v>
          </cell>
          <cell r="C5165" t="str">
            <v>Un</v>
          </cell>
          <cell r="D5165">
            <v>236.97500000000002</v>
          </cell>
          <cell r="E5165">
            <v>189.58</v>
          </cell>
          <cell r="F5165" t="str">
            <v xml:space="preserve">SEDUC </v>
          </cell>
        </row>
        <row r="5166">
          <cell r="A5166" t="str">
            <v/>
          </cell>
          <cell r="D5166">
            <v>0</v>
          </cell>
        </row>
        <row r="5167">
          <cell r="A5167" t="str">
            <v>33.03.012</v>
          </cell>
          <cell r="B5167" t="str">
            <v>FORNECIMENTO E INSTALAÇÃO DE DAMPER RL - B 430 X 405 - NOVA SEDE VÁRZEA</v>
          </cell>
          <cell r="C5167" t="str">
            <v>Un</v>
          </cell>
          <cell r="D5167">
            <v>107.825</v>
          </cell>
          <cell r="E5167">
            <v>86.26</v>
          </cell>
          <cell r="F5167" t="str">
            <v>SEDUC</v>
          </cell>
        </row>
        <row r="5168">
          <cell r="A5168" t="str">
            <v/>
          </cell>
          <cell r="D5168">
            <v>0</v>
          </cell>
        </row>
        <row r="5169">
          <cell r="A5169" t="str">
            <v>33.03.013</v>
          </cell>
          <cell r="B5169" t="str">
            <v xml:space="preserve">FORNECIMENTO E INSTALAÇÃO DE DAMPER RL - B 500 X 455 - NOVA SEDE VÁRZEA </v>
          </cell>
          <cell r="C5169" t="str">
            <v>Un</v>
          </cell>
          <cell r="D5169">
            <v>130.38749999999999</v>
          </cell>
          <cell r="E5169">
            <v>104.31</v>
          </cell>
          <cell r="F5169" t="str">
            <v>SEDUC</v>
          </cell>
        </row>
        <row r="5170">
          <cell r="A5170" t="str">
            <v/>
          </cell>
          <cell r="D5170">
            <v>0</v>
          </cell>
        </row>
        <row r="5171">
          <cell r="A5171" t="str">
            <v>33.03.014</v>
          </cell>
          <cell r="B5171" t="str">
            <v xml:space="preserve">FORNECIMENTO E INSTALAÇÃO DE DAMPER RL - B 500 X 375 - NOVA SEDE VÁRZEA </v>
          </cell>
          <cell r="C5171" t="str">
            <v>Un</v>
          </cell>
          <cell r="D5171">
            <v>112.9375</v>
          </cell>
          <cell r="E5171">
            <v>90.35</v>
          </cell>
          <cell r="F5171" t="str">
            <v xml:space="preserve">SEDUC </v>
          </cell>
        </row>
        <row r="5172">
          <cell r="A5172" t="str">
            <v/>
          </cell>
          <cell r="D5172">
            <v>0</v>
          </cell>
        </row>
        <row r="5173">
          <cell r="A5173" t="str">
            <v>33.03.015</v>
          </cell>
          <cell r="B5173" t="str">
            <v xml:space="preserve">FORNECIMENTO E INSTALAÇÃO DE DAMPER RL - B 250 X 205  - NOVA SEDE VÁRZEA </v>
          </cell>
          <cell r="C5173" t="str">
            <v>Un</v>
          </cell>
          <cell r="D5173">
            <v>60.875</v>
          </cell>
          <cell r="E5173">
            <v>48.7</v>
          </cell>
          <cell r="F5173" t="str">
            <v xml:space="preserve">SEDUC </v>
          </cell>
        </row>
        <row r="5174">
          <cell r="A5174" t="str">
            <v/>
          </cell>
          <cell r="D5174">
            <v>0</v>
          </cell>
        </row>
        <row r="5175">
          <cell r="A5175" t="str">
            <v>33.03.016</v>
          </cell>
          <cell r="B5175" t="str">
            <v xml:space="preserve">FORNECIMENTO E INSTALAÇÃO GRELHA VDF - 711 497 X 197 - NOVA SEDE VÁRZEA </v>
          </cell>
          <cell r="C5175" t="str">
            <v>Un</v>
          </cell>
          <cell r="D5175">
            <v>82.887500000000003</v>
          </cell>
          <cell r="E5175">
            <v>66.31</v>
          </cell>
          <cell r="F5175" t="str">
            <v xml:space="preserve">SEDUC </v>
          </cell>
        </row>
        <row r="5176">
          <cell r="A5176" t="str">
            <v/>
          </cell>
          <cell r="D5176">
            <v>0</v>
          </cell>
        </row>
        <row r="5177">
          <cell r="A5177" t="str">
            <v>33.03.017</v>
          </cell>
          <cell r="B5177" t="str">
            <v xml:space="preserve">FORNECIMENTO E INSTALAÇÃO GRELHA VDF - 711 197 X 197 - NOVA SEDE VÁRZEA </v>
          </cell>
          <cell r="C5177" t="str">
            <v>Un</v>
          </cell>
          <cell r="D5177">
            <v>44.4375</v>
          </cell>
          <cell r="E5177">
            <v>35.549999999999997</v>
          </cell>
          <cell r="F5177" t="str">
            <v xml:space="preserve">SEDUC </v>
          </cell>
        </row>
        <row r="5178">
          <cell r="A5178" t="str">
            <v/>
          </cell>
          <cell r="D5178">
            <v>0</v>
          </cell>
        </row>
        <row r="5179">
          <cell r="A5179" t="str">
            <v>33.03.018</v>
          </cell>
          <cell r="B5179" t="str">
            <v xml:space="preserve">FORNECIMENTO E INSTALAÇÃO GRELHA VDF - 711 297 X 197 - NOVA SEDE VÁRZEA </v>
          </cell>
          <cell r="C5179" t="str">
            <v>Un</v>
          </cell>
          <cell r="D5179">
            <v>57.300000000000004</v>
          </cell>
          <cell r="E5179">
            <v>45.84</v>
          </cell>
          <cell r="F5179" t="str">
            <v xml:space="preserve">SEDUC </v>
          </cell>
        </row>
        <row r="5180">
          <cell r="A5180" t="str">
            <v/>
          </cell>
          <cell r="D5180">
            <v>0</v>
          </cell>
        </row>
        <row r="5181">
          <cell r="A5181" t="str">
            <v>33.03.019</v>
          </cell>
          <cell r="B5181" t="str">
            <v xml:space="preserve">FORNECIMENTO E INSTALAÇÃO GRELHA VDF - 711 197 X 147 - NOVA SEDE VÁRZEA </v>
          </cell>
          <cell r="C5181" t="str">
            <v>Un</v>
          </cell>
          <cell r="D5181">
            <v>40.025000000000006</v>
          </cell>
          <cell r="E5181">
            <v>32.020000000000003</v>
          </cell>
          <cell r="F5181" t="str">
            <v xml:space="preserve">SEDUC </v>
          </cell>
        </row>
        <row r="5182">
          <cell r="A5182" t="str">
            <v/>
          </cell>
          <cell r="D5182">
            <v>0</v>
          </cell>
        </row>
        <row r="5183">
          <cell r="A5183" t="str">
            <v>33.03.020</v>
          </cell>
          <cell r="B5183" t="str">
            <v xml:space="preserve">FORNECIMENTO E INSTALAÇÃO GRELHA VDF - 711 347 X 347 - NOVA SEDE VÁRZEA </v>
          </cell>
          <cell r="C5183" t="str">
            <v>Un</v>
          </cell>
          <cell r="D5183">
            <v>95.587500000000006</v>
          </cell>
          <cell r="E5183">
            <v>76.47</v>
          </cell>
          <cell r="F5183" t="str">
            <v xml:space="preserve">SEDUC </v>
          </cell>
        </row>
        <row r="5184">
          <cell r="A5184" t="str">
            <v/>
          </cell>
          <cell r="D5184">
            <v>0</v>
          </cell>
        </row>
        <row r="5185">
          <cell r="A5185" t="str">
            <v>33.03.021</v>
          </cell>
          <cell r="B5185" t="str">
            <v xml:space="preserve">FORNECIMENTO E INSTALAÇÃO GRELHA AR - A  525 X 525  - NOVA SEDE VÁRZEA </v>
          </cell>
          <cell r="C5185" t="str">
            <v>Un</v>
          </cell>
          <cell r="D5185">
            <v>123.6125</v>
          </cell>
          <cell r="E5185">
            <v>98.89</v>
          </cell>
          <cell r="F5185" t="str">
            <v xml:space="preserve">SEDUC </v>
          </cell>
        </row>
        <row r="5186">
          <cell r="A5186" t="str">
            <v/>
          </cell>
          <cell r="D5186">
            <v>0</v>
          </cell>
        </row>
        <row r="5187">
          <cell r="A5187" t="str">
            <v>33.03.022</v>
          </cell>
          <cell r="B5187" t="str">
            <v xml:space="preserve">FORNECIMENTO E INSTALAÇÃO GRELHA AR - A  1.025  X 525  - NOVA SEDE VÁRZEA </v>
          </cell>
          <cell r="C5187" t="str">
            <v>Un</v>
          </cell>
          <cell r="D5187">
            <v>224.11249999999998</v>
          </cell>
          <cell r="E5187">
            <v>179.29</v>
          </cell>
          <cell r="F5187" t="str">
            <v xml:space="preserve">SEDUC </v>
          </cell>
        </row>
        <row r="5188">
          <cell r="A5188" t="str">
            <v/>
          </cell>
          <cell r="D5188">
            <v>0</v>
          </cell>
        </row>
        <row r="5189">
          <cell r="A5189" t="str">
            <v>33.03.023</v>
          </cell>
          <cell r="B5189" t="str">
            <v xml:space="preserve">FORNECIMENTO E INSTALAÇÃO GRELHA AR - A  325 X 325  - NOVA SEDE VÁRZEA </v>
          </cell>
          <cell r="C5189" t="str">
            <v>Un</v>
          </cell>
          <cell r="D5189">
            <v>59.474999999999994</v>
          </cell>
          <cell r="E5189">
            <v>47.58</v>
          </cell>
          <cell r="F5189" t="str">
            <v xml:space="preserve">SEDUC </v>
          </cell>
        </row>
        <row r="5190">
          <cell r="A5190" t="str">
            <v/>
          </cell>
          <cell r="D5190">
            <v>0</v>
          </cell>
        </row>
        <row r="5191">
          <cell r="A5191" t="str">
            <v>33.03.024</v>
          </cell>
          <cell r="B5191" t="str">
            <v xml:space="preserve">FORNECIMENTO E INSTALAÇÃO GRELHA AR - A  765 X 525  - NOVA SEDE VÁRZEA </v>
          </cell>
          <cell r="C5191" t="str">
            <v>Un</v>
          </cell>
          <cell r="D5191">
            <v>172.4375</v>
          </cell>
          <cell r="E5191">
            <v>137.94999999999999</v>
          </cell>
          <cell r="F5191" t="str">
            <v xml:space="preserve">SEDUC </v>
          </cell>
        </row>
        <row r="5192">
          <cell r="A5192" t="str">
            <v/>
          </cell>
          <cell r="D5192">
            <v>0</v>
          </cell>
        </row>
        <row r="5193">
          <cell r="A5193" t="str">
            <v>33.03.025</v>
          </cell>
          <cell r="B5193" t="str">
            <v xml:space="preserve">FORNECIMENTO E INSTALAÇÃO GRELHA AR - A  1.225 X 525  - NOVA SEDE VÁRZEA </v>
          </cell>
          <cell r="C5193" t="str">
            <v>Un</v>
          </cell>
          <cell r="D5193">
            <v>262.5</v>
          </cell>
          <cell r="E5193">
            <v>210</v>
          </cell>
          <cell r="F5193" t="str">
            <v xml:space="preserve">SEDUC </v>
          </cell>
        </row>
        <row r="5194">
          <cell r="A5194" t="str">
            <v/>
          </cell>
          <cell r="D5194">
            <v>0</v>
          </cell>
        </row>
        <row r="5195">
          <cell r="A5195" t="str">
            <v>33.03.026</v>
          </cell>
          <cell r="B5195" t="str">
            <v xml:space="preserve">FORNECIMENTO E INSTALAÇÃO GRELHA AR - A  625 X 425   - NOVA SEDE VÁRZEA </v>
          </cell>
          <cell r="C5195" t="str">
            <v>Un</v>
          </cell>
          <cell r="D5195">
            <v>125.6875</v>
          </cell>
          <cell r="E5195">
            <v>100.55</v>
          </cell>
          <cell r="F5195" t="str">
            <v xml:space="preserve">SEDUC </v>
          </cell>
        </row>
        <row r="5196">
          <cell r="A5196" t="str">
            <v/>
          </cell>
          <cell r="D5196">
            <v>0</v>
          </cell>
        </row>
        <row r="5197">
          <cell r="A5197" t="str">
            <v>33.03.027</v>
          </cell>
          <cell r="B5197" t="str">
            <v xml:space="preserve">FORNECIMENTO E INSTALAÇÃO GRELHA AR - A  325 X 225  - NOVA SEDE VÁRZEA </v>
          </cell>
          <cell r="C5197" t="str">
            <v>Un</v>
          </cell>
          <cell r="D5197">
            <v>46.612499999999997</v>
          </cell>
          <cell r="E5197">
            <v>37.29</v>
          </cell>
          <cell r="F5197" t="str">
            <v xml:space="preserve">SEDUC </v>
          </cell>
        </row>
        <row r="5198">
          <cell r="A5198" t="str">
            <v/>
          </cell>
          <cell r="D5198">
            <v>0</v>
          </cell>
        </row>
        <row r="5199">
          <cell r="A5199" t="str">
            <v>33.03.028</v>
          </cell>
          <cell r="B5199" t="str">
            <v xml:space="preserve">FORNECIMENTO E INSTALAÇÃO GRELHA AR - A  825 X 465  - NOVA SEDE VÁRZEA </v>
          </cell>
          <cell r="C5199" t="str">
            <v>Un</v>
          </cell>
          <cell r="D5199">
            <v>171.03750000000002</v>
          </cell>
          <cell r="E5199">
            <v>136.83000000000001</v>
          </cell>
          <cell r="F5199" t="str">
            <v xml:space="preserve">SEDUC </v>
          </cell>
        </row>
        <row r="5200">
          <cell r="A5200" t="str">
            <v/>
          </cell>
          <cell r="D5200">
            <v>0</v>
          </cell>
        </row>
        <row r="5201">
          <cell r="A5201" t="str">
            <v>33.03.029</v>
          </cell>
          <cell r="B5201" t="str">
            <v xml:space="preserve">FORNECIMENTO E INSTALAÇÃO GRELHA AR - A  365 X 265  - NOVA SEDE VÁRZEA </v>
          </cell>
          <cell r="C5201" t="str">
            <v>Un</v>
          </cell>
          <cell r="D5201">
            <v>56.8</v>
          </cell>
          <cell r="E5201">
            <v>45.44</v>
          </cell>
          <cell r="F5201" t="str">
            <v xml:space="preserve">SEDUC </v>
          </cell>
        </row>
        <row r="5202">
          <cell r="A5202" t="str">
            <v/>
          </cell>
          <cell r="D5202">
            <v>0</v>
          </cell>
        </row>
        <row r="5203">
          <cell r="A5203" t="str">
            <v>33.03.030</v>
          </cell>
          <cell r="B5203" t="str">
            <v xml:space="preserve">FORNECIMENTO E INSTALAÇÃO GRELHA AR - A  425 X 325  - NOVA SEDE VÁRZEA </v>
          </cell>
          <cell r="C5203" t="str">
            <v>Un</v>
          </cell>
          <cell r="D5203">
            <v>72.612500000000011</v>
          </cell>
          <cell r="E5203">
            <v>58.09</v>
          </cell>
          <cell r="F5203" t="str">
            <v xml:space="preserve">SEDUC </v>
          </cell>
        </row>
        <row r="5204">
          <cell r="A5204" t="str">
            <v/>
          </cell>
          <cell r="D5204">
            <v>0</v>
          </cell>
        </row>
        <row r="5205">
          <cell r="A5205" t="str">
            <v>33.03.031</v>
          </cell>
          <cell r="B5205" t="str">
            <v xml:space="preserve">FORNECIMENTO E INSTALAÇÃO GRELHA AR - A  1.025 X 465  - NOVA SEDE VÁRZEA </v>
          </cell>
          <cell r="C5205" t="str">
            <v>Un</v>
          </cell>
          <cell r="D5205">
            <v>208.48749999999998</v>
          </cell>
          <cell r="E5205">
            <v>166.79</v>
          </cell>
          <cell r="F5205" t="str">
            <v xml:space="preserve">SEDUC </v>
          </cell>
        </row>
        <row r="5206">
          <cell r="A5206" t="str">
            <v/>
          </cell>
          <cell r="D5206">
            <v>0</v>
          </cell>
        </row>
        <row r="5207">
          <cell r="A5207" t="str">
            <v>33.03.032</v>
          </cell>
          <cell r="B5207" t="str">
            <v>FORNECIMENTO E INSTALAÇÃO DE GRELHA  AR-A 325 X 265 - NOVA SEDE VÁRZEA</v>
          </cell>
          <cell r="C5207" t="str">
            <v>Un</v>
          </cell>
          <cell r="D5207">
            <v>66.637500000000003</v>
          </cell>
          <cell r="E5207">
            <v>53.31</v>
          </cell>
          <cell r="F5207" t="str">
            <v>SEDUC</v>
          </cell>
        </row>
        <row r="5208">
          <cell r="A5208" t="str">
            <v/>
          </cell>
          <cell r="D5208">
            <v>0</v>
          </cell>
        </row>
        <row r="5209">
          <cell r="A5209" t="str">
            <v>33.03.033</v>
          </cell>
          <cell r="B5209" t="str">
            <v xml:space="preserve">FORNECIMENTO E INSTALAÇÃO GRELHA AR - A  265 X 265  - NOVA SEDE VÁRZEA </v>
          </cell>
          <cell r="C5209" t="str">
            <v>Un</v>
          </cell>
          <cell r="D5209">
            <v>45.324999999999996</v>
          </cell>
          <cell r="E5209">
            <v>36.26</v>
          </cell>
          <cell r="F5209" t="str">
            <v xml:space="preserve">SEDUC </v>
          </cell>
        </row>
        <row r="5210">
          <cell r="A5210" t="str">
            <v/>
          </cell>
          <cell r="D5210">
            <v>0</v>
          </cell>
        </row>
        <row r="5211">
          <cell r="A5211" t="str">
            <v>33.03.034</v>
          </cell>
          <cell r="B5211" t="str">
            <v xml:space="preserve">FORNECIMENTO E INSTALAÇÃO GRELHA AWK 297 X 297  - NOVA SEDE VÁRZEA </v>
          </cell>
          <cell r="C5211" t="str">
            <v>Un</v>
          </cell>
          <cell r="D5211">
            <v>56.075000000000003</v>
          </cell>
          <cell r="E5211">
            <v>44.86</v>
          </cell>
          <cell r="F5211" t="str">
            <v xml:space="preserve">SEDUC </v>
          </cell>
        </row>
        <row r="5212">
          <cell r="A5212" t="str">
            <v/>
          </cell>
          <cell r="D5212">
            <v>0</v>
          </cell>
        </row>
        <row r="5213">
          <cell r="A5213" t="str">
            <v>33.03.035</v>
          </cell>
          <cell r="B5213" t="str">
            <v xml:space="preserve">FORNECIMENTO E INSTALAÇÃO GRELHA AGS - T 325 X 265 - NOVA SEDE VÁRZEA </v>
          </cell>
          <cell r="C5213" t="str">
            <v>Un</v>
          </cell>
          <cell r="D5213">
            <v>88.612499999999997</v>
          </cell>
          <cell r="E5213">
            <v>70.89</v>
          </cell>
          <cell r="F5213" t="str">
            <v xml:space="preserve">SEDUC </v>
          </cell>
        </row>
        <row r="5214">
          <cell r="A5214" t="str">
            <v/>
          </cell>
          <cell r="D5214">
            <v>0</v>
          </cell>
        </row>
        <row r="5215">
          <cell r="A5215" t="str">
            <v>33.04.001</v>
          </cell>
          <cell r="B5215" t="str">
            <v>FORNECIMENTO E INSTALAÇÃO DE DUTOS REFRIG. C/ CHAPA GALV. #26, INCL. ISOLAM. TERM, CANTONEIRA, FITA ALUM, SELO PLAST. FITA PLAST, REBITE, PARAF., CORTE E PERDA DA CHAPA, LÂMINA E BROCAS - NOVA SEDE - VÁRZEA</v>
          </cell>
          <cell r="C5215" t="str">
            <v>Kg</v>
          </cell>
          <cell r="D5215">
            <v>25</v>
          </cell>
          <cell r="E5215">
            <v>20</v>
          </cell>
          <cell r="F5215" t="str">
            <v>SEDUC</v>
          </cell>
        </row>
        <row r="5216">
          <cell r="A5216" t="str">
            <v/>
          </cell>
          <cell r="D5216">
            <v>0</v>
          </cell>
        </row>
        <row r="5217">
          <cell r="A5217" t="str">
            <v>33.04.002</v>
          </cell>
          <cell r="B5217" t="str">
            <v>FORNECIMENTO E INSTALAÇÃO DE DUTOS REFRIG. C/ CHAPA GALV. #24, INCL. ISOLAM. TERM, CANTONEIRA, FITA ALUM, SELO PLAST. FITA PLAST, REBITE, PARAF., CORTE E PERDA DA CHAPA, LÂMINA E BROCAS - NOVA SEDE - VÁRZEA</v>
          </cell>
          <cell r="C5217" t="str">
            <v>Kg</v>
          </cell>
          <cell r="D5217">
            <v>25</v>
          </cell>
          <cell r="E5217">
            <v>20</v>
          </cell>
          <cell r="F5217" t="str">
            <v>SEDUC</v>
          </cell>
        </row>
        <row r="5218">
          <cell r="A5218" t="str">
            <v/>
          </cell>
          <cell r="D5218">
            <v>0</v>
          </cell>
        </row>
        <row r="5219">
          <cell r="A5219" t="str">
            <v>33.04.003</v>
          </cell>
          <cell r="B5219" t="str">
            <v>FORNECIMENTO E INSTALAÇÃO DE DUTOS REFRIG. C/ CHAPA GALV. #22, INCL. ISOLAM. TERM, CANTONEIRA, FITA ALUM, SELO PLAST. FITA PLAST, REBITE, PARAF., CORTE E PERDA DA CHAPA, LÂMINA E BROCAS - NOVA SEDE - VÁRZEA</v>
          </cell>
          <cell r="C5219" t="str">
            <v>Kg</v>
          </cell>
          <cell r="D5219">
            <v>25</v>
          </cell>
          <cell r="E5219">
            <v>20</v>
          </cell>
          <cell r="F5219" t="str">
            <v>SEDUC</v>
          </cell>
        </row>
        <row r="5220">
          <cell r="A5220" t="str">
            <v/>
          </cell>
          <cell r="D5220">
            <v>0</v>
          </cell>
        </row>
        <row r="5221">
          <cell r="A5221" t="str">
            <v>33.04.004</v>
          </cell>
          <cell r="B5221" t="str">
            <v>FORNECIMENTO E INSTALAÇÃO DE DUTOS REFRIG. C/ CHAPA GALV. #20, INCL. ISOLAM. TERM, CANTONEIRA, FITA ALUM, SELO PLAST. FITA PLAST, REBITE, PARAF., CORTE E PERDA DA CHAPA, LÂMINA E BROCAS - NOVA SEDE - VÁRZEA</v>
          </cell>
          <cell r="C5221" t="str">
            <v>Kg</v>
          </cell>
          <cell r="D5221">
            <v>25</v>
          </cell>
          <cell r="E5221">
            <v>20</v>
          </cell>
          <cell r="F5221" t="str">
            <v>SEDUC</v>
          </cell>
        </row>
        <row r="5222">
          <cell r="A5222" t="str">
            <v/>
          </cell>
          <cell r="D5222">
            <v>0</v>
          </cell>
        </row>
        <row r="5223">
          <cell r="A5223" t="str">
            <v>33.04.005</v>
          </cell>
          <cell r="B5223" t="str">
            <v>FORNECIMENTO E INSTALAÇÃO DE DUTOS REFRIG. C/ CHAPA GALV. #18, INCL. ISOLAM. TERM, CANTONEIRA, FITA ALUM, SELO PLAST. FITA PLAST, REBITE, PARAF., CORTE E PERDA DA CHAPA, LÂMINA E BROCAS - NOVA SEDE - VÁRZEA</v>
          </cell>
          <cell r="C5223" t="str">
            <v>Kg</v>
          </cell>
          <cell r="D5223">
            <v>25</v>
          </cell>
          <cell r="E5223">
            <v>20</v>
          </cell>
          <cell r="F5223" t="str">
            <v>SEDUC</v>
          </cell>
        </row>
        <row r="5224">
          <cell r="A5224" t="str">
            <v/>
          </cell>
          <cell r="D5224">
            <v>0</v>
          </cell>
        </row>
        <row r="5225">
          <cell r="A5225" t="str">
            <v>33.04.006</v>
          </cell>
          <cell r="B5225" t="str">
            <v xml:space="preserve"> FORNECIMENTO E INSTALAÇÃO DE DUTOS DE REFRIGERAÇÃO FLEXIVEL DE 150MM - NOVA SEDE VÁRZEA</v>
          </cell>
          <cell r="C5225" t="str">
            <v>m</v>
          </cell>
          <cell r="D5225">
            <v>37.725000000000001</v>
          </cell>
          <cell r="E5225">
            <v>30.18</v>
          </cell>
          <cell r="F5225" t="str">
            <v>SEDUC</v>
          </cell>
        </row>
        <row r="5226">
          <cell r="A5226" t="str">
            <v/>
          </cell>
          <cell r="D5226">
            <v>0</v>
          </cell>
        </row>
        <row r="5227">
          <cell r="A5227" t="str">
            <v>33.04.007</v>
          </cell>
          <cell r="B5227" t="str">
            <v xml:space="preserve"> FORNECIMENTO E INSTALAÇÃO DE DUTOS DE REFRIGERAÇÃO FLEXIVEL DE 100 MM - NOVA SEDE VÁRZEA</v>
          </cell>
          <cell r="C5227" t="str">
            <v>m</v>
          </cell>
          <cell r="D5227">
            <v>24.4375</v>
          </cell>
          <cell r="E5227">
            <v>19.55</v>
          </cell>
          <cell r="F5227" t="str">
            <v>SEDUC</v>
          </cell>
        </row>
        <row r="5228">
          <cell r="A5228" t="str">
            <v/>
          </cell>
          <cell r="D5228">
            <v>0</v>
          </cell>
        </row>
        <row r="5229">
          <cell r="A5229" t="str">
            <v>33.05.001</v>
          </cell>
          <cell r="B5229" t="str">
            <v>FORNECIMENTO E INSTALAÇÃO DE EXAUSTOR AXC - 150 E SUPORTE - NOVA SEDE VÁRZEA</v>
          </cell>
          <cell r="C5229" t="str">
            <v>Un</v>
          </cell>
          <cell r="D5229">
            <v>1335.6875</v>
          </cell>
          <cell r="E5229">
            <v>1068.55</v>
          </cell>
          <cell r="F5229" t="str">
            <v xml:space="preserve">SEDUC </v>
          </cell>
        </row>
        <row r="5230">
          <cell r="A5230" t="str">
            <v/>
          </cell>
          <cell r="D5230">
            <v>0</v>
          </cell>
        </row>
        <row r="5231">
          <cell r="A5231" t="str">
            <v>33.05.002</v>
          </cell>
          <cell r="B5231" t="str">
            <v>FORNECIMENTO E INSTALAÇÃO DE EXAUSTOR AXC-200B E SUPORTE - NOVA SEDE VÁRZEA</v>
          </cell>
          <cell r="C5231" t="str">
            <v>Un</v>
          </cell>
          <cell r="D5231">
            <v>1553.8125</v>
          </cell>
          <cell r="E5231">
            <v>1243.05</v>
          </cell>
          <cell r="F5231" t="str">
            <v xml:space="preserve">SEDUC </v>
          </cell>
        </row>
        <row r="5232">
          <cell r="A5232" t="str">
            <v/>
          </cell>
          <cell r="D5232">
            <v>0</v>
          </cell>
        </row>
        <row r="5233">
          <cell r="A5233" t="str">
            <v>33.05.003</v>
          </cell>
          <cell r="B5233" t="str">
            <v>FORNECIMENTO E INSTALAÇÃO DE EXAUSTOR AXC-315A E SUPORTE - NOVA SEDE VÁRZEA</v>
          </cell>
          <cell r="C5233" t="str">
            <v>Un</v>
          </cell>
          <cell r="D5233">
            <v>1921.3125</v>
          </cell>
          <cell r="E5233">
            <v>1537.05</v>
          </cell>
          <cell r="F5233" t="str">
            <v xml:space="preserve">SEDUC </v>
          </cell>
        </row>
        <row r="5234">
          <cell r="A5234" t="str">
            <v/>
          </cell>
          <cell r="D5234">
            <v>0</v>
          </cell>
        </row>
        <row r="5235">
          <cell r="A5235" t="str">
            <v>33.05.004</v>
          </cell>
          <cell r="B5235" t="str">
            <v>FORNECIMENTO E INSTALAÇÃO DE EXAUSTOR AXIAL 3.000M³/H - NOVA SEDE VÁRZEA</v>
          </cell>
          <cell r="C5235" t="str">
            <v>Un</v>
          </cell>
          <cell r="D5235">
            <v>2049.6750000000002</v>
          </cell>
          <cell r="E5235">
            <v>1639.74</v>
          </cell>
          <cell r="F5235" t="str">
            <v xml:space="preserve">SEDUC </v>
          </cell>
        </row>
        <row r="5236">
          <cell r="A5236" t="str">
            <v/>
          </cell>
          <cell r="D5236">
            <v>0</v>
          </cell>
        </row>
        <row r="5237">
          <cell r="A5237" t="str">
            <v>33.06.001</v>
          </cell>
          <cell r="B5237" t="str">
            <v>FORNECIMENTO E INSTALAÇÃO DE SUPORTE PARA CONDENSADORES SPLITS 7.000 A 24.000 BTUS - NOVA SEDE VÁRZEA</v>
          </cell>
          <cell r="C5237" t="str">
            <v>Un</v>
          </cell>
          <cell r="D5237">
            <v>44.987500000000004</v>
          </cell>
          <cell r="E5237">
            <v>35.99</v>
          </cell>
          <cell r="F5237" t="str">
            <v xml:space="preserve">SEDUC </v>
          </cell>
        </row>
        <row r="5238">
          <cell r="A5238" t="str">
            <v/>
          </cell>
          <cell r="D5238">
            <v>0</v>
          </cell>
        </row>
        <row r="5239">
          <cell r="A5239" t="str">
            <v>33.06.002</v>
          </cell>
          <cell r="B5239" t="str">
            <v>FORNECIMENTO E INSTALAÇÃO DE SUPORTE PARA CONDENSADORES SPLITS 24.000 A 36.000 BTUS - NOVA SEDE VÁRZEA</v>
          </cell>
          <cell r="C5239" t="str">
            <v>Un</v>
          </cell>
          <cell r="D5239">
            <v>51.1875</v>
          </cell>
          <cell r="E5239">
            <v>40.950000000000003</v>
          </cell>
          <cell r="F5239" t="str">
            <v xml:space="preserve">SEDUC </v>
          </cell>
        </row>
        <row r="5240">
          <cell r="A5240" t="str">
            <v/>
          </cell>
          <cell r="D5240">
            <v>0</v>
          </cell>
        </row>
        <row r="5241">
          <cell r="A5241" t="str">
            <v>33.06.003</v>
          </cell>
          <cell r="B5241" t="str">
            <v>FORNECIMENTO E INSTALAÇÃO DE SUPORTE PARA CONDENSADORES SPLITS 48.000 A 60.000 BTUS - NOVA SEDE VÁRZEA</v>
          </cell>
          <cell r="C5241" t="str">
            <v>Un</v>
          </cell>
          <cell r="D5241">
            <v>100.22500000000001</v>
          </cell>
          <cell r="E5241">
            <v>80.180000000000007</v>
          </cell>
          <cell r="F5241" t="str">
            <v xml:space="preserve">SEDUC </v>
          </cell>
        </row>
        <row r="5242">
          <cell r="A5242" t="str">
            <v/>
          </cell>
          <cell r="D5242">
            <v>0</v>
          </cell>
        </row>
        <row r="5243">
          <cell r="A5243" t="str">
            <v>33.07.001</v>
          </cell>
          <cell r="B5243" t="str">
            <v>FORNECIMENTO E INSTALAÇÃO DE CAIXA P/ HIDRANTE 2 LAN. MANG. DE 38 X 15M - NOVA SEDE - VÁRZEA</v>
          </cell>
          <cell r="C5243" t="str">
            <v>Un</v>
          </cell>
          <cell r="D5243">
            <v>1284.8625000000002</v>
          </cell>
          <cell r="E5243">
            <v>1027.8900000000001</v>
          </cell>
          <cell r="F5243" t="str">
            <v>SEDUC</v>
          </cell>
        </row>
        <row r="5244">
          <cell r="A5244" t="str">
            <v/>
          </cell>
          <cell r="D5244">
            <v>0</v>
          </cell>
        </row>
        <row r="5245">
          <cell r="A5245" t="str">
            <v>33.07.002</v>
          </cell>
          <cell r="B5245" t="str">
            <v xml:space="preserve"> FORNECIMENTO E INSTALAÇÃO DE CAIXA P/ HIDRANTE 8 LAN. MANG. DE 38 X 15M - NOVA SEDE - VÁRZEA</v>
          </cell>
          <cell r="C5245" t="str">
            <v>Un</v>
          </cell>
          <cell r="D5245">
            <v>2497.3625000000002</v>
          </cell>
          <cell r="E5245">
            <v>1997.89</v>
          </cell>
          <cell r="F5245" t="str">
            <v>SEDUC</v>
          </cell>
        </row>
        <row r="5246">
          <cell r="A5246" t="str">
            <v/>
          </cell>
          <cell r="D5246">
            <v>0</v>
          </cell>
        </row>
        <row r="5247">
          <cell r="A5247" t="str">
            <v>33.07.003</v>
          </cell>
          <cell r="B5247" t="str">
            <v>FORNECIMENTO E INSTALAÇÃO DE CAIXA PARA HIDRANTE 20 - NOVA  SEDE - VÁRZEA</v>
          </cell>
          <cell r="C5247" t="str">
            <v>Un</v>
          </cell>
          <cell r="D5247">
            <v>2268.1999999999998</v>
          </cell>
          <cell r="E5247">
            <v>1814.56</v>
          </cell>
          <cell r="F5247" t="str">
            <v>SEDUC</v>
          </cell>
        </row>
        <row r="5248">
          <cell r="A5248" t="str">
            <v/>
          </cell>
          <cell r="D5248">
            <v>0</v>
          </cell>
        </row>
        <row r="5249">
          <cell r="A5249" t="str">
            <v>33.07.004</v>
          </cell>
          <cell r="B5249" t="str">
            <v>FORNECIMENTO E INSTALAÇÃO DE LUVA DE REDUÇÃO GALVANIZADA A FOGO DIAM. 4 X 2 1/2" TUP. - NOVA SEDE VÁRZEA</v>
          </cell>
          <cell r="C5249" t="str">
            <v>Un</v>
          </cell>
          <cell r="D5249">
            <v>87.4375</v>
          </cell>
          <cell r="E5249">
            <v>69.95</v>
          </cell>
          <cell r="F5249" t="str">
            <v>SEDUC</v>
          </cell>
        </row>
        <row r="5250">
          <cell r="A5250" t="str">
            <v/>
          </cell>
          <cell r="D5250">
            <v>0</v>
          </cell>
        </row>
        <row r="5251">
          <cell r="A5251" t="str">
            <v>33.07.005</v>
          </cell>
          <cell r="B5251" t="str">
            <v>FORNECIMENTO E INSTALAÇÃO DE LUVA GALVANIZADA A FOGO DIAM. 2 1/2 X 2" TUP - NOVA SEDE - VÁRZEA</v>
          </cell>
          <cell r="C5251" t="str">
            <v>Un</v>
          </cell>
          <cell r="D5251">
            <v>41.974999999999994</v>
          </cell>
          <cell r="E5251">
            <v>33.58</v>
          </cell>
          <cell r="F5251" t="str">
            <v xml:space="preserve">SEDUC </v>
          </cell>
        </row>
        <row r="5252">
          <cell r="A5252" t="str">
            <v/>
          </cell>
          <cell r="D5252">
            <v>0</v>
          </cell>
        </row>
        <row r="5253">
          <cell r="A5253" t="str">
            <v>33.07.006</v>
          </cell>
          <cell r="B5253" t="str">
            <v>FORNECIMENTO E INSTALAÇÃO DE LUVA DE REDUÇÃO GALVANIZADA A FOGO DIAM. 2 1/2 X 1 1/2" TUP - NOVA SEDE VÁRZEA</v>
          </cell>
          <cell r="C5253" t="str">
            <v>Un</v>
          </cell>
          <cell r="D5253">
            <v>39.474999999999994</v>
          </cell>
          <cell r="E5253">
            <v>31.58</v>
          </cell>
          <cell r="F5253" t="str">
            <v xml:space="preserve">SEDUC </v>
          </cell>
        </row>
        <row r="5254">
          <cell r="A5254" t="str">
            <v/>
          </cell>
          <cell r="D5254">
            <v>0</v>
          </cell>
        </row>
        <row r="5255">
          <cell r="A5255" t="str">
            <v>33.07.007</v>
          </cell>
          <cell r="B5255" t="str">
            <v>FORNECIMENTO E INSTALAÇÃO DE LUVA DE REDUÇÃO GALVANIZADA A FOGO DIAM. 2  X 1 " TUP - NOVA SEDE VÁRZEA</v>
          </cell>
          <cell r="C5255" t="str">
            <v>Un</v>
          </cell>
          <cell r="D5255">
            <v>32.012500000000003</v>
          </cell>
          <cell r="E5255">
            <v>25.61</v>
          </cell>
          <cell r="F5255" t="str">
            <v>SEDUC</v>
          </cell>
        </row>
        <row r="5256">
          <cell r="A5256" t="str">
            <v/>
          </cell>
          <cell r="D5256">
            <v>0</v>
          </cell>
        </row>
        <row r="5257">
          <cell r="A5257" t="str">
            <v>33.07.008</v>
          </cell>
          <cell r="B5257" t="str">
            <v>FORNECIMENTO E INSTALAÇÃO DE LUVA DE REDUÇÃO GALVANIZADA A FOGO DIAM. 1 1/2 X 1 1/4 TUP - NOVA SEDE VÁRZEA</v>
          </cell>
          <cell r="C5257" t="str">
            <v>Un</v>
          </cell>
          <cell r="D5257">
            <v>26.625</v>
          </cell>
          <cell r="E5257">
            <v>21.3</v>
          </cell>
          <cell r="F5257" t="str">
            <v xml:space="preserve">SEDUC </v>
          </cell>
        </row>
        <row r="5258">
          <cell r="A5258" t="str">
            <v/>
          </cell>
          <cell r="D5258">
            <v>0</v>
          </cell>
        </row>
        <row r="5259">
          <cell r="A5259" t="str">
            <v>33.07.009</v>
          </cell>
          <cell r="B5259" t="str">
            <v>FORNECIMENTO E INSTALAÇÃO DE LUVA DE REDUÇÃO GALVANIZADA A FOGO DIAM. 1 1/4 X 1" TUP - NOVA SEDE VÁRZEA</v>
          </cell>
          <cell r="C5259" t="str">
            <v>Un</v>
          </cell>
          <cell r="D5259">
            <v>14.5</v>
          </cell>
          <cell r="E5259">
            <v>11.6</v>
          </cell>
          <cell r="F5259" t="str">
            <v xml:space="preserve">SEDUC </v>
          </cell>
        </row>
        <row r="5260">
          <cell r="A5260" t="str">
            <v/>
          </cell>
          <cell r="D5260">
            <v>0</v>
          </cell>
        </row>
        <row r="5261">
          <cell r="A5261" t="str">
            <v>33.07.010</v>
          </cell>
          <cell r="B5261" t="str">
            <v>FORNECIMENTO E INSTALAÇÃO DE LUVA DE REDUÇÃO GALVANIZADA A FOGO DIAM. 2  X 1 1/2" TUP - NOVA SEDE VÁRZEA</v>
          </cell>
          <cell r="C5261" t="str">
            <v>Un</v>
          </cell>
          <cell r="D5261">
            <v>28.262499999999999</v>
          </cell>
          <cell r="E5261">
            <v>22.61</v>
          </cell>
          <cell r="F5261" t="str">
            <v>SEDUC</v>
          </cell>
        </row>
        <row r="5262">
          <cell r="A5262" t="str">
            <v/>
          </cell>
          <cell r="D5262">
            <v>0</v>
          </cell>
        </row>
        <row r="5263">
          <cell r="A5263" t="str">
            <v>33.07.011</v>
          </cell>
          <cell r="B5263" t="str">
            <v>FORNECIMENTO E INSTALAÇÃO DE LUVA DE REDUÇÃO GALVANIZADA A FOGO DIAM. 4 X 2" TUP - NOVA SEDE VÁRZEA</v>
          </cell>
          <cell r="C5263" t="str">
            <v>Un</v>
          </cell>
          <cell r="D5263">
            <v>86.925000000000011</v>
          </cell>
          <cell r="E5263">
            <v>69.540000000000006</v>
          </cell>
          <cell r="F5263" t="str">
            <v xml:space="preserve">SEDUC </v>
          </cell>
        </row>
        <row r="5264">
          <cell r="A5264" t="str">
            <v/>
          </cell>
          <cell r="D5264">
            <v>0</v>
          </cell>
        </row>
        <row r="5265">
          <cell r="A5265" t="str">
            <v>33.07.012</v>
          </cell>
          <cell r="B5265" t="str">
            <v>FORNECIMENTO E INSTALAÇÃO DE LUVA DE REDUÇÃO GALVANIZADA A FOGO DIAM. 4" TUP - NOVA SEDE VÁRZEA</v>
          </cell>
          <cell r="C5265" t="str">
            <v>Un</v>
          </cell>
          <cell r="D5265">
            <v>84.525000000000006</v>
          </cell>
          <cell r="E5265">
            <v>67.62</v>
          </cell>
          <cell r="F5265" t="str">
            <v>SEDUC</v>
          </cell>
        </row>
        <row r="5266">
          <cell r="A5266" t="str">
            <v/>
          </cell>
          <cell r="D5266">
            <v>0</v>
          </cell>
        </row>
        <row r="5267">
          <cell r="A5267" t="str">
            <v>33.07.013</v>
          </cell>
          <cell r="B5267" t="str">
            <v>FORNECIMENTO E INSTALAÇÃO DE LUVA DE REDUÇÃO GALVANIZADA A FOGO DIAM. 2 1/2 " TUP - NOVA SEDE VÁRZEA</v>
          </cell>
          <cell r="C5267" t="str">
            <v>Un</v>
          </cell>
          <cell r="D5267">
            <v>41.987500000000004</v>
          </cell>
          <cell r="E5267">
            <v>33.590000000000003</v>
          </cell>
          <cell r="F5267" t="str">
            <v>SEDUC</v>
          </cell>
        </row>
        <row r="5268">
          <cell r="A5268" t="str">
            <v/>
          </cell>
          <cell r="D5268">
            <v>0</v>
          </cell>
        </row>
        <row r="5269">
          <cell r="A5269" t="str">
            <v>33.07.014</v>
          </cell>
          <cell r="B5269" t="str">
            <v xml:space="preserve"> FORNECIMENTO E INSTALAÇÃO DE LUVA GALVANIZADA A FOGO DIAM. 2 " TUP - NOVA SEDE VÁRZEA</v>
          </cell>
          <cell r="C5269" t="str">
            <v>Un</v>
          </cell>
          <cell r="D5269">
            <v>26.125</v>
          </cell>
          <cell r="E5269">
            <v>20.9</v>
          </cell>
          <cell r="F5269" t="str">
            <v>SEDUC</v>
          </cell>
        </row>
        <row r="5270">
          <cell r="A5270" t="str">
            <v/>
          </cell>
          <cell r="D5270">
            <v>0</v>
          </cell>
        </row>
        <row r="5271">
          <cell r="A5271" t="str">
            <v>33.07.015</v>
          </cell>
          <cell r="B5271" t="str">
            <v>FORNECIMENTO E INSTALAÇÃO DE LUVA GALVANIZADA A FOGO DIAM.  1 1/2" TUP - NOVA SEDE VÁRZEA</v>
          </cell>
          <cell r="C5271" t="str">
            <v>Un</v>
          </cell>
          <cell r="D5271">
            <v>19.175000000000001</v>
          </cell>
          <cell r="E5271">
            <v>15.34</v>
          </cell>
          <cell r="F5271" t="str">
            <v xml:space="preserve">SEDUC </v>
          </cell>
        </row>
        <row r="5272">
          <cell r="A5272" t="str">
            <v/>
          </cell>
          <cell r="D5272">
            <v>0</v>
          </cell>
        </row>
        <row r="5273">
          <cell r="A5273" t="str">
            <v>33.07.016</v>
          </cell>
          <cell r="B5273" t="str">
            <v>FORNECIMENTO E INSTALAÇÃO DE LUVA GALVANIZADA A FOGO DIAM. 1 1/4 TUP - NOVA SEDE VÁRZEA</v>
          </cell>
          <cell r="C5273" t="str">
            <v>Un</v>
          </cell>
          <cell r="D5273">
            <v>17.25</v>
          </cell>
          <cell r="E5273">
            <v>13.8</v>
          </cell>
          <cell r="F5273" t="str">
            <v>SEDUC</v>
          </cell>
        </row>
        <row r="5274">
          <cell r="A5274" t="str">
            <v/>
          </cell>
          <cell r="D5274">
            <v>0</v>
          </cell>
        </row>
        <row r="5275">
          <cell r="A5275" t="str">
            <v>33.07.017</v>
          </cell>
          <cell r="B5275" t="str">
            <v>FORNECIMENTO E INSTALAÇÃO DE LUVA GALVANIZADA A FOGO DIAM. 1 TUP - NOVA SEDE VÁRZEA</v>
          </cell>
          <cell r="C5275" t="str">
            <v>Un</v>
          </cell>
          <cell r="D5275">
            <v>14.275</v>
          </cell>
          <cell r="E5275">
            <v>11.42</v>
          </cell>
          <cell r="F5275" t="str">
            <v>SEDUC</v>
          </cell>
        </row>
        <row r="5276">
          <cell r="A5276" t="str">
            <v/>
          </cell>
          <cell r="D5276">
            <v>0</v>
          </cell>
        </row>
        <row r="5277">
          <cell r="A5277" t="str">
            <v>33.07.018</v>
          </cell>
          <cell r="B5277" t="str">
            <v>FORNECIMENTO E INSTALAÇÃO DE COTOVELO GALVANIZADA A FOGO 90° DIAM. 2" TUP - NOVA SEDE VÁRZEA</v>
          </cell>
          <cell r="C5277" t="str">
            <v>Un</v>
          </cell>
          <cell r="D5277">
            <v>32</v>
          </cell>
          <cell r="E5277">
            <v>25.6</v>
          </cell>
          <cell r="F5277" t="str">
            <v xml:space="preserve">SEDUC </v>
          </cell>
        </row>
        <row r="5278">
          <cell r="A5278" t="str">
            <v/>
          </cell>
          <cell r="D5278">
            <v>0</v>
          </cell>
        </row>
        <row r="5279">
          <cell r="A5279" t="str">
            <v>33.07.019</v>
          </cell>
          <cell r="B5279" t="str">
            <v>FORNECIMENTO E INSTALAÇÃO DE COTOVELO GALVANIZADA A FOGO 90° DIAM. 1 1/2" TUP - NOVA SEDE VÁRZEA</v>
          </cell>
          <cell r="C5279" t="str">
            <v>Un</v>
          </cell>
          <cell r="D5279">
            <v>24.537499999999998</v>
          </cell>
          <cell r="E5279">
            <v>19.63</v>
          </cell>
          <cell r="F5279" t="str">
            <v>SEDUC</v>
          </cell>
        </row>
        <row r="5280">
          <cell r="A5280" t="str">
            <v/>
          </cell>
          <cell r="D5280">
            <v>0</v>
          </cell>
        </row>
        <row r="5281">
          <cell r="A5281" t="str">
            <v>33.07.020</v>
          </cell>
          <cell r="B5281" t="str">
            <v>FORNECIMENTO E INSTALAÇÃO DE COTOVELO GALVANIZADA A FOGO 90° DIAM. 1 1/4" TUP - NOVA SEDE VÁRZEA</v>
          </cell>
          <cell r="C5281" t="str">
            <v>Un</v>
          </cell>
          <cell r="D5281">
            <v>27.825000000000003</v>
          </cell>
          <cell r="E5281">
            <v>22.26</v>
          </cell>
          <cell r="F5281" t="str">
            <v xml:space="preserve">SEDUC </v>
          </cell>
        </row>
        <row r="5282">
          <cell r="A5282" t="str">
            <v/>
          </cell>
          <cell r="D5282">
            <v>0</v>
          </cell>
        </row>
        <row r="5283">
          <cell r="A5283" t="str">
            <v>33.07.021</v>
          </cell>
          <cell r="B5283" t="str">
            <v>FORNECIMENTO E INSTALAÇÃO DE COTOVELO GALVANIZADA A FOGO 90° DIAM. 1" TUP - NOVA SEDE VÁRZEA</v>
          </cell>
          <cell r="C5283" t="str">
            <v>Un</v>
          </cell>
          <cell r="D5283">
            <v>17.162500000000001</v>
          </cell>
          <cell r="E5283">
            <v>13.73</v>
          </cell>
          <cell r="F5283" t="str">
            <v xml:space="preserve">SEDUC </v>
          </cell>
        </row>
        <row r="5284">
          <cell r="A5284" t="str">
            <v/>
          </cell>
          <cell r="D5284">
            <v>0</v>
          </cell>
        </row>
        <row r="5285">
          <cell r="A5285" t="str">
            <v>33.07.022</v>
          </cell>
          <cell r="B5285" t="str">
            <v>FORNECIMENTO E INSTALAÇÃO DE COTOVELO GALVANIZADA A FOGO 90° DIAM. 4" TUP - NOVA SEDE VÁRZEA</v>
          </cell>
          <cell r="C5285" t="str">
            <v>Un</v>
          </cell>
          <cell r="D5285">
            <v>117.44999999999999</v>
          </cell>
          <cell r="E5285">
            <v>93.96</v>
          </cell>
          <cell r="F5285" t="str">
            <v xml:space="preserve">SEDUC </v>
          </cell>
        </row>
        <row r="5286">
          <cell r="A5286" t="str">
            <v/>
          </cell>
          <cell r="D5286">
            <v>0</v>
          </cell>
        </row>
        <row r="5287">
          <cell r="A5287" t="str">
            <v>33.07.023</v>
          </cell>
          <cell r="B5287" t="str">
            <v>FORNECIMENTO E INSTALAÇÃO DE COTOVELO GALVANIZADA A FOGO 90° DIAM. 2 1/2" TUP - NOVA SEDE VÁRZEA</v>
          </cell>
          <cell r="C5287" t="str">
            <v>Un</v>
          </cell>
          <cell r="D5287">
            <v>57.512499999999996</v>
          </cell>
          <cell r="E5287">
            <v>46.01</v>
          </cell>
          <cell r="F5287" t="str">
            <v>SEDUC</v>
          </cell>
        </row>
        <row r="5288">
          <cell r="A5288" t="str">
            <v/>
          </cell>
          <cell r="D5288">
            <v>0</v>
          </cell>
        </row>
        <row r="5289">
          <cell r="A5289" t="str">
            <v>33.07.024</v>
          </cell>
          <cell r="B5289" t="str">
            <v>FORNECIMENTO E INSTALAÇÃO DE COTOVELO MACHO E FEMEA 90°  GALVANIZADO A FOGO DIAM. 2 1/2" TUP - NOVA SEDE VÁRZEA</v>
          </cell>
          <cell r="C5289" t="str">
            <v>Un</v>
          </cell>
          <cell r="D5289">
            <v>65.824999999999989</v>
          </cell>
          <cell r="E5289">
            <v>52.66</v>
          </cell>
          <cell r="F5289" t="str">
            <v>SEDUC</v>
          </cell>
        </row>
        <row r="5290">
          <cell r="A5290" t="str">
            <v/>
          </cell>
          <cell r="D5290">
            <v>0</v>
          </cell>
        </row>
        <row r="5291">
          <cell r="A5291" t="str">
            <v>33.07.025</v>
          </cell>
          <cell r="B5291" t="str">
            <v>FORNECIMENTO E INSTALAÇÃO DE COTOVELO 45° GALVANIZADA A FOGO DIAM. 2 1/2" TUP - NOVA SEDE VÁRZEA</v>
          </cell>
          <cell r="C5291" t="str">
            <v>Un</v>
          </cell>
          <cell r="D5291">
            <v>53.612499999999997</v>
          </cell>
          <cell r="E5291">
            <v>42.89</v>
          </cell>
          <cell r="F5291" t="str">
            <v>SEDUC</v>
          </cell>
        </row>
        <row r="5292">
          <cell r="A5292" t="str">
            <v/>
          </cell>
          <cell r="D5292">
            <v>0</v>
          </cell>
        </row>
        <row r="5293">
          <cell r="A5293" t="str">
            <v>33.07.026</v>
          </cell>
          <cell r="B5293" t="str">
            <v>FORNECIMENTO E INSTALAÇÃO DE COTOVELO 45° GALVANIZADO A FOGO DIAM. 4" TUP - NOVA SEDE VÁRZEA</v>
          </cell>
          <cell r="C5293" t="str">
            <v>Un</v>
          </cell>
          <cell r="D5293">
            <v>115.02499999999999</v>
          </cell>
          <cell r="E5293">
            <v>92.02</v>
          </cell>
          <cell r="F5293" t="str">
            <v>SEDUC</v>
          </cell>
        </row>
        <row r="5294">
          <cell r="A5294" t="str">
            <v/>
          </cell>
          <cell r="D5294">
            <v>0</v>
          </cell>
        </row>
        <row r="5295">
          <cell r="A5295" t="str">
            <v>33.07.028</v>
          </cell>
          <cell r="B5295" t="str">
            <v>FORNECIMENTO E INSTALAÇÃO DE TÊ GALVANIZADO A FOGO DIAM. 2 1/2" TUP - NOVA SEDE VÁRZEA</v>
          </cell>
          <cell r="C5295" t="str">
            <v>Un</v>
          </cell>
          <cell r="D5295">
            <v>62.837500000000006</v>
          </cell>
          <cell r="E5295">
            <v>50.27</v>
          </cell>
          <cell r="F5295" t="str">
            <v xml:space="preserve">SEDUC </v>
          </cell>
        </row>
        <row r="5296">
          <cell r="A5296" t="str">
            <v/>
          </cell>
          <cell r="D5296">
            <v>0</v>
          </cell>
        </row>
        <row r="5297">
          <cell r="A5297" t="str">
            <v>33.07.029</v>
          </cell>
          <cell r="B5297" t="str">
            <v>FORNECIMENTO E INSTALAÇÃO DE TÊ GALVANIZADO A FOGO DIAM 2" TUP - NOVA SEDE - VÁRZEA</v>
          </cell>
          <cell r="C5297" t="str">
            <v>Un</v>
          </cell>
          <cell r="D5297">
            <v>51.4375</v>
          </cell>
          <cell r="E5297">
            <v>41.15</v>
          </cell>
          <cell r="F5297" t="str">
            <v>SEDUC</v>
          </cell>
        </row>
        <row r="5298">
          <cell r="A5298" t="str">
            <v/>
          </cell>
          <cell r="D5298">
            <v>0</v>
          </cell>
        </row>
        <row r="5299">
          <cell r="A5299" t="str">
            <v>33.07.030</v>
          </cell>
          <cell r="B5299" t="str">
            <v xml:space="preserve"> FORNECIMENTO E INSTALAÇÃO DE TÊ GALVANIZADO A FOGO DIAM. 1" TUP - NOVA SEDE VÁRZEA</v>
          </cell>
          <cell r="C5299" t="str">
            <v>Un</v>
          </cell>
          <cell r="D5299">
            <v>20.612499999999997</v>
          </cell>
          <cell r="E5299">
            <v>16.489999999999998</v>
          </cell>
          <cell r="F5299" t="str">
            <v>SEDUC</v>
          </cell>
        </row>
        <row r="5300">
          <cell r="A5300" t="str">
            <v/>
          </cell>
          <cell r="D5300">
            <v>0</v>
          </cell>
        </row>
        <row r="5301">
          <cell r="A5301" t="str">
            <v>33.07.031</v>
          </cell>
          <cell r="B5301" t="str">
            <v>FORNECIMENTO E INSTALAÇÃO DE TÊ DE REDUÇÃO GALVANIZADO A FOGO DIAM. 2 X 1 1/2" TUP - NOVA SEDE VÁRZEA</v>
          </cell>
          <cell r="C5301" t="str">
            <v>Un</v>
          </cell>
          <cell r="D5301">
            <v>46.6875</v>
          </cell>
          <cell r="E5301">
            <v>37.35</v>
          </cell>
          <cell r="F5301" t="str">
            <v xml:space="preserve">SEDUC </v>
          </cell>
        </row>
        <row r="5302">
          <cell r="A5302" t="str">
            <v/>
          </cell>
          <cell r="D5302">
            <v>0</v>
          </cell>
        </row>
        <row r="5303">
          <cell r="A5303" t="str">
            <v>33.07.032</v>
          </cell>
          <cell r="B5303" t="str">
            <v>FORNECIMENTO E INSTALAÇÃO DE TÊ DE REDUÇÃO GALVANIZADO A FOGO DIAM. 1 1/2 X 1" TUP - NOVA SEDE VÁRZEA</v>
          </cell>
          <cell r="C5303" t="str">
            <v>Un</v>
          </cell>
          <cell r="D5303">
            <v>30.487500000000001</v>
          </cell>
          <cell r="E5303">
            <v>24.39</v>
          </cell>
          <cell r="F5303" t="str">
            <v xml:space="preserve">SEDUC </v>
          </cell>
        </row>
        <row r="5304">
          <cell r="A5304" t="str">
            <v/>
          </cell>
          <cell r="D5304">
            <v>0</v>
          </cell>
        </row>
        <row r="5305">
          <cell r="A5305" t="str">
            <v>33.07.033</v>
          </cell>
          <cell r="B5305" t="str">
            <v>FORNECIMENTO E INSTALAÇÃO DE TÊ DE REDUÇÃO GALVANIZADO A FOGO DIAM. 1 1/4 X 1" TUP - NOVA SEDE VÁRZEA</v>
          </cell>
          <cell r="C5305" t="str">
            <v>Un</v>
          </cell>
          <cell r="D5305">
            <v>20.775000000000002</v>
          </cell>
          <cell r="E5305">
            <v>16.62</v>
          </cell>
          <cell r="F5305" t="str">
            <v xml:space="preserve">SEDUC </v>
          </cell>
        </row>
        <row r="5306">
          <cell r="A5306" t="str">
            <v/>
          </cell>
          <cell r="D5306">
            <v>0</v>
          </cell>
        </row>
        <row r="5307">
          <cell r="A5307" t="str">
            <v>33.07.034</v>
          </cell>
          <cell r="B5307" t="str">
            <v>FORNECIMENTO E INSTALAÇÃO DE TÊ DE REDUÇÃO GALVANIZADO A FOGO DIAM. 2 X 1" TUP - NOVA SEDE VÁRZEA</v>
          </cell>
          <cell r="C5307" t="str">
            <v>Un</v>
          </cell>
          <cell r="D5307">
            <v>42.1</v>
          </cell>
          <cell r="E5307">
            <v>33.68</v>
          </cell>
          <cell r="F5307" t="str">
            <v xml:space="preserve">SEDUC </v>
          </cell>
        </row>
        <row r="5308">
          <cell r="A5308" t="str">
            <v/>
          </cell>
          <cell r="D5308">
            <v>0</v>
          </cell>
        </row>
        <row r="5309">
          <cell r="A5309" t="str">
            <v>33.07.035</v>
          </cell>
          <cell r="B5309" t="str">
            <v>FORNECIMENTO E INSTALAÇÃO DE TÊ DE REDUÇÃO GALVANIZADO A FOGO DIAM. 2 1/2 X 1" TUP - NOVA SEDE VÁRZEA</v>
          </cell>
          <cell r="C5309" t="str">
            <v>Un</v>
          </cell>
          <cell r="D5309">
            <v>60.5</v>
          </cell>
          <cell r="E5309">
            <v>48.4</v>
          </cell>
          <cell r="F5309" t="str">
            <v xml:space="preserve">SEDUC </v>
          </cell>
        </row>
        <row r="5310">
          <cell r="A5310" t="str">
            <v/>
          </cell>
          <cell r="D5310">
            <v>0</v>
          </cell>
        </row>
        <row r="5311">
          <cell r="A5311" t="str">
            <v>33.07.036</v>
          </cell>
          <cell r="B5311" t="str">
            <v>FORNECIMENTO E INSTALAÇÃO DE TUBULAÇÃO GALVANIZADO A FOGO DIAM. 2 1/2" X 6M - NOVA SEDE VÁRZEA</v>
          </cell>
          <cell r="C5311" t="str">
            <v>m</v>
          </cell>
          <cell r="D5311">
            <v>87.487499999999997</v>
          </cell>
          <cell r="E5311">
            <v>69.989999999999995</v>
          </cell>
          <cell r="F5311" t="str">
            <v>SEDUC</v>
          </cell>
        </row>
        <row r="5312">
          <cell r="A5312" t="str">
            <v/>
          </cell>
          <cell r="D5312">
            <v>0</v>
          </cell>
        </row>
        <row r="5313">
          <cell r="A5313" t="str">
            <v>33.07.037</v>
          </cell>
          <cell r="B5313" t="str">
            <v>FORNECIMENTO E INSTALAÇÃO DE TUBULAÇÃO GALVANIZADO A FOGO DIAM. 2"  X 6M - NOVA SEDE VÁRZEA</v>
          </cell>
          <cell r="C5313" t="str">
            <v>m</v>
          </cell>
          <cell r="D5313">
            <v>59.387499999999996</v>
          </cell>
          <cell r="E5313">
            <v>47.51</v>
          </cell>
          <cell r="F5313" t="str">
            <v>SEDUC</v>
          </cell>
        </row>
        <row r="5314">
          <cell r="A5314" t="str">
            <v/>
          </cell>
          <cell r="D5314">
            <v>0</v>
          </cell>
        </row>
        <row r="5315">
          <cell r="A5315" t="str">
            <v>33.07.038</v>
          </cell>
          <cell r="B5315" t="str">
            <v>FORNECIMENTO E INSTALAÇÃO DE TUBULAÇÃO GALVANIZADO A FOGO DIAM. 1 1/2" X 6M - NOVA SEDE VÁRZEA</v>
          </cell>
          <cell r="C5315" t="str">
            <v>m</v>
          </cell>
          <cell r="D5315">
            <v>43.387500000000003</v>
          </cell>
          <cell r="E5315">
            <v>34.71</v>
          </cell>
          <cell r="F5315" t="str">
            <v>SEDUC</v>
          </cell>
        </row>
        <row r="5316">
          <cell r="A5316" t="str">
            <v/>
          </cell>
          <cell r="D5316">
            <v>0</v>
          </cell>
        </row>
        <row r="5317">
          <cell r="A5317" t="str">
            <v>33.07.039</v>
          </cell>
          <cell r="B5317" t="str">
            <v>FORNECIMENTO E INSTALAÇÃO DE TUBULAÇÃO GALVANIZADO A FOGO DIAM. 1 1/4" X 6M -  NOVA SEDE VÁRZEA</v>
          </cell>
          <cell r="C5317" t="str">
            <v>m</v>
          </cell>
          <cell r="D5317">
            <v>38.35</v>
          </cell>
          <cell r="E5317">
            <v>30.68</v>
          </cell>
          <cell r="F5317" t="str">
            <v>SEDUC</v>
          </cell>
        </row>
        <row r="5318">
          <cell r="A5318" t="str">
            <v/>
          </cell>
          <cell r="D5318">
            <v>0</v>
          </cell>
        </row>
        <row r="5319">
          <cell r="A5319" t="str">
            <v>33.07.040</v>
          </cell>
          <cell r="B5319" t="str">
            <v>FORNECIMENTO E INSTALAÇÃO DE TUBULAÇÃO GALVANIZADO A FOGO DIAM. 1" X 6M - NOVA SEDE VÁRZEA</v>
          </cell>
          <cell r="C5319" t="str">
            <v>m</v>
          </cell>
          <cell r="D5319">
            <v>27.450000000000003</v>
          </cell>
          <cell r="E5319">
            <v>21.96</v>
          </cell>
          <cell r="F5319" t="str">
            <v>SEDUC</v>
          </cell>
        </row>
        <row r="5320">
          <cell r="A5320" t="str">
            <v/>
          </cell>
          <cell r="D5320">
            <v>0</v>
          </cell>
        </row>
        <row r="5321">
          <cell r="A5321" t="str">
            <v>33.07.041</v>
          </cell>
          <cell r="B5321" t="str">
            <v>FORNECIMENTO E INSTALAÇÃO DE TÊ PARA HIDRANTE DIAM. 4 X 2 1/2" - NOVA SEDE VÁRZEA</v>
          </cell>
          <cell r="C5321" t="str">
            <v>Un</v>
          </cell>
          <cell r="D5321">
            <v>174.89999999999998</v>
          </cell>
          <cell r="E5321">
            <v>139.91999999999999</v>
          </cell>
          <cell r="F5321" t="str">
            <v>SEDUC</v>
          </cell>
        </row>
        <row r="5322">
          <cell r="A5322" t="str">
            <v/>
          </cell>
          <cell r="D5322">
            <v>0</v>
          </cell>
        </row>
        <row r="5323">
          <cell r="A5323" t="str">
            <v>33.07.042</v>
          </cell>
          <cell r="B5323" t="str">
            <v>FORNECIMENTO E INSTALAÇÃO DE TAMPÃO STORZ DIAM. 63MM - NOVA SEDE VÁRZEA</v>
          </cell>
          <cell r="C5323" t="str">
            <v>Un</v>
          </cell>
          <cell r="D5323">
            <v>89.324999999999989</v>
          </cell>
          <cell r="E5323">
            <v>71.459999999999994</v>
          </cell>
          <cell r="F5323" t="str">
            <v>SEDUC</v>
          </cell>
        </row>
        <row r="5324">
          <cell r="A5324" t="str">
            <v/>
          </cell>
          <cell r="D5324">
            <v>0</v>
          </cell>
        </row>
        <row r="5325">
          <cell r="A5325" t="str">
            <v>33.07.043</v>
          </cell>
          <cell r="B5325" t="str">
            <v>FORNECIMENTO E INSTALAÇÃO DE CURVA GALVANIZADO 90° DIAM.2 1/2" - NOVA SEDE VÁRZEA</v>
          </cell>
          <cell r="C5325" t="str">
            <v>Un</v>
          </cell>
          <cell r="D5325">
            <v>148.36250000000001</v>
          </cell>
          <cell r="E5325">
            <v>118.69</v>
          </cell>
          <cell r="F5325" t="str">
            <v>SEDUC</v>
          </cell>
        </row>
        <row r="5326">
          <cell r="A5326" t="str">
            <v/>
          </cell>
          <cell r="D5326">
            <v>0</v>
          </cell>
        </row>
        <row r="5327">
          <cell r="A5327" t="str">
            <v>33.07.044</v>
          </cell>
          <cell r="B5327" t="str">
            <v>FORNECIMENTO E INSTALAÇÃO  DA VÁLVULA GLOBO 45° PARA HIDRANTE DIAM. 2 1/2" TUP - NOVA SEDE VÁRZEA</v>
          </cell>
          <cell r="C5327" t="str">
            <v>Un</v>
          </cell>
          <cell r="D5327">
            <v>152.79999999999998</v>
          </cell>
          <cell r="E5327">
            <v>122.24</v>
          </cell>
          <cell r="F5327" t="str">
            <v>SEDUC</v>
          </cell>
        </row>
        <row r="5328">
          <cell r="A5328" t="str">
            <v/>
          </cell>
          <cell r="D5328">
            <v>0</v>
          </cell>
        </row>
        <row r="5329">
          <cell r="A5329" t="str">
            <v>33.07.045</v>
          </cell>
          <cell r="B5329" t="str">
            <v>FORNECIMENTO E INSTALÇAI DE NIPEL GALVANIZADO DUPLO DIAM. 2 1/2" - NOVA SEDE VÁRZEA</v>
          </cell>
          <cell r="C5329" t="str">
            <v>Un</v>
          </cell>
          <cell r="D5329">
            <v>30.225000000000001</v>
          </cell>
          <cell r="E5329">
            <v>24.18</v>
          </cell>
          <cell r="F5329" t="str">
            <v>SEDUC</v>
          </cell>
        </row>
        <row r="5330">
          <cell r="A5330" t="str">
            <v/>
          </cell>
          <cell r="D5330">
            <v>0</v>
          </cell>
        </row>
        <row r="5331">
          <cell r="A5331" t="str">
            <v>33.07.046</v>
          </cell>
          <cell r="B5331" t="str">
            <v>FORNECIMENTO E ASSENTAMENTO DE TUBULAÇAÕ GALVANIZADA A FOGO DIAM. 4" X 6 M - NOVA SEDE VÁRZEA</v>
          </cell>
          <cell r="C5331" t="str">
            <v>m</v>
          </cell>
          <cell r="D5331">
            <v>162.86249999999998</v>
          </cell>
          <cell r="E5331">
            <v>130.29</v>
          </cell>
          <cell r="F5331" t="str">
            <v>SEDUC</v>
          </cell>
        </row>
        <row r="5332">
          <cell r="A5332" t="str">
            <v/>
          </cell>
          <cell r="D5332">
            <v>0</v>
          </cell>
        </row>
        <row r="5333">
          <cell r="A5333" t="str">
            <v>33.07.047</v>
          </cell>
          <cell r="B5333" t="str">
            <v>FORNECIMENTO E INSTALAÇÃO DE TUBO PROLONGADOR DE  25MM PARA SPRINKLRES - NOVA SEDE VÁRZEA</v>
          </cell>
          <cell r="C5333" t="str">
            <v>m</v>
          </cell>
          <cell r="D5333">
            <v>37.837499999999999</v>
          </cell>
          <cell r="E5333">
            <v>30.27</v>
          </cell>
          <cell r="F5333" t="str">
            <v xml:space="preserve">SEDUC </v>
          </cell>
        </row>
        <row r="5334">
          <cell r="A5334" t="str">
            <v/>
          </cell>
          <cell r="D5334">
            <v>0</v>
          </cell>
        </row>
        <row r="5335">
          <cell r="A5335" t="str">
            <v>33.07.048</v>
          </cell>
          <cell r="B5335" t="str">
            <v>FORNECIMENTO E INSTALAÇÃO DE LUVA DE REDUÇÃO DE 25X15MM PARA SPRINKLRES - NOVA SEDE VÁRZEA</v>
          </cell>
          <cell r="C5335" t="str">
            <v>Un</v>
          </cell>
          <cell r="D5335">
            <v>13.925000000000001</v>
          </cell>
          <cell r="E5335">
            <v>11.14</v>
          </cell>
          <cell r="F5335" t="str">
            <v xml:space="preserve">SEDUC </v>
          </cell>
        </row>
        <row r="5336">
          <cell r="A5336" t="str">
            <v/>
          </cell>
          <cell r="D5336">
            <v>0</v>
          </cell>
        </row>
        <row r="5337">
          <cell r="A5337" t="str">
            <v>33.07.049</v>
          </cell>
          <cell r="B5337" t="str">
            <v>FORNECIMENTO E INSTALAÇÃO DE CANOPLA DE ACABAMENTO - NOVA SEDE VÁRZEA</v>
          </cell>
          <cell r="C5337" t="str">
            <v>Un</v>
          </cell>
          <cell r="D5337">
            <v>15.175000000000001</v>
          </cell>
          <cell r="E5337">
            <v>12.14</v>
          </cell>
          <cell r="F5337" t="str">
            <v>SEDUC</v>
          </cell>
        </row>
        <row r="5338">
          <cell r="A5338" t="str">
            <v/>
          </cell>
          <cell r="D5338">
            <v>0</v>
          </cell>
        </row>
        <row r="5339">
          <cell r="A5339" t="str">
            <v>33.07.050</v>
          </cell>
          <cell r="B5339" t="str">
            <v>FORNECIMENTO E INSTALAÇÃO DE TAMPÃO ENGATE COM CORRENTE - NOVA SEDE VÁRZEA</v>
          </cell>
          <cell r="C5339" t="str">
            <v>Un</v>
          </cell>
          <cell r="D5339">
            <v>91.475000000000009</v>
          </cell>
          <cell r="E5339">
            <v>73.180000000000007</v>
          </cell>
          <cell r="F5339" t="str">
            <v xml:space="preserve">SEDUC </v>
          </cell>
        </row>
        <row r="5340">
          <cell r="A5340" t="str">
            <v/>
          </cell>
          <cell r="D5340">
            <v>0</v>
          </cell>
        </row>
        <row r="5341">
          <cell r="A5341" t="str">
            <v>33.07.051</v>
          </cell>
          <cell r="B5341" t="str">
            <v>FORNECIMENTO E INSTALAÇÃO DE UNIÃO DIAM. 100MM - NOVA SEDE VÁRZEA</v>
          </cell>
          <cell r="C5341" t="str">
            <v>Un</v>
          </cell>
          <cell r="D5341">
            <v>382.4375</v>
          </cell>
          <cell r="E5341">
            <v>305.95</v>
          </cell>
          <cell r="F5341" t="str">
            <v xml:space="preserve">SEDUC </v>
          </cell>
        </row>
        <row r="5342">
          <cell r="A5342" t="str">
            <v/>
          </cell>
          <cell r="D5342">
            <v>0</v>
          </cell>
        </row>
        <row r="5343">
          <cell r="A5343" t="str">
            <v>33.07.052</v>
          </cell>
          <cell r="B5343" t="str">
            <v>FORNECIMENTO E INSTALAÇÃO DE ADAPTADOR ENGATE RÁPIDO DIAM. 63MM - NOVA SEDE VÁRZEA</v>
          </cell>
          <cell r="C5343" t="str">
            <v>Un</v>
          </cell>
          <cell r="D5343">
            <v>87.2</v>
          </cell>
          <cell r="E5343">
            <v>69.760000000000005</v>
          </cell>
          <cell r="F5343" t="str">
            <v xml:space="preserve">SEDUC </v>
          </cell>
        </row>
        <row r="5344">
          <cell r="A5344" t="str">
            <v/>
          </cell>
          <cell r="D5344">
            <v>0</v>
          </cell>
        </row>
        <row r="5345">
          <cell r="A5345" t="str">
            <v>33.07.053</v>
          </cell>
          <cell r="B5345" t="str">
            <v>FORNECIMENTO E INSTALAÇÃO DE BICO SPRINKLERS 68°C -1/2" - NOVA SEDE VÁRZEA</v>
          </cell>
          <cell r="C5345" t="str">
            <v>Un</v>
          </cell>
          <cell r="D5345">
            <v>26</v>
          </cell>
          <cell r="E5345">
            <v>20.8</v>
          </cell>
          <cell r="F5345" t="str">
            <v>SEDUC</v>
          </cell>
        </row>
        <row r="5346">
          <cell r="A5346" t="str">
            <v/>
          </cell>
          <cell r="D5346">
            <v>0</v>
          </cell>
        </row>
        <row r="5347">
          <cell r="A5347" t="str">
            <v>33.08.001</v>
          </cell>
          <cell r="B5347" t="str">
            <v>FORNECIMENTO E INSTALAÇÃO DE DETECTOR IÔNICO DE FUMAÇA - NOVA SEDE VÁRZEA</v>
          </cell>
          <cell r="C5347" t="str">
            <v>Un</v>
          </cell>
          <cell r="D5347">
            <v>215.07499999999999</v>
          </cell>
          <cell r="E5347">
            <v>172.06</v>
          </cell>
          <cell r="F5347" t="str">
            <v>SEDUC</v>
          </cell>
        </row>
        <row r="5348">
          <cell r="A5348" t="str">
            <v/>
          </cell>
          <cell r="D5348">
            <v>0</v>
          </cell>
        </row>
        <row r="5349">
          <cell r="A5349" t="str">
            <v>33.08.002</v>
          </cell>
          <cell r="B5349" t="str">
            <v>FORNECIMENTO E INSTALAÇÃO DE DETECTOR TÉRMICO - NOVA SEDE VÁRZEA</v>
          </cell>
          <cell r="C5349" t="str">
            <v>Un</v>
          </cell>
          <cell r="D5349">
            <v>210.25</v>
          </cell>
          <cell r="E5349">
            <v>168.2</v>
          </cell>
          <cell r="F5349" t="str">
            <v xml:space="preserve">SEDUC </v>
          </cell>
        </row>
        <row r="5350">
          <cell r="A5350" t="str">
            <v/>
          </cell>
          <cell r="D5350">
            <v>0</v>
          </cell>
        </row>
        <row r="5351">
          <cell r="A5351" t="str">
            <v>33.08.003</v>
          </cell>
          <cell r="B5351" t="str">
            <v xml:space="preserve">FORNECIMENTO E INSTALAÇÃO DE DETECTOR TERMOVELOCIMETRICO - NOVA SEDE VÁRZEA </v>
          </cell>
          <cell r="C5351" t="str">
            <v>Un</v>
          </cell>
          <cell r="D5351">
            <v>266.60000000000002</v>
          </cell>
          <cell r="E5351">
            <v>213.28</v>
          </cell>
          <cell r="F5351" t="str">
            <v xml:space="preserve">SEDUC </v>
          </cell>
        </row>
        <row r="5352">
          <cell r="A5352" t="str">
            <v/>
          </cell>
          <cell r="D5352">
            <v>0</v>
          </cell>
        </row>
        <row r="5353">
          <cell r="A5353" t="str">
            <v>33.08.004</v>
          </cell>
          <cell r="B5353" t="str">
            <v>FORNECIMENTO E INSTALAÇÃO LUMINARIA AUT. NO TETO, P/ 02 LÂMP. FLUOR. COMPACTAS 9W, FACE DUPLA, C/ IND. DE SAIDA E SETA, EQUIP. BATER. PROP. 6VX4AH ( AUT. 1,5H) E RECAR. FLUT. AUT. E SUPOR. CHAP. GALV. - NOVA SEDE VÁRZEA</v>
          </cell>
          <cell r="C5353" t="str">
            <v>Un</v>
          </cell>
          <cell r="D5353">
            <v>115.4875</v>
          </cell>
          <cell r="E5353">
            <v>92.39</v>
          </cell>
          <cell r="F5353" t="str">
            <v xml:space="preserve">SEDUC </v>
          </cell>
        </row>
        <row r="5354">
          <cell r="A5354" t="str">
            <v/>
          </cell>
          <cell r="D5354">
            <v>0</v>
          </cell>
        </row>
        <row r="5355">
          <cell r="A5355" t="str">
            <v>33.08.005</v>
          </cell>
          <cell r="B5355" t="str">
            <v>FORNECIMENTO E INSTALAÇÃO UNIDADE  AUT. INST. PAREDE, P/ ILUM. EMERGENCIA, EQUIP. C/ 02 LÂMP. HALÓGENAS 55W, BAT. 12V/ 40AH - AUT. 1H - NOVA SEDE VÁRZEA</v>
          </cell>
          <cell r="C5355" t="str">
            <v>Un</v>
          </cell>
          <cell r="D5355">
            <v>473.86249999999995</v>
          </cell>
          <cell r="E5355">
            <v>379.09</v>
          </cell>
          <cell r="F5355" t="str">
            <v xml:space="preserve">SEDUC </v>
          </cell>
        </row>
        <row r="5356">
          <cell r="A5356" t="str">
            <v/>
          </cell>
          <cell r="D5356">
            <v>0</v>
          </cell>
        </row>
        <row r="5357">
          <cell r="A5357" t="str">
            <v>33.08.006</v>
          </cell>
          <cell r="B5357" t="str">
            <v>FORNECIMENTO E INSTALAÇÃO LUMINARIA AUT. ARANDELA, P/ 02 LÂMP. FLUOR. COMPACTAS 9W, FACE DUPLA, C/ IND. DE SAIDA E SETA, EQUIP. BATER. PROP. 6VX4AH ( AUT. 1,5H) E RECAR. FLUT. AUT. E SUPOR. CHAP. GALV. - NOVA SEDE VÁRZEA</v>
          </cell>
          <cell r="C5357" t="str">
            <v>Un</v>
          </cell>
          <cell r="D5357">
            <v>115.4875</v>
          </cell>
          <cell r="E5357">
            <v>92.39</v>
          </cell>
          <cell r="F5357" t="str">
            <v xml:space="preserve">SEDUC </v>
          </cell>
        </row>
        <row r="5358">
          <cell r="A5358" t="str">
            <v/>
          </cell>
          <cell r="D5358">
            <v>0</v>
          </cell>
        </row>
        <row r="5359">
          <cell r="A5359" t="str">
            <v>33.08.007</v>
          </cell>
          <cell r="B5359" t="str">
            <v xml:space="preserve">FORNECIMENTO E INSTALAÇÃO DE SIRENE BITONAL DE ALARME - 95 DB ( A) - AUDIO VISUAL - NOVA SEDE VÁRZEA </v>
          </cell>
          <cell r="C5359" t="str">
            <v>Un</v>
          </cell>
          <cell r="D5359">
            <v>133.0625</v>
          </cell>
          <cell r="E5359">
            <v>106.45</v>
          </cell>
          <cell r="F5359" t="str">
            <v xml:space="preserve">SEDUC </v>
          </cell>
        </row>
        <row r="5360">
          <cell r="A5360" t="str">
            <v/>
          </cell>
          <cell r="D5360">
            <v>0</v>
          </cell>
        </row>
        <row r="5361">
          <cell r="A5361" t="str">
            <v>33.08.008</v>
          </cell>
          <cell r="B5361" t="str">
            <v>FORNECIMENTO E INSTALAÇÃO DE ACIONADOR MANUAL DE ALARME , ENDEREÇAVEL , TIPO "QUEBRE O VIDRO" - NOVA SEDE VÁRZEA</v>
          </cell>
          <cell r="C5361" t="str">
            <v>Un</v>
          </cell>
          <cell r="D5361">
            <v>157.28749999999999</v>
          </cell>
          <cell r="E5361">
            <v>125.83</v>
          </cell>
          <cell r="F5361" t="str">
            <v xml:space="preserve">SEDUC </v>
          </cell>
        </row>
        <row r="5362">
          <cell r="A5362" t="str">
            <v/>
          </cell>
          <cell r="D5362">
            <v>0</v>
          </cell>
        </row>
        <row r="5363">
          <cell r="A5363" t="str">
            <v>33.08.009</v>
          </cell>
          <cell r="B5363" t="str">
            <v>FORNECIMENTO E INSTALAÇÃO DE PAINEL REPETIDOR - NOVA SEDE VÁRZEA</v>
          </cell>
          <cell r="C5363" t="str">
            <v>Un</v>
          </cell>
          <cell r="D5363">
            <v>1487.7375000000002</v>
          </cell>
          <cell r="E5363">
            <v>1190.19</v>
          </cell>
          <cell r="F5363" t="str">
            <v xml:space="preserve">SEDUC </v>
          </cell>
        </row>
        <row r="5364">
          <cell r="A5364" t="str">
            <v/>
          </cell>
          <cell r="D5364">
            <v>0</v>
          </cell>
        </row>
        <row r="5365">
          <cell r="A5365" t="str">
            <v>33.08.010</v>
          </cell>
          <cell r="B5365" t="str">
            <v xml:space="preserve">FORNECIMENTO E INSTALAÇÃO DE CENTRAL DETECÇÃO E ALARME ENDEREÇAVEL ( INTERLIGADA A CC) - NOVA SEDE VÁRZEA </v>
          </cell>
          <cell r="C5365" t="str">
            <v>Un</v>
          </cell>
          <cell r="D5365">
            <v>6391.2125000000005</v>
          </cell>
          <cell r="E5365">
            <v>5112.97</v>
          </cell>
          <cell r="F5365" t="str">
            <v xml:space="preserve">SEDUC </v>
          </cell>
        </row>
        <row r="5366">
          <cell r="A5366" t="str">
            <v/>
          </cell>
          <cell r="D5366">
            <v>0</v>
          </cell>
        </row>
        <row r="5367">
          <cell r="A5367" t="str">
            <v>33.08.011</v>
          </cell>
          <cell r="B5367" t="str">
            <v>FORNECIMENTO E INSTALAÇÃO LUMINARIA AUT. PAREDE, P/ 01 LÂMP. FLUOR. COMPACTAS 9W, FACE DUPLA, C/ IND. DE SAIDA E SETA, EQUIP. BATER. PROP. 6VX4AH ( AUT. 1,5H) E RECAR. FLUT. AUT. E SUPOR. CHAP. GALV. - NOVA SEDE VÁRZEA</v>
          </cell>
          <cell r="C5367" t="str">
            <v>Un</v>
          </cell>
          <cell r="D5367">
            <v>116.85000000000001</v>
          </cell>
          <cell r="E5367">
            <v>93.48</v>
          </cell>
          <cell r="F5367" t="str">
            <v xml:space="preserve">SEDUC </v>
          </cell>
        </row>
        <row r="5368">
          <cell r="A5368" t="str">
            <v/>
          </cell>
          <cell r="D5368">
            <v>0</v>
          </cell>
        </row>
        <row r="5369">
          <cell r="A5369" t="str">
            <v>33.08.012</v>
          </cell>
          <cell r="B5369" t="str">
            <v>CABO BLINDADO DE 1,5MM² - NOVA SEDE VÁRZEA</v>
          </cell>
          <cell r="C5369" t="str">
            <v>m</v>
          </cell>
          <cell r="D5369">
            <v>13.975</v>
          </cell>
          <cell r="E5369">
            <v>11.18</v>
          </cell>
          <cell r="F5369" t="str">
            <v xml:space="preserve">SEDUC </v>
          </cell>
        </row>
        <row r="5370">
          <cell r="A5370" t="str">
            <v/>
          </cell>
          <cell r="D5370">
            <v>0</v>
          </cell>
        </row>
        <row r="5371">
          <cell r="A5371" t="str">
            <v>33.09.001</v>
          </cell>
          <cell r="B5371" t="str">
            <v>FORNECIMENTO E INSTALAÇÃO DE DUTO DE PISO TIPO "U" CORRUG. 1 VIA 25X70, 4M, COM TAMPA, REF. 140-1/70, FAB. MOPA OU SIM., INCLUSIVE JUNÇÃO,SUPORTE DE FIX., PARAFUSOS,PORCAS, ARRUELAS E DEMAIS MAT. P/ EMENDA - NOVA SEDE VÁRZEA</v>
          </cell>
          <cell r="C5371" t="str">
            <v>Un</v>
          </cell>
          <cell r="D5371">
            <v>74.625</v>
          </cell>
          <cell r="E5371">
            <v>59.7</v>
          </cell>
          <cell r="F5371" t="str">
            <v>SEDUC</v>
          </cell>
        </row>
        <row r="5372">
          <cell r="A5372" t="str">
            <v/>
          </cell>
          <cell r="D5372">
            <v>0</v>
          </cell>
        </row>
        <row r="5373">
          <cell r="A5373" t="str">
            <v>33.09.002</v>
          </cell>
          <cell r="B5373" t="str">
            <v>FORNECIMENTO E INSTALAÇÃO DE DUTO DE PISO TIPO "U" CORRUG. 2 VIA 25X70, 4M, COM TAMPA, REF. 142-2/70, FAB. MOPA OU SIM., INCLUSIVE JUNÇÃO,SUPORTE DE FIX., PARAFUSOS,PORCAS, ARRUELAS E DEMAIS MAT. P/ EMENDA - NOVA SEDE VÁRZEA</v>
          </cell>
          <cell r="C5373" t="str">
            <v>Un</v>
          </cell>
          <cell r="D5373">
            <v>128.72499999999999</v>
          </cell>
          <cell r="E5373">
            <v>102.98</v>
          </cell>
          <cell r="F5373" t="str">
            <v>SEDUC</v>
          </cell>
        </row>
        <row r="5374">
          <cell r="A5374" t="str">
            <v/>
          </cell>
          <cell r="D5374">
            <v>0</v>
          </cell>
        </row>
        <row r="5375">
          <cell r="A5375" t="str">
            <v>33.09.003</v>
          </cell>
          <cell r="B5375" t="str">
            <v>FORNECIMENTO E INSTALAÇÃO DE TAMPÃO P/ DUTO DE PISO DE 25X280,  REF. 142-4/280, FAB. MOPA OU SIMILAR., INCLUSIVE JUNÇÃO,SUPORTE DE FIX., PARAFUSOS,PORCAS, ARRUELAS E DEMAIS MAT. P/ EMENDA - NOVA SEDE VÁRZEA</v>
          </cell>
          <cell r="C5375" t="str">
            <v>Un</v>
          </cell>
          <cell r="D5375">
            <v>17.95</v>
          </cell>
          <cell r="E5375">
            <v>14.36</v>
          </cell>
          <cell r="F5375" t="str">
            <v>SEDUC</v>
          </cell>
        </row>
        <row r="5376">
          <cell r="A5376" t="str">
            <v/>
          </cell>
          <cell r="D5376">
            <v>0</v>
          </cell>
        </row>
        <row r="5377">
          <cell r="A5377" t="str">
            <v>33.09.004</v>
          </cell>
          <cell r="B5377" t="str">
            <v xml:space="preserve"> FORNECIMENTO E INSTALAÇÃO DE CX. DE TOMADA P/ DUTO DE PISO, C/ 02 VIAS DE 70,  REF. 145-11-PR, FAB. MOPA OU SIMILAR., INCLUSIVE PARAFUSOS,PORCAS, ARRUELAS E DEMAIS MAT. P/ INSTALAÇÃO - NOVA SEDE VÁRZEA</v>
          </cell>
          <cell r="C5377" t="str">
            <v>Un</v>
          </cell>
          <cell r="D5377">
            <v>66.887500000000003</v>
          </cell>
          <cell r="E5377">
            <v>53.51</v>
          </cell>
          <cell r="F5377" t="str">
            <v>SEDUC</v>
          </cell>
        </row>
        <row r="5378">
          <cell r="A5378" t="str">
            <v/>
          </cell>
          <cell r="D5378">
            <v>0</v>
          </cell>
        </row>
        <row r="5379">
          <cell r="A5379" t="str">
            <v>33.09.005</v>
          </cell>
          <cell r="B5379" t="str">
            <v>FORNECIMENTO E INSTALAÇÃO DE CX. DE TOMADA P/ DUTO DE PISO, C/ 04 VIAS DE 70,  REF. 145-13-PR, FAB. MOPA OU SIMILAR, INCLUSIVE PARAFUSOS,PORCAS, ARRUELAS E DEMAIS MAT. P/ INSTALAÇÃO - NOVA SEDE VÁRZEA</v>
          </cell>
          <cell r="C5379" t="str">
            <v>Un</v>
          </cell>
          <cell r="D5379">
            <v>101.6875</v>
          </cell>
          <cell r="E5379">
            <v>81.349999999999994</v>
          </cell>
          <cell r="F5379" t="str">
            <v>SEDUC</v>
          </cell>
        </row>
        <row r="5380">
          <cell r="A5380" t="str">
            <v/>
          </cell>
          <cell r="D5380">
            <v>0</v>
          </cell>
        </row>
        <row r="5381">
          <cell r="A5381" t="str">
            <v>33.09.006</v>
          </cell>
          <cell r="B5381" t="str">
            <v>FORNECIMENTO E INSTALAÇÃO DE TAMPA LISA P/ CX  DE TOMADA, C/ 02 VIAS DE 70,  REF. 145-21-PR, FAB. MOPA OU SIMILAR., INCLUSIVE PARAFUSOS,PORCAS, ARRUELAS E DEMAIS MAT. P/INSTALAÇÃO- NOVA SEDE VÁRZEA</v>
          </cell>
          <cell r="C5381" t="str">
            <v>Un</v>
          </cell>
          <cell r="D5381">
            <v>51.475000000000001</v>
          </cell>
          <cell r="E5381">
            <v>41.18</v>
          </cell>
          <cell r="F5381" t="str">
            <v>SEDUC</v>
          </cell>
        </row>
        <row r="5382">
          <cell r="A5382" t="str">
            <v/>
          </cell>
          <cell r="D5382">
            <v>0</v>
          </cell>
        </row>
        <row r="5383">
          <cell r="A5383" t="str">
            <v>33.09.007</v>
          </cell>
          <cell r="B5383" t="str">
            <v>FORNECIMENTO E INSTALAÇÃO DE TAMPA LISA P/ CX  DE TOMADA, C/ 04 VIAS DE 70,  REF. 145-23-PR, FAB. MOPA OU SIMILAR., INCLUSIVE PARAFUSOS,PORCAS, ARRUELAS E DEMAIS MAT. P/INSTALAÇÃO - NOVA SEDE VÁRZEA</v>
          </cell>
          <cell r="C5383" t="str">
            <v>Un</v>
          </cell>
          <cell r="D5383">
            <v>123.65</v>
          </cell>
          <cell r="E5383">
            <v>98.92</v>
          </cell>
          <cell r="F5383" t="str">
            <v>SEDUC</v>
          </cell>
        </row>
        <row r="5384">
          <cell r="A5384" t="str">
            <v/>
          </cell>
          <cell r="D5384">
            <v>0</v>
          </cell>
        </row>
        <row r="5385">
          <cell r="A5385" t="str">
            <v>33.09.008</v>
          </cell>
          <cell r="B5385" t="str">
            <v>FORNECIMENTO E INSTALAÇÃO DE SUPORTE P/  CX  DE TOMADA, C/ 04 FUROS P/ TOMADA TIPO RJ-45,  REF. 149-12-PR, FAB. MOPA OU SIMILAR., INCLUSIVE PARAFUSOS,PORCAS, ARRUELAS E DEMAIS MAT. P/INSTALAÇÃO - NOVA SEDE VÁZEA</v>
          </cell>
          <cell r="C5385" t="str">
            <v>Un</v>
          </cell>
          <cell r="D5385">
            <v>12.5875</v>
          </cell>
          <cell r="E5385">
            <v>10.07</v>
          </cell>
          <cell r="F5385" t="str">
            <v>SEDUC</v>
          </cell>
        </row>
        <row r="5386">
          <cell r="A5386" t="str">
            <v/>
          </cell>
          <cell r="D5386">
            <v>0</v>
          </cell>
        </row>
        <row r="5387">
          <cell r="A5387" t="str">
            <v>33.09.009</v>
          </cell>
          <cell r="B5387" t="str">
            <v>FORNECIMENTO E INSTALAÇÃO DE SUPORTE P/  CX  DE TOMADA, C/ 04 FUROS P/ TOMADA TIPO PAINEL, 2P+T UNIVERS., REF. 149-15-PR, FAB. MOPA OU SIMILAR., INCLUSIVE PARAFUSOS,PORCAS, ARRUELAS E DEMAIS MAT. P/INSTALAÇÃO - NOVA SEDE VÁRZEA</v>
          </cell>
          <cell r="C5387" t="str">
            <v>Un</v>
          </cell>
          <cell r="D5387">
            <v>7.8874999999999993</v>
          </cell>
          <cell r="E5387">
            <v>6.31</v>
          </cell>
          <cell r="F5387" t="str">
            <v>SEDUC</v>
          </cell>
        </row>
        <row r="5388">
          <cell r="A5388" t="str">
            <v/>
          </cell>
          <cell r="D5388">
            <v>0</v>
          </cell>
        </row>
        <row r="5389">
          <cell r="A5389" t="str">
            <v>33.09.010</v>
          </cell>
          <cell r="B5389" t="str">
            <v>FORNECIMENTO E INSTALAÇÃO DE TOMADA TIPO PAINEL, 2P+T UNIV., 15A, 250V,C/ RABICHO,  REF. 149-101-PR, FAB. MOPA OU SIMILAR., INCLUSIVE  MATERIAIS P/INSTALAÇÃO - NOVA SEDE VÁRZEA</v>
          </cell>
          <cell r="C5389" t="str">
            <v>Un</v>
          </cell>
          <cell r="D5389">
            <v>8.5625</v>
          </cell>
          <cell r="E5389">
            <v>6.85</v>
          </cell>
          <cell r="F5389" t="str">
            <v>SEDUC</v>
          </cell>
        </row>
        <row r="5390">
          <cell r="A5390" t="str">
            <v/>
          </cell>
          <cell r="D5390">
            <v>0</v>
          </cell>
        </row>
        <row r="5391">
          <cell r="A5391" t="str">
            <v>33.09.011</v>
          </cell>
          <cell r="B5391" t="str">
            <v>FORNECIMENTO E INSTALAÇÃO DE CX . DE PASSAGEM P/ DUTO DE PISO, C/ 03 VIAS DE 70, REF. 143-107 -PR, FAB. MOPA OU SIMILAR., INCLUSIVE PARAFUSOS,PORCAS, ARRUELAS E DEMAIS MAT. P/INSTALAÇÃO - NOVA SEDE VÁRZEA</v>
          </cell>
          <cell r="C5391" t="str">
            <v>Un</v>
          </cell>
          <cell r="D5391">
            <v>161.77499999999998</v>
          </cell>
          <cell r="E5391">
            <v>129.41999999999999</v>
          </cell>
          <cell r="F5391" t="str">
            <v>SEDUC</v>
          </cell>
        </row>
        <row r="5392">
          <cell r="A5392" t="str">
            <v/>
          </cell>
          <cell r="D5392">
            <v>0</v>
          </cell>
        </row>
        <row r="5393">
          <cell r="A5393" t="str">
            <v>33.09.012</v>
          </cell>
          <cell r="B5393" t="str">
            <v>FORNECIMENTO E INSTALAÇÃO DE CX. DE PASSAGEM P/ DUTO DE PISO, C/ 04 VIAS DE 70, REF. 143-108, FAB. MOPA OU SIMILAR., INCLUSIVE PARAFUSOS,PORCAS, ARRUELAS E DEMAIS MAT. P/INSTALAÇÃO - NOVA SEDE VÁRZEA</v>
          </cell>
          <cell r="C5393" t="str">
            <v>Un</v>
          </cell>
          <cell r="D5393">
            <v>251.78750000000002</v>
          </cell>
          <cell r="E5393">
            <v>201.43</v>
          </cell>
          <cell r="F5393" t="str">
            <v>SEDUC</v>
          </cell>
        </row>
        <row r="5394">
          <cell r="A5394" t="str">
            <v/>
          </cell>
          <cell r="D5394">
            <v>0</v>
          </cell>
        </row>
        <row r="5395">
          <cell r="A5395" t="str">
            <v>33.09.013</v>
          </cell>
          <cell r="B5395" t="str">
            <v>FORNECIMENTO E INSTALAÇÃO DE POSTE DE DESCIDA DE CABOS, 129X44X2650MM, REF.191-02-E, FAB. MOPA OU SIM., INCL. 2 BOX DIAM.1/2" P/ CONEXÃO C/ ELET., TAMPA SUPERIOR E INFERIOR,ARREMATE, BASE,SUPORTE P/ 04 CONEC. RJ-45 CAT06 E DEMAIS MAT. P/ INSTALAÇÃO - NOVA</v>
          </cell>
          <cell r="C5395" t="str">
            <v>Un</v>
          </cell>
          <cell r="D5395">
            <v>455.98750000000001</v>
          </cell>
          <cell r="E5395">
            <v>364.79</v>
          </cell>
          <cell r="F5395" t="str">
            <v>SEDUC</v>
          </cell>
        </row>
        <row r="5396">
          <cell r="A5396" t="str">
            <v/>
          </cell>
          <cell r="D5396">
            <v>0</v>
          </cell>
        </row>
        <row r="5397">
          <cell r="A5397" t="str">
            <v>33.09.014</v>
          </cell>
          <cell r="B5397" t="str">
            <v>FORNECIMENTO E INSTALAÇÃO DE POSTE DE DESCIDA DE CABOS, 129X44X2650MM, REF.191-02-E, FAB. MOPA OU SIM., INCL. 2 BOX DIAM.1/2" P/ CONEXÃO C/ ELET., TAMPA SUPERIOR E INFERIOR,ARREMATE, BASE,SUPORTE P/ 08 CONEC. RJ-45 CAT06 E DEMAIS MAT. P/ INSTALAÇÃO - NOVA</v>
          </cell>
          <cell r="C5397" t="str">
            <v>Un</v>
          </cell>
          <cell r="D5397">
            <v>455.98750000000001</v>
          </cell>
          <cell r="E5397">
            <v>364.79</v>
          </cell>
          <cell r="F5397" t="str">
            <v>SEDUC</v>
          </cell>
        </row>
        <row r="5398">
          <cell r="A5398" t="str">
            <v/>
          </cell>
          <cell r="D5398">
            <v>0</v>
          </cell>
        </row>
        <row r="5399">
          <cell r="A5399" t="str">
            <v>33.09.015</v>
          </cell>
          <cell r="B5399" t="str">
            <v>FORNECIMENTO E INSTALAÇÃO DE CABO TELEFÔNICO COM 50 PAREAS, USO INTERNO, C/ DIAM. DO CONDUTOR DE  0,50MM, REF. FAST-CIT, FAB. FURUKAWA OU SIMILAR - NOVA SEDE VÁRZEA</v>
          </cell>
          <cell r="C5399" t="str">
            <v>m</v>
          </cell>
          <cell r="D5399">
            <v>16.737500000000001</v>
          </cell>
          <cell r="E5399">
            <v>13.39</v>
          </cell>
          <cell r="F5399" t="str">
            <v>SEDUC</v>
          </cell>
        </row>
        <row r="5400">
          <cell r="A5400" t="str">
            <v/>
          </cell>
          <cell r="D5400">
            <v>0</v>
          </cell>
        </row>
        <row r="5401">
          <cell r="A5401" t="str">
            <v>33.09.016</v>
          </cell>
          <cell r="B5401" t="str">
            <v>FORNECIMENTO E INSTALAÇÃO DE PATCH CORD CINZA EM CABO UTP 4, TERMINAÇÕES EM CONEC. RJ-45 MACHO CAT.6, 2,5M DE COMPRIMENTO, PADRÃO DE CONF. T568A, REF.35123904, FURUKAWA OU SIMILAR - NOVA SEDE VÁRZEA</v>
          </cell>
          <cell r="C5401" t="str">
            <v>Un</v>
          </cell>
          <cell r="D5401">
            <v>40.824999999999996</v>
          </cell>
          <cell r="E5401">
            <v>32.659999999999997</v>
          </cell>
          <cell r="F5401" t="str">
            <v>SEDUC</v>
          </cell>
        </row>
        <row r="5402">
          <cell r="A5402" t="str">
            <v/>
          </cell>
          <cell r="D5402">
            <v>0</v>
          </cell>
        </row>
        <row r="5403">
          <cell r="A5403" t="str">
            <v>33.09.017</v>
          </cell>
          <cell r="B5403" t="str">
            <v>FORNECIMENTO E INSTALAÇÃO DE PATCH CORD CINZA EM CABO UTP 1 PAR, CAT. 5E, TERMINAÇÕES EM CONEC. 110IDC, 2,0M DE COMPRIMENTO, PADRÃO DE CONF. T568A, REF.35123904, FURUKAWA OU SIMILAR - NOVA SEDE VÁRZEA</v>
          </cell>
          <cell r="C5403" t="str">
            <v>Un</v>
          </cell>
          <cell r="D5403">
            <v>15.762499999999999</v>
          </cell>
          <cell r="E5403">
            <v>12.61</v>
          </cell>
          <cell r="F5403" t="str">
            <v>SEDUC</v>
          </cell>
        </row>
        <row r="5404">
          <cell r="A5404" t="str">
            <v/>
          </cell>
          <cell r="D5404">
            <v>0</v>
          </cell>
        </row>
        <row r="5405">
          <cell r="A5405" t="str">
            <v>33.09.018</v>
          </cell>
          <cell r="B5405" t="str">
            <v>FORNECIMENTO E INSTALAÇÃO DE PATCH CORD CINZA EM CABO UTP, 4 PARES, CAT. 5E, TERMINAÇÕES EM CONEC. 110IDC, 2,0M DE COMPRIMENTO, PADRÃO DE CONF. T568A, REF.35123904, FURUKAWA OU SIMILAR - NOVA SEDE VÁRZEA</v>
          </cell>
          <cell r="C5405" t="str">
            <v>Un</v>
          </cell>
          <cell r="D5405">
            <v>30.950000000000003</v>
          </cell>
          <cell r="E5405">
            <v>24.76</v>
          </cell>
          <cell r="F5405" t="str">
            <v>SEDUC</v>
          </cell>
        </row>
        <row r="5406">
          <cell r="A5406" t="str">
            <v/>
          </cell>
          <cell r="D5406">
            <v>0</v>
          </cell>
        </row>
        <row r="5407">
          <cell r="A5407" t="str">
            <v>33.09.019</v>
          </cell>
          <cell r="B5407" t="str">
            <v>FORNECIMENTO E INSTALAÇÃO DE EXTENSÕES ÓPTICAS MULTIMODO DUPLEX C/ 2 FIBRAS 50X125, DE 1,5M DE COMP. , CONECTORIZADO EM CONEC. LC EM UMA DAS EXTREM. REF. 35260128, FAB FURUKAWA OU SIMILAR - NOVA SEDE VÁRZEA</v>
          </cell>
          <cell r="C5407" t="str">
            <v>Un</v>
          </cell>
          <cell r="D5407">
            <v>30.712499999999999</v>
          </cell>
          <cell r="E5407">
            <v>24.57</v>
          </cell>
          <cell r="F5407" t="str">
            <v>SEDUC</v>
          </cell>
        </row>
        <row r="5408">
          <cell r="A5408" t="str">
            <v/>
          </cell>
          <cell r="D5408">
            <v>0</v>
          </cell>
        </row>
        <row r="5409">
          <cell r="A5409" t="str">
            <v>33.09.020</v>
          </cell>
          <cell r="B5409" t="str">
            <v>FORNECIMENTO E INSTALAÇÃO DE CORDÃO ÓPTICO MULTIMODO DUPLEX C/ 2 FIBRAS 50X125, DE 1,5M DE COMP. , CONECTORIZADO EM CONEC. LC EM UMA DAS EXTREM. REF. 33000058, FAB FURUKAWA OU SIMILAR - NOVA SEDE VÁRZEA</v>
          </cell>
          <cell r="C5409" t="str">
            <v>Un</v>
          </cell>
          <cell r="D5409">
            <v>171.27500000000001</v>
          </cell>
          <cell r="E5409">
            <v>137.02000000000001</v>
          </cell>
          <cell r="F5409" t="str">
            <v>SEDUC</v>
          </cell>
        </row>
        <row r="5410">
          <cell r="A5410" t="str">
            <v/>
          </cell>
          <cell r="D5410">
            <v>0</v>
          </cell>
        </row>
        <row r="5411">
          <cell r="A5411" t="str">
            <v>33.09.021</v>
          </cell>
          <cell r="B5411" t="str">
            <v>FORNECIMENTO E INSTALAÇÃO DE RACK 19", EM CHAPA DE AÇO 18, PINT. ELETR. EPOXI, 24u, PÉS REGUL., GUAS DE CABOS VERT., TAMPAS, PORTA FRONTAL,CALHA DE 08 TOM, MAT. P/ INSTALAÇÃO E DEMAIS ITENS  CONF. PROJETO - NOVA SEDE VÁRZEA</v>
          </cell>
          <cell r="C5411" t="str">
            <v>Un</v>
          </cell>
          <cell r="D5411">
            <v>2796.5750000000003</v>
          </cell>
          <cell r="E5411">
            <v>2237.2600000000002</v>
          </cell>
          <cell r="F5411" t="str">
            <v xml:space="preserve">SEDUC </v>
          </cell>
        </row>
        <row r="5412">
          <cell r="A5412" t="str">
            <v/>
          </cell>
          <cell r="D5412">
            <v>0</v>
          </cell>
        </row>
        <row r="5413">
          <cell r="A5413" t="str">
            <v>33.09.022</v>
          </cell>
          <cell r="B5413" t="str">
            <v>FORNECIMENTO E INSTALAÇÃO DE RACK 19", EM CHAPA DE AÇO 18, PINT. ELETR. EPOXI, 32u, PÉS REGUL., GUAS DE CABOS VERT., TAMPAS, PORTA FRONTAL,CALHA DE 08 TOM, MAT. P/ INSTALAÇÃO E DEMAIS ITENS  CONF. PROJETO - NOVA SEDE VÁRZEA</v>
          </cell>
          <cell r="C5413" t="str">
            <v>Un</v>
          </cell>
          <cell r="D5413">
            <v>3271.4125000000004</v>
          </cell>
          <cell r="E5413">
            <v>2617.13</v>
          </cell>
          <cell r="F5413" t="str">
            <v xml:space="preserve">SEDUC </v>
          </cell>
        </row>
        <row r="5414">
          <cell r="A5414" t="str">
            <v/>
          </cell>
          <cell r="D5414">
            <v>0</v>
          </cell>
        </row>
        <row r="5415">
          <cell r="A5415" t="str">
            <v>33.09.023</v>
          </cell>
          <cell r="B5415" t="str">
            <v>FORNECIMENTO E INSTALAÇÃO DE RACK 19", EM CHAPA DE AÇO 18, PINT. ELETR. EPOXI, 44u, PÉS REGUL., GUAS DE CABOS VERT., TAMPAS, PORTA FRONTAL,CALHA DE 08 TOM, MAT. P/ INSTALAÇÃO E DEMAIS ITENS  CONF. PROJETO - NOVA SEDE VÁRZEA</v>
          </cell>
          <cell r="C5415" t="str">
            <v>Un</v>
          </cell>
          <cell r="D5415">
            <v>3391.2249999999999</v>
          </cell>
          <cell r="E5415">
            <v>2712.98</v>
          </cell>
          <cell r="F5415" t="str">
            <v xml:space="preserve">SEDUC </v>
          </cell>
        </row>
        <row r="5416">
          <cell r="A5416" t="str">
            <v/>
          </cell>
          <cell r="D5416">
            <v>0</v>
          </cell>
        </row>
        <row r="5417">
          <cell r="A5417" t="str">
            <v>33.09.024</v>
          </cell>
          <cell r="B5417" t="str">
            <v>FORNECIMENTO E INSTALAÇÃO DE PRATELEIRA FIXA PARA RACK 19", REF. 35150045, FAB. FURUKAWA OU SIMILAR. - NOVA SEDE VÁRZEA</v>
          </cell>
          <cell r="C5417" t="str">
            <v>Un</v>
          </cell>
          <cell r="D5417">
            <v>76.962500000000006</v>
          </cell>
          <cell r="E5417">
            <v>61.57</v>
          </cell>
          <cell r="F5417" t="str">
            <v xml:space="preserve">SEDUC </v>
          </cell>
        </row>
        <row r="5418">
          <cell r="A5418" t="str">
            <v/>
          </cell>
          <cell r="D5418">
            <v>0</v>
          </cell>
        </row>
        <row r="5419">
          <cell r="A5419" t="str">
            <v>33.09.025</v>
          </cell>
          <cell r="B5419" t="str">
            <v>FORNECIMENTO E INSTALAÇÃO DE GUIA DE CABOS COM ALTURA 1u, FECHADO HORIZONTAL PARA RACK 19", REF. 35150033, FAB. FURUKAWA OU SIMILAR - NOVA SEDE VÁRZEA</v>
          </cell>
          <cell r="C5419" t="str">
            <v>Un</v>
          </cell>
          <cell r="D5419">
            <v>35.174999999999997</v>
          </cell>
          <cell r="E5419">
            <v>28.14</v>
          </cell>
          <cell r="F5419" t="str">
            <v>SEDUC</v>
          </cell>
        </row>
        <row r="5420">
          <cell r="A5420" t="str">
            <v/>
          </cell>
          <cell r="D5420">
            <v>0</v>
          </cell>
        </row>
        <row r="5421">
          <cell r="A5421" t="str">
            <v>33.09.026</v>
          </cell>
          <cell r="B5421" t="str">
            <v>FORNECIMENTO E INSTALAÇÃO DE PATCH PANEL 24 PORTAS RJ-45, CAT. 6, PADRÃO DE CONF. T568A, LARG. PADRÃO 19", C/ PARAF. E ARRUELAS DE FIXAÇÃO, REF. 35060024, FAB. FURUKAWA OU SIMILAR - NOVA SEDE VÁRZEA</v>
          </cell>
          <cell r="C5421" t="str">
            <v>Un</v>
          </cell>
          <cell r="D5421">
            <v>935.07499999999993</v>
          </cell>
          <cell r="E5421">
            <v>748.06</v>
          </cell>
          <cell r="F5421" t="str">
            <v xml:space="preserve">SEDUC </v>
          </cell>
        </row>
        <row r="5422">
          <cell r="A5422" t="str">
            <v/>
          </cell>
          <cell r="D5422">
            <v>0</v>
          </cell>
        </row>
        <row r="5423">
          <cell r="A5423" t="str">
            <v>33.09.027</v>
          </cell>
          <cell r="B5423" t="str">
            <v>FORNECIMENTO E INSTALAÇÃO DE VOICE PANEL 30 PORTAS RJ-45, COM. RJ-11, CAT. 3, PADRÃO DE CONF. T568A, LARG. PADRÃO 19", C/ PARAF. E ARRUELAS DE FIXAÇÃO, REF. 35050224, FAB. FURUKAWA OU SIMILAR - NOVA SEDE VÁRZEA</v>
          </cell>
          <cell r="C5423" t="str">
            <v>Un</v>
          </cell>
          <cell r="D5423">
            <v>555.95000000000005</v>
          </cell>
          <cell r="E5423">
            <v>444.76</v>
          </cell>
          <cell r="F5423" t="str">
            <v xml:space="preserve">SEDUC </v>
          </cell>
        </row>
        <row r="5424">
          <cell r="A5424" t="str">
            <v/>
          </cell>
          <cell r="D5424">
            <v>0</v>
          </cell>
        </row>
        <row r="5425">
          <cell r="A5425" t="str">
            <v>33.09.028</v>
          </cell>
          <cell r="B5425" t="str">
            <v>FORNECIMENTO E INSTALAÇÃO DE VOICE PANEL 50 PORTAS RJ-45, COM. RJ-11, CAT. 3, PADRÃO DE CONF. T568A, LARG. PADRÃO 19", C/ PARAF. E ARRUELAS DE FIXAÇÃO, REF. 35050200, FAB. FURUKAWA OU SIMILAR - NOVA SEDE VÁRZEA</v>
          </cell>
          <cell r="C5425" t="str">
            <v>Un</v>
          </cell>
          <cell r="D5425">
            <v>734.05</v>
          </cell>
          <cell r="E5425">
            <v>587.24</v>
          </cell>
          <cell r="F5425" t="str">
            <v xml:space="preserve">SEDUC </v>
          </cell>
        </row>
        <row r="5426">
          <cell r="A5426" t="str">
            <v/>
          </cell>
          <cell r="D5426">
            <v>0</v>
          </cell>
        </row>
        <row r="5427">
          <cell r="A5427" t="str">
            <v>33.09.029</v>
          </cell>
          <cell r="B5427" t="str">
            <v>FORNECIMENTO E INSTALAÇÃO DE PAINEL DE CONEXÃO 110IDC C/ CAP. P/ 100 PARES, LARG. PADRÃO 19", 2u DE ALTURA, C/ PARAF. E ARRUELAS DE FIXAÇÃO, REF. 35050698, FAB. FURUKAWA OU SIMILAR - NOVA SEDE VÁRZEA</v>
          </cell>
          <cell r="C5427" t="str">
            <v>Un</v>
          </cell>
          <cell r="D5427">
            <v>201.8</v>
          </cell>
          <cell r="E5427">
            <v>161.44</v>
          </cell>
          <cell r="F5427" t="str">
            <v xml:space="preserve">SEDUC </v>
          </cell>
        </row>
        <row r="5428">
          <cell r="A5428" t="str">
            <v/>
          </cell>
          <cell r="D5428">
            <v>0</v>
          </cell>
        </row>
        <row r="5429">
          <cell r="A5429" t="str">
            <v>33.09.030</v>
          </cell>
          <cell r="B5429" t="str">
            <v>FORNECIMENTO E INSTALAÇÃO DE CONECTOR 110 P/ BLOCO IDC, C/ CAPAC. PARA 04 PARES, FAB. FURUKAWA OU SIMILAR - NOVA SEDE VÁRZEA</v>
          </cell>
          <cell r="C5429" t="str">
            <v>Un</v>
          </cell>
          <cell r="D5429">
            <v>7.6624999999999996</v>
          </cell>
          <cell r="E5429">
            <v>6.13</v>
          </cell>
          <cell r="F5429" t="str">
            <v xml:space="preserve">SEDUC </v>
          </cell>
        </row>
        <row r="5430">
          <cell r="A5430" t="str">
            <v/>
          </cell>
          <cell r="D5430">
            <v>0</v>
          </cell>
        </row>
        <row r="5431">
          <cell r="A5431" t="str">
            <v>33.09.031</v>
          </cell>
          <cell r="B5431" t="str">
            <v>FORNECIMENTO E INSTALAÇÃO DE CONECTOR 110 P/ BLOCO IDC, C/ CAPAC. PARA 05 PARES, FAB. FURUKAWA OU SIMILAR - NOVA SEDE VÁRZEA</v>
          </cell>
          <cell r="C5431" t="str">
            <v>Un</v>
          </cell>
          <cell r="D5431">
            <v>7.6624999999999996</v>
          </cell>
          <cell r="E5431">
            <v>6.13</v>
          </cell>
          <cell r="F5431" t="str">
            <v xml:space="preserve">SEDUC </v>
          </cell>
        </row>
        <row r="5432">
          <cell r="A5432" t="str">
            <v/>
          </cell>
          <cell r="D5432">
            <v>0</v>
          </cell>
        </row>
        <row r="5433">
          <cell r="A5433" t="str">
            <v>33.09.032</v>
          </cell>
          <cell r="B5433" t="str">
            <v>FORNECIMENTO E INSTALAÇÃO CABO DE FIBRA OPTICA,MULTIMODO 50u, 12 FIBRAS, OMS+( LASER WAVE550), CAM. FIBRA VIDRO P/ PROT. ANTIROED. E NUCLEO GELEADO P/ PROT. UND (INDOOR-OUTDOOR) FAB. FURUKAWA OU SIM. - NOVA SEDE VÁRZEA</v>
          </cell>
          <cell r="C5433" t="str">
            <v>m</v>
          </cell>
          <cell r="D5433">
            <v>53.25</v>
          </cell>
          <cell r="E5433">
            <v>42.6</v>
          </cell>
          <cell r="F5433" t="str">
            <v xml:space="preserve">SEDUC </v>
          </cell>
        </row>
        <row r="5434">
          <cell r="A5434" t="str">
            <v/>
          </cell>
          <cell r="D5434">
            <v>0</v>
          </cell>
        </row>
        <row r="5435">
          <cell r="A5435" t="str">
            <v>33.09.033</v>
          </cell>
          <cell r="B5435" t="str">
            <v>FORNECIMENTO E INSTALAÇÃO DE PATCH CORD AZUL EM UTP 4 PARES, TERMINAÇÕES EM CONECTORES RJ-45 MACHO, CAT 6, 2,5M DE COMPRIMENTO, PAD. DE CONF. T568A, REF. 35123604, FAB. FURUKAWA OU SIMILAR - NOVA SEDE VÁRZEA</v>
          </cell>
          <cell r="C5435" t="str">
            <v>Un</v>
          </cell>
          <cell r="D5435">
            <v>32.862499999999997</v>
          </cell>
          <cell r="E5435">
            <v>26.29</v>
          </cell>
          <cell r="F5435" t="str">
            <v xml:space="preserve">SEDUC </v>
          </cell>
        </row>
        <row r="5436">
          <cell r="A5436" t="str">
            <v/>
          </cell>
          <cell r="D5436">
            <v>0</v>
          </cell>
        </row>
        <row r="5437">
          <cell r="A5437" t="str">
            <v>33.09.034</v>
          </cell>
          <cell r="B5437" t="str">
            <v>FORNECIMENTO E INSTALAÇÃO DE PATCH CORD VERMELHO EM  UTP 4 PARES, TERMINAÇÕES EM CONECTORES RJ-45 MACHO, CAT 6, 2,5M DE COMPRIMENTO, PAD. DE CONF. T568A, REF. 35123304, FAB. FURUKAWA OU SIMILAR - NOVA SEDE VÁRZEA</v>
          </cell>
          <cell r="C5437" t="str">
            <v>Un</v>
          </cell>
          <cell r="D5437">
            <v>32.862499999999997</v>
          </cell>
          <cell r="E5437">
            <v>26.29</v>
          </cell>
          <cell r="F5437" t="str">
            <v xml:space="preserve">SEDUC </v>
          </cell>
        </row>
        <row r="5438">
          <cell r="A5438" t="str">
            <v/>
          </cell>
          <cell r="D5438">
            <v>0</v>
          </cell>
        </row>
        <row r="5439">
          <cell r="A5439" t="str">
            <v>33.09.035</v>
          </cell>
          <cell r="B5439" t="str">
            <v>FORNECIMENTO E INSTALAÇÃO DE PATCH CORD PRETO EM UTP 4 PARES, TERMINAÇÕES EM CONECTORES RJ-45 MACHO, CAT 6, 2,5M DE COMPRIMENTO, PAD. DE CONF. T568A, REF. 35123104, FAB. FURUKAWA OU SIMILAR - NOVA SEDE VÁRZEA</v>
          </cell>
          <cell r="C5439" t="str">
            <v>Un</v>
          </cell>
          <cell r="D5439">
            <v>32.862499999999997</v>
          </cell>
          <cell r="E5439">
            <v>26.29</v>
          </cell>
          <cell r="F5439" t="str">
            <v xml:space="preserve">SEDUC </v>
          </cell>
        </row>
        <row r="5440">
          <cell r="A5440" t="str">
            <v/>
          </cell>
          <cell r="D5440">
            <v>0</v>
          </cell>
        </row>
        <row r="5441">
          <cell r="A5441" t="str">
            <v>33.09.036</v>
          </cell>
          <cell r="B5441" t="str">
            <v>FORNECIMENTO E INSTALAÇÃO DE PATCH CORD AMARELO EM UTP 4 PARES, TERMINAÇÕES EM CONECTORES RJ-45 MACHO, CAT 6, 2,5M DE COMPRIMENTO, PAD. DE CONF. T568A, REF. 35123804, FAB. FURUKAWA OU SIMILAR - NOVA SEDE VÁRZEA</v>
          </cell>
          <cell r="C5441" t="str">
            <v>Un</v>
          </cell>
          <cell r="D5441">
            <v>32.862499999999997</v>
          </cell>
          <cell r="E5441">
            <v>26.29</v>
          </cell>
          <cell r="F5441" t="str">
            <v xml:space="preserve">SEDUC </v>
          </cell>
        </row>
        <row r="5442">
          <cell r="A5442" t="str">
            <v/>
          </cell>
          <cell r="D5442">
            <v>0</v>
          </cell>
        </row>
        <row r="5443">
          <cell r="A5443" t="str">
            <v>33.09.037</v>
          </cell>
          <cell r="B5443" t="str">
            <v>FORNECIMENTO E INSTALAÇÃO DE PATCH CORD BRANCO EM UTP 4 PARES, TERMINAÇÕES EM CONECTORES RJ-45 MACHO, CAT 6, 2,5M DE COMPRIMENTO, PAD. DE CONF. T568A, REF. 35123504, FAB. FURUKAWA OU SIMILAR - NOVA SEDE VÁRZEA</v>
          </cell>
          <cell r="C5443" t="str">
            <v>Un</v>
          </cell>
          <cell r="D5443">
            <v>32.862499999999997</v>
          </cell>
          <cell r="E5443">
            <v>26.29</v>
          </cell>
          <cell r="F5443" t="str">
            <v xml:space="preserve">SEDUC </v>
          </cell>
        </row>
        <row r="5444">
          <cell r="A5444" t="str">
            <v/>
          </cell>
          <cell r="D5444">
            <v>0</v>
          </cell>
        </row>
        <row r="5445">
          <cell r="A5445" t="str">
            <v>33.09.038</v>
          </cell>
          <cell r="B5445" t="str">
            <v>FORNECIMENTO E INSTALAÇÃO DE PATCH CORD EM CABO UTP 4 PARES, TERMINAÇÕES EM CONECTORES RJ-45 MACHO, CAT 6, 2,5M DE COMPRIMENTO, PAD. DE CONF. T568A, REF. 35123904, FAB. FURUKAWA OU SIMILAR - NOVA SEDE VÁRZEA</v>
          </cell>
          <cell r="C5445" t="str">
            <v>Un</v>
          </cell>
          <cell r="D5445">
            <v>32.862499999999997</v>
          </cell>
          <cell r="E5445">
            <v>26.29</v>
          </cell>
          <cell r="F5445" t="str">
            <v xml:space="preserve">SEDUC </v>
          </cell>
        </row>
        <row r="5446">
          <cell r="A5446" t="str">
            <v/>
          </cell>
          <cell r="D5446">
            <v>0</v>
          </cell>
        </row>
        <row r="5447">
          <cell r="A5447" t="str">
            <v>33.09.039</v>
          </cell>
          <cell r="B5447" t="str">
            <v>FORNECIMENTO E INSTALAÇÃO DE PATCH CORD EM CABO UTP 1 PAR CATEG. 5E, TERMINAIS EM CONECTORES 110IDC,  2,5M DE COMPRIMENTO, PAD. DE CONF. T568A, FAB. FURUKAWA OU SIMILAR - NOVA SEDE VÁRZEA</v>
          </cell>
          <cell r="C5447" t="str">
            <v>Un</v>
          </cell>
          <cell r="D5447">
            <v>26.862499999999997</v>
          </cell>
          <cell r="E5447">
            <v>21.49</v>
          </cell>
          <cell r="F5447" t="str">
            <v xml:space="preserve">SEDUC </v>
          </cell>
        </row>
        <row r="5448">
          <cell r="A5448" t="str">
            <v/>
          </cell>
          <cell r="D5448">
            <v>0</v>
          </cell>
        </row>
        <row r="5449">
          <cell r="A5449" t="str">
            <v>33.09.040</v>
          </cell>
          <cell r="B5449" t="str">
            <v>FORNECIMENTO E INSTALAÇÃO DE PATCH CORD EM CABO UTP 4 PAR CATEG. 5E, TERMINAIS EM CONECTORES 110IDC,  2,5M DE COMPRIMENTO, PAD. DE CONF. T568A, FAB. FURUKAWA OU SIMILAR - NOVA SEDE VÁRZEA</v>
          </cell>
          <cell r="C5449" t="str">
            <v>Un</v>
          </cell>
          <cell r="D5449">
            <v>63.75</v>
          </cell>
          <cell r="E5449">
            <v>51</v>
          </cell>
          <cell r="F5449" t="str">
            <v xml:space="preserve">SEDUC </v>
          </cell>
        </row>
        <row r="5450">
          <cell r="A5450" t="str">
            <v/>
          </cell>
          <cell r="D5450">
            <v>0</v>
          </cell>
        </row>
        <row r="5451">
          <cell r="A5451" t="str">
            <v>33.09.041</v>
          </cell>
          <cell r="B5451" t="str">
            <v>FORNECIMENTO E INSTALAÇÃO DE CABO TELEFÔNICO C/ 10 PARES P/ USO EXTERNO, C/ DIAM. DO CONDUTOR DE 0,50MM, REF. CTP-APL-G 50, FAB. FURUKAWA OU SIMILAR - NOVA SEDE VÁRZEA</v>
          </cell>
          <cell r="C5451" t="str">
            <v>m</v>
          </cell>
          <cell r="D5451">
            <v>4.95</v>
          </cell>
          <cell r="E5451">
            <v>3.96</v>
          </cell>
          <cell r="F5451" t="str">
            <v xml:space="preserve">SEDUC </v>
          </cell>
        </row>
        <row r="5452">
          <cell r="A5452" t="str">
            <v/>
          </cell>
          <cell r="D5452">
            <v>0</v>
          </cell>
        </row>
        <row r="5453">
          <cell r="A5453" t="str">
            <v>33.09.042</v>
          </cell>
          <cell r="B5453" t="str">
            <v>FORNECIMENTO E INSTALAÇÃO DE CABO TELEFÔNICO C/ 20 PARES P/ USO EXTERNO, C/ DIAM. DO CONDUTOR DE 0,50MM, REF. CTP-APL-G 50, FAB. FURUKAWA OU SIMILAR - NOVA SEDE VÁRZEA</v>
          </cell>
          <cell r="C5453" t="str">
            <v>m</v>
          </cell>
          <cell r="D5453">
            <v>7.4750000000000005</v>
          </cell>
          <cell r="E5453">
            <v>5.98</v>
          </cell>
          <cell r="F5453" t="str">
            <v xml:space="preserve">SEDUC </v>
          </cell>
        </row>
        <row r="5454">
          <cell r="A5454" t="str">
            <v/>
          </cell>
          <cell r="D5454">
            <v>0</v>
          </cell>
        </row>
        <row r="5455">
          <cell r="A5455" t="str">
            <v>33.09.043</v>
          </cell>
          <cell r="B5455" t="str">
            <v xml:space="preserve"> FORNECIMENTO E INSTALAÇÃO DE CABO TELEFÔNICO C/ 50 PARES P/ USO EXTERNO, C/ DIAM. DO CONDUTOR DE 0,50MM, REF. CTP-APL-G 50, FAB. FURUKAWA OU SIMILAR - NOVA SEDE VÁRZEA</v>
          </cell>
          <cell r="C5455" t="str">
            <v>m</v>
          </cell>
          <cell r="D5455">
            <v>15.5</v>
          </cell>
          <cell r="E5455">
            <v>12.4</v>
          </cell>
          <cell r="F5455" t="str">
            <v>SEDUC</v>
          </cell>
        </row>
        <row r="5456">
          <cell r="A5456" t="str">
            <v/>
          </cell>
          <cell r="D5456">
            <v>0</v>
          </cell>
        </row>
        <row r="5457">
          <cell r="A5457" t="str">
            <v>33.09.044</v>
          </cell>
          <cell r="B5457" t="str">
            <v>FORNECIMENTO E INSTALAÇÃO DE CABO TELEFÔNICO C/ 100 PARES P/ USO EXTERNO, C/ DIAM. DO CONDUTOR DE 0,50MM, REF. CTP-APL-G 50, FAB. FURUKAWA OU SIMILAR - NOVA SEDE VÁRZEA</v>
          </cell>
          <cell r="C5457" t="str">
            <v>m</v>
          </cell>
          <cell r="D5457">
            <v>28.599999999999998</v>
          </cell>
          <cell r="E5457">
            <v>22.88</v>
          </cell>
          <cell r="F5457" t="str">
            <v xml:space="preserve">SEDUC </v>
          </cell>
        </row>
        <row r="5458">
          <cell r="A5458" t="str">
            <v/>
          </cell>
          <cell r="D5458">
            <v>0</v>
          </cell>
        </row>
        <row r="5459">
          <cell r="A5459" t="str">
            <v>33.09.045</v>
          </cell>
          <cell r="B5459" t="str">
            <v>FORNECIMENTO E INSTALAÇÃO DE CABO TELEFÔNICO C/ 200 PARES P/ USO EXTERNO, C/ DIAM. DO CONDUTOR DE 0,50MM, REF. CTP-APL-G 50, FAB. FURUKAWA OU SIMILAR - NOVA SEDE VÁRZEA</v>
          </cell>
          <cell r="C5459" t="str">
            <v>m</v>
          </cell>
          <cell r="D5459">
            <v>56.875</v>
          </cell>
          <cell r="E5459">
            <v>45.5</v>
          </cell>
          <cell r="F5459" t="str">
            <v>SEDUC</v>
          </cell>
        </row>
        <row r="5460">
          <cell r="A5460" t="str">
            <v/>
          </cell>
          <cell r="D5460">
            <v>0</v>
          </cell>
        </row>
        <row r="5461">
          <cell r="A5461" t="str">
            <v>33.09.046</v>
          </cell>
          <cell r="B5461" t="str">
            <v>FORNECIMENTO E INSTALAÇÃO DE CABO TELEFÔNICO C/ 300 PARES P/ USO EXTERNO, C/ DIAM. DO CONDUTOR DE 0,50MM, REF. CTP-APL-G 50, FAB. FURUKAWA OU SIMILAR - NOVA SEDE VÁRZEA</v>
          </cell>
          <cell r="C5461" t="str">
            <v>m</v>
          </cell>
          <cell r="D5461">
            <v>90.912500000000009</v>
          </cell>
          <cell r="E5461">
            <v>72.73</v>
          </cell>
          <cell r="F5461" t="str">
            <v>SEDUC</v>
          </cell>
        </row>
        <row r="5462">
          <cell r="A5462" t="str">
            <v/>
          </cell>
          <cell r="D5462">
            <v>0</v>
          </cell>
        </row>
        <row r="5463">
          <cell r="A5463" t="str">
            <v>33.09.047</v>
          </cell>
          <cell r="B5463" t="str">
            <v>FORNECIMENTO E INSTALAÇÃO DE CABO TELEFÔNICO C/ 400 PARES P/ USO EXTERNO, C/ DIAM. DO CONDUTOR DE 0,50MM, REF. CTP-APL-G 50, FAB. FURUKAWA OU SIMILAR - NOVA SEDE VÁRZEA</v>
          </cell>
          <cell r="C5463" t="str">
            <v>m</v>
          </cell>
          <cell r="D5463">
            <v>129.48750000000001</v>
          </cell>
          <cell r="E5463">
            <v>103.59</v>
          </cell>
          <cell r="F5463" t="str">
            <v xml:space="preserve">SEDUC </v>
          </cell>
        </row>
        <row r="5464">
          <cell r="A5464" t="str">
            <v/>
          </cell>
          <cell r="D5464">
            <v>0</v>
          </cell>
        </row>
        <row r="5465">
          <cell r="A5465" t="str">
            <v>33.09.048</v>
          </cell>
          <cell r="B5465" t="str">
            <v xml:space="preserve"> FORNECIMENTO E INSTALAÇÃO DE CABO TELEFÔNICO C/ 600 PARES P/ USO EXTERNO, C/ DIAM. DO CONDUTOR DE 0,50MM, REF. CTP-APL-G 50, FAB. FURUKAWA OU SIMILAR - NOVA SEDE VÁRZEA</v>
          </cell>
          <cell r="C5465" t="str">
            <v>m</v>
          </cell>
          <cell r="D5465">
            <v>193.33749999999998</v>
          </cell>
          <cell r="E5465">
            <v>154.66999999999999</v>
          </cell>
          <cell r="F5465" t="str">
            <v xml:space="preserve">SEDUC </v>
          </cell>
        </row>
        <row r="5466">
          <cell r="A5466" t="str">
            <v/>
          </cell>
          <cell r="D5466">
            <v>0</v>
          </cell>
        </row>
        <row r="5467">
          <cell r="A5467" t="str">
            <v>33.09.049</v>
          </cell>
          <cell r="B5467" t="str">
            <v>FORNECIMENTO E INSTALAÇÃO DE CABO DE FIBRA-OPTICA MULTIMODO, 50um COM 12 FIBRAS, FITA DE AÇO CORRUGADO P/ PROTEÇÃO ANTI-ROEDORES E NUCLEO GELEADO P/ PROT.  A UMID. REF. CFOA-MM(50)-ARD-G-12, FAB. FURUKAWA OU SIMILAR - NOVA SEDE VÁRZEA</v>
          </cell>
          <cell r="C5467" t="str">
            <v>m</v>
          </cell>
          <cell r="D5467">
            <v>30.537500000000001</v>
          </cell>
          <cell r="E5467">
            <v>24.43</v>
          </cell>
          <cell r="F5467" t="str">
            <v xml:space="preserve">SEDUC </v>
          </cell>
        </row>
        <row r="5468">
          <cell r="A5468" t="str">
            <v/>
          </cell>
          <cell r="D5468">
            <v>0</v>
          </cell>
        </row>
        <row r="5469">
          <cell r="A5469" t="str">
            <v>33.09.050</v>
          </cell>
          <cell r="B5469" t="str">
            <v>EXTENSÃO OPTICA CONECTORIZADA, 2X MM(50), TIPO OM3, 10GBPS, CONECTOR LC-SPC, P/ DIO A 270, COD. 35260016, FAB, FURUKAWA OU SIMILAR - NOVA SEDE VÁRZEA</v>
          </cell>
          <cell r="C5469" t="str">
            <v>m</v>
          </cell>
          <cell r="D5469">
            <v>121.47500000000001</v>
          </cell>
          <cell r="E5469">
            <v>97.18</v>
          </cell>
          <cell r="F5469" t="str">
            <v xml:space="preserve">SEDUC </v>
          </cell>
        </row>
        <row r="5470">
          <cell r="A5470" t="str">
            <v/>
          </cell>
          <cell r="D5470">
            <v>0</v>
          </cell>
        </row>
        <row r="5471">
          <cell r="A5471" t="str">
            <v>33.09.051</v>
          </cell>
          <cell r="B5471" t="str">
            <v xml:space="preserve">CORDÃO DUPLEX MM(50), TIPO OM3, 10GBPS, CONECTORES LC-SPL-SPC, 2,5 DE COMPRIMENTO , COD. 35200120, FAB. FURUKAWA OU SIMILAR - NOVA SEDE VÁRZEA </v>
          </cell>
          <cell r="C5471" t="str">
            <v>m</v>
          </cell>
          <cell r="D5471">
            <v>156.69999999999999</v>
          </cell>
          <cell r="E5471">
            <v>125.36</v>
          </cell>
          <cell r="F5471" t="str">
            <v xml:space="preserve">SEDUC </v>
          </cell>
        </row>
        <row r="5472">
          <cell r="A5472" t="str">
            <v/>
          </cell>
          <cell r="D5472">
            <v>0</v>
          </cell>
        </row>
        <row r="5473">
          <cell r="A5473" t="str">
            <v>33.09.052</v>
          </cell>
          <cell r="B5473" t="str">
            <v>FORNECIMENTO E INSTALAÇÃO DE RACK 23" C/ REDUTOR 19", EM CHAPA DE AÇO 18, PINT. ELETR. EPOXI, 44u, PÉS REGUL., GUAS DE CABOS VERT., TAMPAS, PORTA FRONTAL,CALHA DE 08 TOM, MAT. P/ INSTALAÇÃO E DEMAIS ITENS  CONF. PROJETO - NOVA SEDE VÁRZEA</v>
          </cell>
          <cell r="C5473" t="str">
            <v>Un</v>
          </cell>
          <cell r="D5473">
            <v>3986.5</v>
          </cell>
          <cell r="E5473">
            <v>3189.2</v>
          </cell>
          <cell r="F5473" t="str">
            <v xml:space="preserve">SEDUC </v>
          </cell>
        </row>
        <row r="5474">
          <cell r="A5474" t="str">
            <v/>
          </cell>
          <cell r="D5474">
            <v>0</v>
          </cell>
        </row>
        <row r="5475">
          <cell r="A5475" t="str">
            <v>33.09.053</v>
          </cell>
          <cell r="B5475" t="str">
            <v>FORNECIMENTO E INSTALAÇÃO DE DISTRIBUIDOR INTERNO ÓTICO P/ CABO DE FIBRAS ÓPTICAS TIPO MULTIMODO, C/ 48 CONEXÕES LC, P/ INSTALAÇÃO EM RACK PADRÃO 19", CONF. PROJ., REF. 35260163, FAB. FURUKAWA OU SIMILAR - NOVA SEDE VÁRZEA</v>
          </cell>
          <cell r="C5475" t="str">
            <v>Un</v>
          </cell>
          <cell r="D5475">
            <v>764.4375</v>
          </cell>
          <cell r="E5475">
            <v>611.54999999999995</v>
          </cell>
          <cell r="F5475" t="str">
            <v xml:space="preserve">SEDUC </v>
          </cell>
        </row>
        <row r="5476">
          <cell r="A5476" t="str">
            <v/>
          </cell>
          <cell r="D5476">
            <v>0</v>
          </cell>
        </row>
        <row r="5477">
          <cell r="A5477" t="str">
            <v>33.09.054</v>
          </cell>
          <cell r="B5477" t="str">
            <v>FORNECIMENTO E INSTALAÇÃO DE KIT BANDEJA  DE EMENDA P/ 24 FIBRAS, REF. 35260306, FAB. FURUKAWA OU SIMILAR - NOVA SEDE VÁRZEA</v>
          </cell>
          <cell r="C5477" t="str">
            <v>Un</v>
          </cell>
          <cell r="D5477">
            <v>212.04999999999998</v>
          </cell>
          <cell r="E5477">
            <v>169.64</v>
          </cell>
          <cell r="F5477" t="str">
            <v xml:space="preserve">SEDUC </v>
          </cell>
        </row>
        <row r="5478">
          <cell r="A5478" t="str">
            <v/>
          </cell>
          <cell r="D5478">
            <v>0</v>
          </cell>
        </row>
        <row r="5479">
          <cell r="A5479" t="str">
            <v>33.09.055</v>
          </cell>
          <cell r="B5479" t="str">
            <v>FORNECIMENTO E INSTALAÇÃO DE PATCH PANEL DESCARREGADO 24 PORTAS COMPATIVEL C/ CONECTOR RJ-45 FEMEA, CAT. 06, PADRÃO CONF. T568A, LAR. PAD. 19", COM PARAF. E ARRUELAS, FAB. FURUKAWA OU SIMILAR - NOVA SEDE VÁRZEA</v>
          </cell>
          <cell r="C5479" t="str">
            <v>Un</v>
          </cell>
          <cell r="D5479">
            <v>393.23749999999995</v>
          </cell>
          <cell r="E5479">
            <v>314.58999999999997</v>
          </cell>
          <cell r="F5479" t="str">
            <v xml:space="preserve">SEDUC </v>
          </cell>
        </row>
        <row r="5480">
          <cell r="A5480" t="str">
            <v/>
          </cell>
          <cell r="D5480">
            <v>0</v>
          </cell>
        </row>
        <row r="5481">
          <cell r="A5481" t="str">
            <v>33.09.056</v>
          </cell>
          <cell r="B5481" t="str">
            <v>FORNECIMENTO E INSTALAÇÃO DE CAIXA DE PROTEÇÃO DE CONVERSORES FIBRA/UTP E DEMAIS MAT. NECESSÁRIOS  A SUA MONTAGEM, FAB. CEMAR OU SIMILAR - NOVA SEDE  VÁRZEA</v>
          </cell>
          <cell r="C5481" t="str">
            <v>m</v>
          </cell>
          <cell r="D5481">
            <v>545.54999999999995</v>
          </cell>
          <cell r="E5481">
            <v>436.44</v>
          </cell>
          <cell r="F5481" t="str">
            <v xml:space="preserve">SEDUC </v>
          </cell>
        </row>
        <row r="5482">
          <cell r="A5482" t="str">
            <v/>
          </cell>
          <cell r="D5482">
            <v>0</v>
          </cell>
        </row>
        <row r="5483">
          <cell r="A5483" t="str">
            <v>33.09.057</v>
          </cell>
          <cell r="B5483" t="str">
            <v>FORNECIMENTO E INSTALAÇÃO DE CX. DE BLOQUEIO ÓPTICO PLÁSTICA P/ CONEXÃO DE ATÉ 6 FIBRAS E DEMAIS MAT. NECESSÁRIOS A SUA INSTAÇÃO, CONF. ESPEC. TECNICA, REF. 31001282, FAB. FURUKAWA OU SIMILAR - NOVA SEDE VÁRZEA</v>
          </cell>
          <cell r="C5483" t="str">
            <v>Un</v>
          </cell>
          <cell r="D5483">
            <v>367.07500000000005</v>
          </cell>
          <cell r="E5483">
            <v>293.66000000000003</v>
          </cell>
          <cell r="F5483" t="str">
            <v>SEDUC</v>
          </cell>
        </row>
        <row r="5484">
          <cell r="A5484" t="str">
            <v/>
          </cell>
          <cell r="D5484">
            <v>0</v>
          </cell>
        </row>
        <row r="5485">
          <cell r="A5485" t="str">
            <v>33.09.058</v>
          </cell>
          <cell r="B5485" t="str">
            <v>FORNECIMENTO E INSTALAÇÃO DE EXTENSÕES ÓPTICAS MULTIMODO DUPLEX C/ 2 FIBRAS 50X125 (MICRÔMETROS ) DE 1,5M DE COMPRIMENTO CONECT. EM CONECTORES LC EM UMA DAS EXTREM., REF. 35260128, FAB. FURUKAWA OU SIMILAR - NOVA SEDE VÁRZEA</v>
          </cell>
          <cell r="C5485" t="str">
            <v>Un</v>
          </cell>
          <cell r="D5485">
            <v>257.5</v>
          </cell>
          <cell r="E5485">
            <v>206</v>
          </cell>
          <cell r="F5485" t="str">
            <v xml:space="preserve">SEDUC </v>
          </cell>
        </row>
        <row r="5486">
          <cell r="A5486" t="str">
            <v/>
          </cell>
          <cell r="D5486">
            <v>0</v>
          </cell>
        </row>
        <row r="5487">
          <cell r="A5487" t="str">
            <v>33.09.059</v>
          </cell>
          <cell r="B5487" t="str">
            <v>FORNECIMENTO E INSTALAÇÃO DE CORDÃO ÓPTICO MULTIMODO DUPLEX C/ 2 FIBRAS 50X125 (MICRÔMETROS ) DE 1,5M DE COMPRIMENTO CONECT. EM CONECTORES LC EM  CADA  EXTREM., REF. 33000058, FAB. FURUKAWA OU SIMILAR - NOVA SEDE VÁRZEA</v>
          </cell>
          <cell r="C5487" t="str">
            <v>Un</v>
          </cell>
          <cell r="D5487">
            <v>306.41250000000002</v>
          </cell>
          <cell r="E5487">
            <v>245.13</v>
          </cell>
          <cell r="F5487" t="str">
            <v xml:space="preserve">SEDUC </v>
          </cell>
        </row>
        <row r="5488">
          <cell r="A5488" t="str">
            <v/>
          </cell>
          <cell r="D5488">
            <v>0</v>
          </cell>
        </row>
        <row r="5489">
          <cell r="A5489" t="str">
            <v>33.10.001</v>
          </cell>
          <cell r="B5489" t="str">
            <v>FORNECIMENTO E INSTALAÇÃO DE PTO. DE LÓGICA, C/ ELETROCALHAS/PERFILADOS E  ACES., INCL.  ELETRO, ABRAÇ., ESP. ALUM.,FAB. MOPA OU SIM., CABO UTP4PARES/CAT.6, CONECTORES, FAB. FURUKAWA OU SIM., CONECTOR. E TESTE CONTINUID.. - NOVA SEDE  VÁRZEA</v>
          </cell>
          <cell r="C5489" t="str">
            <v>Un</v>
          </cell>
          <cell r="D5489">
            <v>306.66250000000002</v>
          </cell>
          <cell r="E5489">
            <v>245.33</v>
          </cell>
          <cell r="F5489" t="str">
            <v xml:space="preserve">SEDUC </v>
          </cell>
        </row>
        <row r="5490">
          <cell r="A5490" t="str">
            <v/>
          </cell>
          <cell r="D5490">
            <v>0</v>
          </cell>
        </row>
        <row r="5491">
          <cell r="A5491" t="str">
            <v>33.11.001</v>
          </cell>
          <cell r="B5491" t="str">
            <v>FORNECIMENTO E INSTALAÇÃO ESTAÇÃO TRATAM. ESGOTO EM FIBRA DE VIDRO P/ EFLUENTES SANITARIOS C/ CAP. P/ 2.000 CONTRIBUINTES, 75 L CONTRIB. PER-CAPITA, 150M³ CAP. DIÁRIA, 7,5M³ VAZÃO, CONTENDO 01 CX. AREIA, 02 REATORES, 01 FILTRO, 01 KIT, 01 TANQUE. - NOVA S</v>
          </cell>
          <cell r="C5491" t="str">
            <v>Un</v>
          </cell>
          <cell r="D5491">
            <v>396831.66250000003</v>
          </cell>
          <cell r="E5491">
            <v>317465.33</v>
          </cell>
          <cell r="F5491" t="str">
            <v>SEDUC</v>
          </cell>
        </row>
        <row r="5492">
          <cell r="A5492" t="str">
            <v/>
          </cell>
          <cell r="D5492">
            <v>0</v>
          </cell>
        </row>
        <row r="5493">
          <cell r="A5493" t="str">
            <v>33.12.001</v>
          </cell>
          <cell r="B5493" t="str">
            <v>FORNECIMENTO E INSTALAÇÃO DE QUADRO DE DISTRIBUIÇÃO (0,35 X  0,40) METALICO, TIPO SOBREPOR, COM BARRAMENTO PARA ATÉ 12 CIRCUITOS MONOPOLARES, CHAVE GERAL E PORTA - NOVA SEDE VÁRZEA</v>
          </cell>
          <cell r="C5493" t="str">
            <v>Un</v>
          </cell>
          <cell r="D5493">
            <v>240.91249999999999</v>
          </cell>
          <cell r="E5493">
            <v>192.73</v>
          </cell>
          <cell r="F5493" t="str">
            <v>SEDUC</v>
          </cell>
        </row>
        <row r="5494">
          <cell r="A5494" t="str">
            <v/>
          </cell>
          <cell r="D5494">
            <v>0</v>
          </cell>
        </row>
        <row r="5495">
          <cell r="A5495" t="str">
            <v>33.12.002</v>
          </cell>
          <cell r="B5495" t="str">
            <v>FORNECIMENTO E INSTALAÇÃO DE QUADRO DE DISTRIBUIÇÃO (0,35 X  0,40) METALICO, TIPO SOBREPOR, COM BARRAMENTO PARA ATÉ 16 CIRCUITOS MONOPOLARES, CHAVE GERAL E PORTA - NOVA SEDE VÁRZEA</v>
          </cell>
          <cell r="C5495" t="str">
            <v>Un</v>
          </cell>
          <cell r="D5495">
            <v>259.66249999999997</v>
          </cell>
          <cell r="E5495">
            <v>207.73</v>
          </cell>
          <cell r="F5495" t="str">
            <v>SEDUC</v>
          </cell>
        </row>
        <row r="5496">
          <cell r="A5496" t="str">
            <v/>
          </cell>
          <cell r="D5496">
            <v>0</v>
          </cell>
        </row>
        <row r="5497">
          <cell r="A5497" t="str">
            <v>33.12.003</v>
          </cell>
          <cell r="B5497" t="str">
            <v>FORNECIMENTO E INSTALAÇÃO DE QUADRO DE DISTRIBUIÇÃO (0,35 X  0,50) METALICO, TIPO SOBREPOR, COM BARRAMENTO PARA ATÉ 24 CIRCUITOS MONOPOLARES, CHAVE GERAL E PORTA - NOVA SEDE VÁRZEA</v>
          </cell>
          <cell r="C5497" t="str">
            <v>Un</v>
          </cell>
          <cell r="D5497">
            <v>299.66249999999997</v>
          </cell>
          <cell r="E5497">
            <v>239.73</v>
          </cell>
          <cell r="F5497" t="str">
            <v>SEDUC</v>
          </cell>
        </row>
        <row r="5498">
          <cell r="A5498" t="str">
            <v/>
          </cell>
          <cell r="D5498">
            <v>0</v>
          </cell>
        </row>
        <row r="5499">
          <cell r="A5499" t="str">
            <v>33.12.004</v>
          </cell>
          <cell r="B5499" t="str">
            <v>FORNECIMENTO E INSTALAÇÃO DE QUADRO DE DISTRIBUIÇÃO (0,35 X  0,55) METALICO, TIPO SOBREPOR, COM BARRAMENTO PARA ATÉ 32 CIRCUITOS MONOPOLARES, CHAVE GERAL E PORTA - NOVA SEDE VÁRZEA</v>
          </cell>
          <cell r="C5499" t="str">
            <v>Un</v>
          </cell>
          <cell r="D5499">
            <v>354.25</v>
          </cell>
          <cell r="E5499">
            <v>283.39999999999998</v>
          </cell>
          <cell r="F5499" t="str">
            <v>SEDUC</v>
          </cell>
        </row>
        <row r="5500">
          <cell r="A5500" t="str">
            <v/>
          </cell>
          <cell r="D5500">
            <v>0</v>
          </cell>
        </row>
        <row r="5501">
          <cell r="A5501" t="str">
            <v>33.12.005</v>
          </cell>
          <cell r="B5501" t="str">
            <v>FORNECIMENTO E INSTALAÇÃO DE QUADRO DE DISTRIBUIÇÃO (0,35 X  0,65) METALICO, TIPO SOBREPOR, COM BARRAMENTO PARA ATÉ 44 CIRCUITOS MONOPOLARES, CHAVE GERAL E PORTA - NOVA SEDE VÁRZEA</v>
          </cell>
          <cell r="C5501" t="str">
            <v>Un</v>
          </cell>
          <cell r="D5501">
            <v>415.5</v>
          </cell>
          <cell r="E5501">
            <v>332.4</v>
          </cell>
          <cell r="F5501" t="str">
            <v>SEDUC</v>
          </cell>
        </row>
        <row r="5502">
          <cell r="A5502" t="str">
            <v/>
          </cell>
          <cell r="D5502">
            <v>0</v>
          </cell>
        </row>
        <row r="5503">
          <cell r="A5503" t="str">
            <v>33.12.006</v>
          </cell>
          <cell r="B5503" t="str">
            <v>FORNECIMENTO E INSTALAÇÃO DE QUADRO DE DISTRIBUIÇÃO (0,50 X  1,00) METALICO, TIPO SOBREPOR, COM BARRAMENTO PARA ATÉ 70 CIRCUITOS MONOPOLARES, CHAVE GERAL E PORTA - NOVA SEDE VÁRZEA</v>
          </cell>
          <cell r="C5503" t="str">
            <v>Un</v>
          </cell>
          <cell r="D5503">
            <v>1195.5500000000002</v>
          </cell>
          <cell r="E5503">
            <v>956.44</v>
          </cell>
          <cell r="F5503" t="str">
            <v>SEDUC</v>
          </cell>
        </row>
        <row r="5504">
          <cell r="A5504" t="str">
            <v/>
          </cell>
          <cell r="D5504">
            <v>0</v>
          </cell>
        </row>
        <row r="5505">
          <cell r="A5505" t="str">
            <v>33.13.001</v>
          </cell>
          <cell r="B5505" t="str">
            <v xml:space="preserve">FORNECIMENTO E INSTALAÇÃO DE PISO ELEVADO DESMONTÁVEL ( 60 CM DE ALTURA) REVESTIMENTO PAVIFLEX DE 2MM - METALICO - NOVA SEDE VÁRZEA </v>
          </cell>
          <cell r="C5505" t="str">
            <v>m2</v>
          </cell>
          <cell r="D5505">
            <v>333.125</v>
          </cell>
          <cell r="E5505">
            <v>266.5</v>
          </cell>
          <cell r="F5505" t="str">
            <v xml:space="preserve">SEDUC </v>
          </cell>
        </row>
        <row r="5506">
          <cell r="A5506" t="str">
            <v/>
          </cell>
          <cell r="D5506">
            <v>0</v>
          </cell>
        </row>
        <row r="5507">
          <cell r="A5507" t="str">
            <v>33.13.002</v>
          </cell>
          <cell r="B5507" t="str">
            <v xml:space="preserve">FORNECIMENTO E INSTALAÇÃO DE PISO ELEVADO DESMONTÁVEL ( 60 CM DE ALTURA), REVESTIDO EM PAVIFLEX DE 2MM - MADEIRA - NOVA SEDE VÁRZEA </v>
          </cell>
          <cell r="C5507" t="str">
            <v>m2</v>
          </cell>
          <cell r="D5507">
            <v>276.25</v>
          </cell>
          <cell r="E5507">
            <v>221</v>
          </cell>
          <cell r="F5507" t="str">
            <v xml:space="preserve">SEDUC </v>
          </cell>
        </row>
        <row r="5508">
          <cell r="A5508" t="str">
            <v/>
          </cell>
          <cell r="D5508">
            <v>0</v>
          </cell>
        </row>
        <row r="5509">
          <cell r="A5509" t="str">
            <v>33.14.001</v>
          </cell>
          <cell r="B5509" t="str">
            <v>FORNECIMENTO E INSTALAÇÃO DE CARPETE AGULHADO, COM 7MM DE ESPESSURA, PARA REVESTIMENTO DE PISO ELEVADO - NOVA SEDE VÁRZEA</v>
          </cell>
          <cell r="C5509" t="str">
            <v>m2</v>
          </cell>
          <cell r="D5509">
            <v>87.5</v>
          </cell>
          <cell r="E5509">
            <v>70</v>
          </cell>
          <cell r="F5509" t="str">
            <v xml:space="preserve">SEDUC </v>
          </cell>
        </row>
        <row r="5510">
          <cell r="A5510" t="str">
            <v/>
          </cell>
          <cell r="D5510">
            <v>0</v>
          </cell>
        </row>
        <row r="5511">
          <cell r="A5511" t="str">
            <v>33.15.001</v>
          </cell>
          <cell r="B5511" t="str">
            <v xml:space="preserve">FORNECIMENTO E INSTALAÇÃO DE PISO DE MARMORE BRANCO COM ACABAMENTO PADRÃO , 2CM DE ESPESSURA, NÃO INCLUSO REGULARIZAÇÃO DA BASE - NOVA SEDE VÁRZEA </v>
          </cell>
          <cell r="C5511" t="str">
            <v>m2</v>
          </cell>
          <cell r="D5511">
            <v>201.66250000000002</v>
          </cell>
          <cell r="E5511">
            <v>161.33000000000001</v>
          </cell>
          <cell r="F5511" t="str">
            <v>SEDUC</v>
          </cell>
        </row>
        <row r="5512">
          <cell r="A5512" t="str">
            <v/>
          </cell>
          <cell r="D5512">
            <v>0</v>
          </cell>
        </row>
        <row r="5513">
          <cell r="A5513" t="str">
            <v>33.16.001</v>
          </cell>
          <cell r="B5513" t="str">
            <v xml:space="preserve">RETIRADA DE TOMADAS ( SOBREPOR / EMBUTIR), INTERRUPTORES ( SOBREPOR / EMBUTIR ), PONTOS DE LÓGICA - NOVA SEDE VÁRZEA </v>
          </cell>
          <cell r="C5513" t="str">
            <v>Un</v>
          </cell>
          <cell r="D5513">
            <v>6.1750000000000007</v>
          </cell>
          <cell r="E5513">
            <v>4.9400000000000004</v>
          </cell>
          <cell r="F5513" t="str">
            <v xml:space="preserve">SEDUC </v>
          </cell>
        </row>
        <row r="5514">
          <cell r="A5514" t="str">
            <v/>
          </cell>
          <cell r="D5514">
            <v>0</v>
          </cell>
        </row>
        <row r="5515">
          <cell r="A5515" t="str">
            <v>33.16.002</v>
          </cell>
          <cell r="B5515" t="str">
            <v>RETIRADA QUADROS ELÉTRICOS ( SOBREPOR / EMBUTIR ), INCLUSO DISJUNTORES - NOVA SEDE VÁRZEA</v>
          </cell>
          <cell r="C5515" t="str">
            <v>Un</v>
          </cell>
          <cell r="D5515">
            <v>15.824999999999999</v>
          </cell>
          <cell r="E5515">
            <v>12.66</v>
          </cell>
          <cell r="F5515" t="str">
            <v xml:space="preserve">SEDUC </v>
          </cell>
        </row>
        <row r="5516">
          <cell r="A5516" t="str">
            <v/>
          </cell>
          <cell r="D5516">
            <v>0</v>
          </cell>
        </row>
        <row r="5517">
          <cell r="A5517" t="str">
            <v>33.17.001</v>
          </cell>
          <cell r="B5517" t="str">
            <v>REFORMA E ADEQUAÇÃO DAS SUBESTAÇÕES ABRIG. 1/2/3, RECINTO DE MEDIÇÃO / PROTEÇÃO E UNIDADE DE GERAÇÃO  400 KVA, INCLUSO MATERIAL E MÃO DE OBRA - NOVA SEDE VÁRZEA</v>
          </cell>
          <cell r="C5517" t="str">
            <v>Un</v>
          </cell>
          <cell r="D5517">
            <v>757428.75</v>
          </cell>
          <cell r="E5517">
            <v>605943</v>
          </cell>
          <cell r="F5517" t="str">
            <v xml:space="preserve">SEDUC </v>
          </cell>
        </row>
        <row r="5518">
          <cell r="A5518" t="str">
            <v/>
          </cell>
          <cell r="D5518">
            <v>0</v>
          </cell>
        </row>
        <row r="5519">
          <cell r="A5519" t="str">
            <v>33.18.001</v>
          </cell>
          <cell r="B5519" t="str">
            <v>FORNECIMENTO E INSTALAÇÃO DE PLACA DE PORTA DE 0,40X0,12, UMA , FACE, ESTRUTURADA EM PVC COM ADESIVO CAST. IMPRESSO - NOVA SEDE VÁRZEA</v>
          </cell>
          <cell r="C5519" t="str">
            <v>Un</v>
          </cell>
          <cell r="D5519">
            <v>57.737499999999997</v>
          </cell>
          <cell r="E5519">
            <v>46.19</v>
          </cell>
          <cell r="F5519" t="str">
            <v>SEDUC</v>
          </cell>
        </row>
        <row r="5520">
          <cell r="A5520" t="str">
            <v/>
          </cell>
          <cell r="D5520">
            <v>0</v>
          </cell>
        </row>
        <row r="5521">
          <cell r="A5521" t="str">
            <v>33.18.002</v>
          </cell>
          <cell r="B5521" t="str">
            <v xml:space="preserve"> FORNECIMENTO E INSTALAÇÃO DE PLACA DE BLOCO DE 0,40X0,30, UMA , FACE, ESTRUTURADA EM PVC COM ADESIVO CAST. IMPRESSO - NOVA SEDE VÁRZEA</v>
          </cell>
          <cell r="C5521" t="str">
            <v>Un</v>
          </cell>
          <cell r="D5521">
            <v>151.77500000000001</v>
          </cell>
          <cell r="E5521">
            <v>121.42</v>
          </cell>
          <cell r="F5521" t="str">
            <v>SEDUC</v>
          </cell>
        </row>
        <row r="5522">
          <cell r="A5522" t="str">
            <v/>
          </cell>
          <cell r="D5522">
            <v>0</v>
          </cell>
        </row>
        <row r="5523">
          <cell r="A5523" t="str">
            <v>33.18.003</v>
          </cell>
          <cell r="B5523" t="str">
            <v>FORNECIMENTO E INSTALAÇÃO DE PLACA AÉREA DE 0,60X0,35 COM NYLON, DUAS FACES, ESTRUTURADA EM PVC COM ADESIVO CAST. IMPRESSO - NOVA SEDE VÁRZEA</v>
          </cell>
          <cell r="C5523" t="str">
            <v>Un</v>
          </cell>
          <cell r="D5523">
            <v>116.8</v>
          </cell>
          <cell r="E5523">
            <v>93.44</v>
          </cell>
          <cell r="F5523" t="str">
            <v>SEDUC</v>
          </cell>
        </row>
        <row r="5524">
          <cell r="A5524" t="str">
            <v/>
          </cell>
          <cell r="D5524">
            <v>0</v>
          </cell>
        </row>
        <row r="5525">
          <cell r="A5525" t="str">
            <v>33.18.004</v>
          </cell>
          <cell r="B5525" t="str">
            <v>FORNECIMENTO E INSTALAÇÃO DE PLACAS DIVERSAS 0,21X0,27, UMA , FACE, ESTRUTURADA EM PVC COM ADESIVO CAST. IMPRESSO - NOVA SEDE VÁRZEA</v>
          </cell>
          <cell r="C5525" t="str">
            <v>Un</v>
          </cell>
          <cell r="D5525">
            <v>58.912500000000001</v>
          </cell>
          <cell r="E5525">
            <v>47.13</v>
          </cell>
          <cell r="F5525" t="str">
            <v xml:space="preserve">SEDUC </v>
          </cell>
        </row>
        <row r="5526">
          <cell r="A5526" t="str">
            <v/>
          </cell>
          <cell r="D5526">
            <v>0</v>
          </cell>
        </row>
        <row r="5527">
          <cell r="A5527" t="str">
            <v>33.18.005</v>
          </cell>
          <cell r="B5527" t="str">
            <v>FORNECIMENTO E INSTALAÇÃO COM 02 POSTES REDONDOS DE TOTEM DE 1,20X2,40, DUAS FACES, ESTRUTURADA EM CHAPA DE AÇO COM ADESIVO CAST. IMPRESSO - NOVA SEDE VÁRZEA</v>
          </cell>
          <cell r="C5527" t="str">
            <v>Un</v>
          </cell>
          <cell r="D5527">
            <v>9145.8374999999996</v>
          </cell>
          <cell r="E5527">
            <v>7316.67</v>
          </cell>
          <cell r="F5527" t="str">
            <v>SEDUC</v>
          </cell>
        </row>
        <row r="5528">
          <cell r="A5528" t="str">
            <v/>
          </cell>
          <cell r="D5528">
            <v>0</v>
          </cell>
        </row>
        <row r="5529">
          <cell r="A5529" t="str">
            <v>33.18.006</v>
          </cell>
          <cell r="B5529" t="str">
            <v>FORNECIMENTO E INSTALAÇÃO,  COM DOIS POSTES REDONDOS , DE PAINEL MAPA DE 3,00X1,00, ESTRUTURADA EM CHAPA DE AÇO COM ADESIVO CAST. IMPRESSO - NOVA SEDE VÁRZEA</v>
          </cell>
          <cell r="C5529" t="str">
            <v>Un</v>
          </cell>
          <cell r="D5529">
            <v>4416.6625000000004</v>
          </cell>
          <cell r="E5529">
            <v>3533.33</v>
          </cell>
          <cell r="F5529" t="str">
            <v>SEDUC</v>
          </cell>
        </row>
        <row r="5530">
          <cell r="A5530" t="str">
            <v/>
          </cell>
          <cell r="D5530">
            <v>0</v>
          </cell>
        </row>
        <row r="5531">
          <cell r="A5531" t="str">
            <v>33.18.007</v>
          </cell>
          <cell r="B5531" t="str">
            <v>FORNECIMENTO E INSTALAÇÃO DE PÓRTICO DE ENTRADA DE 10,00X3,00, EM ESTRUTURA PRÓPRIA COM CANTONEIRA E BARRA , LONA IMPRESSA - NOVA SEDE VÁRZEA</v>
          </cell>
          <cell r="C5531" t="str">
            <v>Un</v>
          </cell>
          <cell r="D5531">
            <v>32817.600000000006</v>
          </cell>
          <cell r="E5531">
            <v>26254.080000000002</v>
          </cell>
          <cell r="F5531" t="str">
            <v>SEDUC</v>
          </cell>
        </row>
        <row r="5532">
          <cell r="A5532" t="str">
            <v/>
          </cell>
          <cell r="D5532">
            <v>0</v>
          </cell>
        </row>
        <row r="5533">
          <cell r="A5533" t="str">
            <v>33.18.008</v>
          </cell>
          <cell r="B5533" t="str">
            <v>FORNECIMENTO E INSTALAÇÃO DE PAINEL EXTERNO  DE QUADRA DE 3,26X2,34, UMA FACE, EM ESTRUTURA DE TUBO 30X30 E 30X20 PARA ESTIRAMENTO DE LONA IMPRESSA - NOVA SEDE VÁRZEA</v>
          </cell>
          <cell r="C5533" t="str">
            <v>Un</v>
          </cell>
          <cell r="D5533">
            <v>1525</v>
          </cell>
          <cell r="E5533">
            <v>1220</v>
          </cell>
          <cell r="F5533" t="str">
            <v>SEDUC</v>
          </cell>
        </row>
        <row r="5534">
          <cell r="A5534" t="str">
            <v/>
          </cell>
          <cell r="D5534">
            <v>0</v>
          </cell>
        </row>
        <row r="5535">
          <cell r="A5535" t="str">
            <v>33.18.009</v>
          </cell>
          <cell r="B5535" t="str">
            <v xml:space="preserve"> FORNECIMENTO E INSTALAÇÃO DE PAINEL INTERNO   DE QUADRA DE 3,41X2,89, UMA FACE, EM ESTRUTURA DE TUBO 30X30 E 30X20 PARA ESTIRAMENTO DE LONA IMPRESSA - NOVA SEDE VÁRZEA</v>
          </cell>
          <cell r="C5535" t="str">
            <v>Un</v>
          </cell>
          <cell r="D5535">
            <v>1545.8375000000001</v>
          </cell>
          <cell r="E5535">
            <v>1236.67</v>
          </cell>
          <cell r="F5535" t="str">
            <v>SEDUC</v>
          </cell>
        </row>
        <row r="5536">
          <cell r="A5536" t="str">
            <v/>
          </cell>
          <cell r="D5536">
            <v>0</v>
          </cell>
        </row>
        <row r="5537">
          <cell r="A5537" t="str">
            <v>33.18.010</v>
          </cell>
          <cell r="B5537" t="str">
            <v xml:space="preserve"> FORNECIMENTO E INSTALAÇÃO DE PAINEL DO MURO EXTERNO  DE 5,61X2,10, UMA FACE, EM ESTRUTURA DE TUBO 30X30 E 30X20 PARA ESTIRAMENTO DE LONA IMPRESSA - NOVA SEDE VÁRZEA</v>
          </cell>
          <cell r="C5537" t="str">
            <v>Un</v>
          </cell>
          <cell r="D5537">
            <v>1735.4124999999999</v>
          </cell>
          <cell r="E5537">
            <v>1388.33</v>
          </cell>
          <cell r="F5537" t="str">
            <v>SEDUC</v>
          </cell>
        </row>
        <row r="5538">
          <cell r="A5538" t="str">
            <v/>
          </cell>
          <cell r="D5538">
            <v>0</v>
          </cell>
        </row>
        <row r="5539">
          <cell r="A5539" t="str">
            <v>33.18.011</v>
          </cell>
          <cell r="B5539" t="str">
            <v>FORNECIMENTO E INSTALAÇÃO DE PAINEL POSTE EXTERNO - ENTRADA FUNCIONARIOS DE 2,00X4,00, UMA FACE, EM ESTRUTURA DE TUBO 30X30 E 30X20 PARA ESTIRAMENTO DE LONA IMPRESSA - NOVA SEDE VÁRZEA</v>
          </cell>
          <cell r="C5539" t="str">
            <v>Un</v>
          </cell>
          <cell r="D5539">
            <v>1797.9124999999999</v>
          </cell>
          <cell r="E5539">
            <v>1438.33</v>
          </cell>
          <cell r="F5539" t="str">
            <v>SEDUC</v>
          </cell>
        </row>
        <row r="5540">
          <cell r="A5540" t="str">
            <v/>
          </cell>
          <cell r="D5540">
            <v>0</v>
          </cell>
        </row>
        <row r="5541">
          <cell r="A5541" t="str">
            <v>33.18.012</v>
          </cell>
          <cell r="B5541" t="str">
            <v>FORNECIMENTO E INSTALAÇÃO DE ADESIVO DA RECEPÇÃO DE 3,83X0,26 APLICADO NA PAREDE - NOVA SEDE VÁRZEA</v>
          </cell>
          <cell r="C5541" t="str">
            <v>Un</v>
          </cell>
          <cell r="D5541">
            <v>1562.7125000000001</v>
          </cell>
          <cell r="E5541">
            <v>1250.17</v>
          </cell>
          <cell r="F5541" t="str">
            <v>SEDUC</v>
          </cell>
        </row>
        <row r="5542">
          <cell r="A5542" t="str">
            <v/>
          </cell>
          <cell r="D5542">
            <v>0</v>
          </cell>
        </row>
        <row r="5543">
          <cell r="A5543" t="str">
            <v>33.18.013</v>
          </cell>
          <cell r="B5543" t="str">
            <v>FORNECIMENTO E INSTALAÇÃO DE ADESIVO DA RECEPÇÃO DE 21,48X1,03, COM BLACKOUT,  APLICADO NO REVESTIMENTO - NOVA SEDE VÁRZEA</v>
          </cell>
          <cell r="C5543" t="str">
            <v>Un</v>
          </cell>
          <cell r="D5543">
            <v>3108.5374999999999</v>
          </cell>
          <cell r="E5543">
            <v>2486.83</v>
          </cell>
          <cell r="F5543" t="str">
            <v>SEDUC</v>
          </cell>
        </row>
        <row r="5544">
          <cell r="A5544" t="str">
            <v/>
          </cell>
          <cell r="D5544">
            <v>0</v>
          </cell>
        </row>
        <row r="5545">
          <cell r="A5545" t="str">
            <v>33.18.014</v>
          </cell>
          <cell r="B5545" t="str">
            <v>FORNECIMENTO E INSTALAÇÃO DE ADESIVO DA RECEPÇÃO DE 3,87X2,41 APLICADO NA PAREDE - NOVA SEDE VÁRZEA</v>
          </cell>
          <cell r="C5545" t="str">
            <v>Un</v>
          </cell>
          <cell r="D5545">
            <v>1883.5374999999999</v>
          </cell>
          <cell r="E5545">
            <v>1506.83</v>
          </cell>
          <cell r="F5545" t="str">
            <v>SEDUC</v>
          </cell>
        </row>
        <row r="5546">
          <cell r="A5546" t="str">
            <v/>
          </cell>
          <cell r="D5546">
            <v>0</v>
          </cell>
        </row>
        <row r="5547">
          <cell r="A5547" t="str">
            <v>34.00.000</v>
          </cell>
          <cell r="B5547" t="str">
            <v>QUILOMBOLA</v>
          </cell>
          <cell r="D5547">
            <v>0</v>
          </cell>
        </row>
        <row r="5548">
          <cell r="A5548" t="str">
            <v/>
          </cell>
          <cell r="D5548">
            <v>0</v>
          </cell>
        </row>
        <row r="5549">
          <cell r="A5549" t="str">
            <v>34.01.001</v>
          </cell>
          <cell r="B5549" t="str">
            <v xml:space="preserve"> BARRACÃO PARA ESCRITÓRIO DE OBRA PORTE PEQUENO S=25,41 m2 - SERVIÇOS PRELIMINÁRES/PROVISÓRIOS (Escola Conceição das Creoulas).</v>
          </cell>
          <cell r="C5549" t="str">
            <v>Un</v>
          </cell>
          <cell r="D5549">
            <v>6540.85</v>
          </cell>
          <cell r="E5549">
            <v>5232.68</v>
          </cell>
          <cell r="F5549" t="str">
            <v>SEE</v>
          </cell>
        </row>
        <row r="5550">
          <cell r="A5550" t="str">
            <v/>
          </cell>
          <cell r="D5550">
            <v>0</v>
          </cell>
        </row>
        <row r="5551">
          <cell r="A5551" t="str">
            <v>34.01.002</v>
          </cell>
          <cell r="B5551" t="str">
            <v>TAPUME EM CHAPA COMPENSADA ESPESSURA = 10mm, NA ÁREA DE 60x50m - SERVIÇOS PRELIMINÁRES/PROVISÓRIOS (Escola Conceição das Creoulas).</v>
          </cell>
          <cell r="C5551" t="str">
            <v>m2</v>
          </cell>
          <cell r="D5551">
            <v>36.637499999999996</v>
          </cell>
          <cell r="E5551">
            <v>29.31</v>
          </cell>
          <cell r="F5551" t="str">
            <v>SEE</v>
          </cell>
        </row>
        <row r="5552">
          <cell r="A5552" t="str">
            <v/>
          </cell>
          <cell r="D5552">
            <v>0</v>
          </cell>
        </row>
        <row r="5553">
          <cell r="A5553" t="str">
            <v>34.01.003</v>
          </cell>
          <cell r="B5553" t="str">
            <v>PLACA DE OBRA EM CHAPA ZINCADA, INSTALADA - SERVIÇOS PRELIMINÁRES/PROVISÓRIOS (Escola Conceição das Creoulas).</v>
          </cell>
          <cell r="C5553" t="str">
            <v>m2</v>
          </cell>
          <cell r="D5553">
            <v>150</v>
          </cell>
          <cell r="E5553">
            <v>120</v>
          </cell>
          <cell r="F5553" t="str">
            <v>SEE</v>
          </cell>
        </row>
        <row r="5554">
          <cell r="A5554" t="str">
            <v/>
          </cell>
          <cell r="D5554">
            <v>0</v>
          </cell>
        </row>
        <row r="5555">
          <cell r="A5555" t="str">
            <v>34.01.004</v>
          </cell>
          <cell r="B5555" t="str">
            <v xml:space="preserve"> LOCAÇÃO DE CONSTRUÇÃO DE EDIFICAÇÃO COM GABARITO DE MADEIRA - SERVIÇOS PRELIMINÁRES/PROVISÓRIOS (Escola Conceição das Creoulas).</v>
          </cell>
          <cell r="C5555" t="str">
            <v>m2</v>
          </cell>
          <cell r="D5555">
            <v>3.4624999999999999</v>
          </cell>
          <cell r="E5555">
            <v>2.77</v>
          </cell>
          <cell r="F5555" t="str">
            <v>SEE</v>
          </cell>
        </row>
        <row r="5556">
          <cell r="A5556" t="str">
            <v/>
          </cell>
          <cell r="D5556">
            <v>0</v>
          </cell>
        </row>
        <row r="5557">
          <cell r="A5557" t="str">
            <v>34.02.001</v>
          </cell>
          <cell r="B5557" t="str">
            <v>ESCAVAÇÃO MANUAL, PARA BALDRAMES E SAPATAS, EM MATERIAL DE 1ª CATEGORIA, PROFUNDIDADE ATÉ 1,50m - MOVIMENTAÇÃO DE TERRAS/MANUAL (Escola Conceição das Creoulas).</v>
          </cell>
          <cell r="C5557" t="str">
            <v>m3</v>
          </cell>
          <cell r="D5557">
            <v>13.412500000000001</v>
          </cell>
          <cell r="E5557">
            <v>10.73</v>
          </cell>
          <cell r="F5557" t="str">
            <v>SEE</v>
          </cell>
        </row>
        <row r="5558">
          <cell r="A5558" t="str">
            <v/>
          </cell>
          <cell r="D5558">
            <v>0</v>
          </cell>
        </row>
        <row r="5559">
          <cell r="A5559" t="str">
            <v>34.02.002</v>
          </cell>
          <cell r="B5559" t="str">
            <v>APILOAMENTO MANUAL DE FUNDO DE VALA - MOVIMENTAÇÃO DE TERRAS/MANUAL (Escola Conceição das Creoulas).</v>
          </cell>
          <cell r="C5559" t="str">
            <v>m3</v>
          </cell>
          <cell r="D5559">
            <v>15.237499999999999</v>
          </cell>
          <cell r="E5559">
            <v>12.19</v>
          </cell>
          <cell r="F5559" t="str">
            <v>SEE</v>
          </cell>
        </row>
        <row r="5560">
          <cell r="A5560" t="str">
            <v/>
          </cell>
          <cell r="D5560">
            <v>0</v>
          </cell>
        </row>
        <row r="5561">
          <cell r="A5561" t="str">
            <v>34.02.003</v>
          </cell>
          <cell r="B5561" t="str">
            <v>REATERRO MANUAL DE VALAS, COM COMPACTAÇÃO UTILIZANDO SÊPO, SEM CONTROLE DO GRAU DE COMPACTAÇÃO - MOVIMENTAÇÃO DE TERRAS/MANUAL (Escola Conceição das Creoulas).</v>
          </cell>
          <cell r="C5561" t="str">
            <v>m3</v>
          </cell>
          <cell r="D5561">
            <v>18.287500000000001</v>
          </cell>
          <cell r="E5561">
            <v>14.63</v>
          </cell>
          <cell r="F5561" t="str">
            <v>SEE</v>
          </cell>
        </row>
        <row r="5562">
          <cell r="A5562" t="str">
            <v/>
          </cell>
          <cell r="D5562">
            <v>0</v>
          </cell>
        </row>
        <row r="5563">
          <cell r="A5563" t="str">
            <v>34.02.004</v>
          </cell>
          <cell r="B5563" t="str">
            <v>ATERRO INTERNO COM APILOAMENTO COM TRANSPORTE EM CARRINHO DE MÃO - MOVIMENTAÇÃO DE TERRAS/MANUAL (Escola Conceição das Creoulas).</v>
          </cell>
          <cell r="C5563" t="str">
            <v>m3</v>
          </cell>
          <cell r="D5563">
            <v>28.025000000000002</v>
          </cell>
          <cell r="E5563">
            <v>22.42</v>
          </cell>
          <cell r="F5563" t="str">
            <v>SEE</v>
          </cell>
        </row>
        <row r="5564">
          <cell r="A5564" t="str">
            <v/>
          </cell>
          <cell r="D5564">
            <v>0</v>
          </cell>
        </row>
        <row r="5565">
          <cell r="A5565" t="str">
            <v>34.03.001</v>
          </cell>
          <cell r="B5565" t="str">
            <v>CONCRETO SIMPLES, CONTROLE TIPO B, FABRICADO NA OBRA, FCK 20MPa - INFRA-ESTRUTURA / SAPATAS E CINTAS (Escola Conceição das Creoulas).</v>
          </cell>
          <cell r="C5565" t="str">
            <v>m3</v>
          </cell>
          <cell r="D5565">
            <v>371.22500000000002</v>
          </cell>
          <cell r="E5565">
            <v>296.98</v>
          </cell>
          <cell r="F5565" t="str">
            <v>SEE</v>
          </cell>
        </row>
        <row r="5566">
          <cell r="A5566" t="str">
            <v/>
          </cell>
          <cell r="D5566">
            <v>0</v>
          </cell>
        </row>
        <row r="5567">
          <cell r="A5567" t="str">
            <v>34.03.002</v>
          </cell>
          <cell r="B5567" t="str">
            <v>FORMA PLANA PARA ESTRUTURAS, EM TÁBUAS DE MADEIRA MISTA, 05 USOS - INFRA-ESTRUTURA / SAPATAS E CINTAS (Escola Conceição das Creoulas).</v>
          </cell>
          <cell r="C5567" t="str">
            <v>m2</v>
          </cell>
          <cell r="D5567">
            <v>40.274999999999999</v>
          </cell>
          <cell r="E5567">
            <v>32.22</v>
          </cell>
          <cell r="F5567" t="str">
            <v>SEE</v>
          </cell>
        </row>
        <row r="5568">
          <cell r="A5568" t="str">
            <v/>
          </cell>
          <cell r="D5568">
            <v>0</v>
          </cell>
        </row>
        <row r="5569">
          <cell r="A5569" t="str">
            <v>34.03.003</v>
          </cell>
          <cell r="B5569" t="str">
            <v xml:space="preserve"> AÇO CA - 50 DIÂM 6,3 A 12,5mm, PARA ESTRUTURA E FUNDAÇÕES - INFRA-ESTRUTURA / SAPATAS E CINTAS (Escola Conceição das Creoulas).</v>
          </cell>
          <cell r="C5569" t="str">
            <v>Kg</v>
          </cell>
          <cell r="D5569">
            <v>6.5625</v>
          </cell>
          <cell r="E5569">
            <v>5.25</v>
          </cell>
          <cell r="F5569" t="str">
            <v>SEE</v>
          </cell>
        </row>
        <row r="5570">
          <cell r="A5570" t="str">
            <v/>
          </cell>
          <cell r="D5570">
            <v>0</v>
          </cell>
        </row>
        <row r="5571">
          <cell r="A5571" t="str">
            <v>34.04.001</v>
          </cell>
          <cell r="B5571" t="str">
            <v>CONCRETO SIMPLES, CONTROLE TIPO B, FABRICADO NA OBRA, FCK 20MPa - SUPER-ESTRUTURA / CONCRETO (Escola Conceição das Creoulas).</v>
          </cell>
          <cell r="C5571" t="str">
            <v>m3</v>
          </cell>
          <cell r="D5571">
            <v>407.96249999999998</v>
          </cell>
          <cell r="E5571">
            <v>326.37</v>
          </cell>
          <cell r="F5571" t="str">
            <v>SEE</v>
          </cell>
        </row>
        <row r="5572">
          <cell r="A5572" t="str">
            <v/>
          </cell>
          <cell r="D5572">
            <v>0</v>
          </cell>
        </row>
        <row r="5573">
          <cell r="A5573" t="str">
            <v>34.04.002</v>
          </cell>
          <cell r="B5573" t="str">
            <v>FORMA PLANA PARA ESTRUTURAS, EM TÁBUAS DE MADEIRA MISTA, 03 USOS - SUPER-ESTRUTURA / CONCRETO (Escola Conceição das Creoulas).</v>
          </cell>
          <cell r="C5573" t="str">
            <v>m2</v>
          </cell>
          <cell r="D5573">
            <v>55.300000000000004</v>
          </cell>
          <cell r="E5573">
            <v>44.24</v>
          </cell>
          <cell r="F5573" t="str">
            <v>SEE</v>
          </cell>
        </row>
        <row r="5574">
          <cell r="A5574" t="str">
            <v/>
          </cell>
          <cell r="D5574">
            <v>0</v>
          </cell>
        </row>
        <row r="5575">
          <cell r="A5575" t="str">
            <v>34.04.004</v>
          </cell>
          <cell r="B5575" t="str">
            <v>AÇO CA - 50 DIÂM 6,3 A 12,5mm, PARA ESTRUTURAS E FUNDAÇÕES - SUPER-ESTRUTURA / CONCRETO (Escola Conceição das Creoulas).</v>
          </cell>
          <cell r="C5575" t="str">
            <v>Kg</v>
          </cell>
          <cell r="D5575">
            <v>6.7125000000000004</v>
          </cell>
          <cell r="E5575">
            <v>5.37</v>
          </cell>
          <cell r="F5575" t="str">
            <v>SEE</v>
          </cell>
        </row>
        <row r="5576">
          <cell r="A5576" t="str">
            <v/>
          </cell>
          <cell r="D5576">
            <v>0</v>
          </cell>
        </row>
        <row r="5577">
          <cell r="A5577" t="str">
            <v>34.04.005</v>
          </cell>
          <cell r="B5577" t="str">
            <v>LAJE PRÉ-MOLDADA PARA FORRO, VÃO ACIMA DE 3,5m, INCLUSIVE CAPEAMENTO E ESCORAMENTO - SUPER-ESTRUTURA / CONCRETO (Escola Conceição das Creoulas).</v>
          </cell>
          <cell r="C5577" t="str">
            <v>m2</v>
          </cell>
          <cell r="D5577">
            <v>74.287499999999994</v>
          </cell>
          <cell r="E5577">
            <v>59.43</v>
          </cell>
          <cell r="F5577" t="str">
            <v>SEE</v>
          </cell>
        </row>
        <row r="5578">
          <cell r="A5578" t="str">
            <v/>
          </cell>
          <cell r="D5578">
            <v>0</v>
          </cell>
        </row>
        <row r="5579">
          <cell r="A5579" t="str">
            <v>34.05.001</v>
          </cell>
          <cell r="B5579" t="str">
            <v xml:space="preserve"> TUBO PVC RÍGIDO SOLDÁVEL MARROM P/ ÁGUA, D = 50mm (1 1/2") - INSTALAÇÕES HIDRO-SANITÁRIAS / TUBO PVC SOLDÁVEL PARA ÁGUA POTÁVEL (Escola Conceição das Creoulas).</v>
          </cell>
          <cell r="C5579" t="str">
            <v>m</v>
          </cell>
          <cell r="D5579">
            <v>11.525</v>
          </cell>
          <cell r="E5579">
            <v>9.2200000000000006</v>
          </cell>
          <cell r="F5579" t="str">
            <v>SEE</v>
          </cell>
        </row>
        <row r="5580">
          <cell r="A5580" t="str">
            <v/>
          </cell>
          <cell r="D5580">
            <v>0</v>
          </cell>
        </row>
        <row r="5581">
          <cell r="A5581" t="str">
            <v>34.05.002</v>
          </cell>
          <cell r="B5581" t="str">
            <v xml:space="preserve"> TUBO PVC RÍGIDO SOLDÁVEL MARROM P/ ÁGUA, D = 40mm (1 1/4S") - INSTALAÇÕES HIDRO-SANITÁRIAS / TUBO PVC SOLDÁVEL PARA ÁGUA POTÁVEL (Escola Conceição das Creoulas).</v>
          </cell>
          <cell r="C5581" t="str">
            <v>m</v>
          </cell>
          <cell r="D5581">
            <v>9.7624999999999993</v>
          </cell>
          <cell r="E5581">
            <v>7.81</v>
          </cell>
          <cell r="F5581" t="str">
            <v>SEE</v>
          </cell>
        </row>
        <row r="5582">
          <cell r="A5582" t="str">
            <v/>
          </cell>
          <cell r="D5582">
            <v>0</v>
          </cell>
        </row>
        <row r="5583">
          <cell r="A5583" t="str">
            <v>34.05.003</v>
          </cell>
          <cell r="B5583" t="str">
            <v xml:space="preserve"> TUBO PVC RÍGIDO SOLDÁVEL MARROM P/ ÁGUA, D = 32mm (1") - INSTALAÇÕES HIDRO-SANITÁRIAS / TUBO PVC SOLDÁVEL PARA ÁGUA POTÁVEL (Escola Conceição das Creoulas).</v>
          </cell>
          <cell r="C5583" t="str">
            <v>m</v>
          </cell>
          <cell r="D5583">
            <v>6.9249999999999998</v>
          </cell>
          <cell r="E5583">
            <v>5.54</v>
          </cell>
          <cell r="F5583" t="str">
            <v>SEE</v>
          </cell>
        </row>
        <row r="5584">
          <cell r="A5584" t="str">
            <v/>
          </cell>
          <cell r="D5584">
            <v>0</v>
          </cell>
        </row>
        <row r="5585">
          <cell r="A5585" t="str">
            <v>34.05.004</v>
          </cell>
          <cell r="B5585" t="str">
            <v xml:space="preserve"> TUBO PVC RÍGIDO SOLDÁVEL MARROM P/ ÁGUA, D = 25mm (3/4") - INSTALAÇÕES HIDRO-SANITÁRIAS / TUBO PVC SOLDÁVEL PARA ÁGUA POTÁVEL (Escola Conceição das Creoulas).</v>
          </cell>
          <cell r="C5585" t="str">
            <v>m</v>
          </cell>
          <cell r="D5585">
            <v>3.9375</v>
          </cell>
          <cell r="E5585">
            <v>3.15</v>
          </cell>
          <cell r="F5585" t="str">
            <v>SEE</v>
          </cell>
        </row>
        <row r="5586">
          <cell r="A5586" t="str">
            <v/>
          </cell>
          <cell r="D5586">
            <v>0</v>
          </cell>
        </row>
        <row r="5587">
          <cell r="A5587" t="str">
            <v>34.05.005</v>
          </cell>
          <cell r="B5587" t="str">
            <v xml:space="preserve"> TUBO PVC RÍGIDO SOLDÁVEL MARROM P/ ÁGUA, D = 20mm (1/2") - INSTALAÇÕES HIDRO-SANITÁRIAS / TUBO PVC SOLDÁVEL PARA ÁGUA POTÁVEL (Escola Conceição das Creoulas).</v>
          </cell>
          <cell r="C5587" t="str">
            <v>m</v>
          </cell>
          <cell r="D5587">
            <v>3.0625</v>
          </cell>
          <cell r="E5587">
            <v>2.4500000000000002</v>
          </cell>
          <cell r="F5587" t="str">
            <v>SEE</v>
          </cell>
        </row>
        <row r="5588">
          <cell r="A5588" t="str">
            <v/>
          </cell>
          <cell r="D5588">
            <v>0</v>
          </cell>
        </row>
        <row r="5589">
          <cell r="A5589" t="str">
            <v>34.05.006</v>
          </cell>
          <cell r="B5589" t="str">
            <v xml:space="preserve"> ADAPTADOR DE PVC RÍGIDO SOLDÁVL CURTO C/ BOLSA E ROSCA P/ REGISTRO DIÂM = 50mm x 1 1/4" - INSTALAÇÕES HIDRO-SANITÁRIAS / ADAPTADOR CURTO DE PVC PARA REGISTRO (Escola Conceição das Creoulas).</v>
          </cell>
          <cell r="C5589" t="str">
            <v>Un</v>
          </cell>
          <cell r="D5589">
            <v>23.799999999999997</v>
          </cell>
          <cell r="E5589">
            <v>19.04</v>
          </cell>
          <cell r="F5589" t="str">
            <v>SEE</v>
          </cell>
        </row>
        <row r="5590">
          <cell r="A5590" t="str">
            <v/>
          </cell>
          <cell r="D5590">
            <v>0</v>
          </cell>
        </row>
        <row r="5591">
          <cell r="A5591" t="str">
            <v>34.05.007</v>
          </cell>
          <cell r="B5591" t="str">
            <v xml:space="preserve"> ADAPTADOR DE PVC RÍGIDO SOLDÁVL CURTO C/ BOLSA E ROSCA P/ REGISTRO DIÂM = 25mm x 3/4" - INSTALAÇÕES HIDRO-SANITÁRIAS / ADAPTADOR CURTO DE PVC PARA REGISTRO (Escola Conceição das Creoulas).</v>
          </cell>
          <cell r="C5591" t="str">
            <v>Un</v>
          </cell>
          <cell r="D5591">
            <v>11.0625</v>
          </cell>
          <cell r="E5591">
            <v>8.85</v>
          </cell>
          <cell r="F5591" t="str">
            <v>SEE</v>
          </cell>
        </row>
        <row r="5592">
          <cell r="A5592" t="str">
            <v/>
          </cell>
          <cell r="D5592">
            <v>0</v>
          </cell>
        </row>
        <row r="5593">
          <cell r="A5593" t="str">
            <v>34.05.008</v>
          </cell>
          <cell r="B5593" t="str">
            <v>ADAPTADOR DE PVC RÍGIDO SOLDÁVL CURTO C/ BOLSA E ROSCA P/ REGISTRO DIÂM = 20mm x 1/2" - INSTALAÇÕES HIDRO-SANITÁRIAS / ADAPTADOR CURTO DE PVC PARA REGISTRO (Escola Conceição das Creoulas).</v>
          </cell>
          <cell r="C5593" t="str">
            <v>Un</v>
          </cell>
          <cell r="D5593">
            <v>7.6375000000000002</v>
          </cell>
          <cell r="E5593">
            <v>6.11</v>
          </cell>
          <cell r="F5593" t="str">
            <v>SEE</v>
          </cell>
        </row>
        <row r="5594">
          <cell r="A5594" t="str">
            <v/>
          </cell>
          <cell r="D5594">
            <v>0</v>
          </cell>
        </row>
        <row r="5595">
          <cell r="A5595" t="str">
            <v>34.05.009</v>
          </cell>
          <cell r="B5595" t="str">
            <v>REGISTRO DE GAVETA BRUTO, D = 38mm (1 1/2") - (DECA OU SIMILAR) - INSTALAÇÕES HIDRO-SANITÁRIAS / REGISTRO DE GAVETA BRUTO (Escola Conceição das Creoulas).</v>
          </cell>
          <cell r="C5595" t="str">
            <v>Un</v>
          </cell>
          <cell r="D5595">
            <v>73.962500000000006</v>
          </cell>
          <cell r="E5595">
            <v>59.17</v>
          </cell>
          <cell r="F5595" t="str">
            <v>SEE</v>
          </cell>
        </row>
        <row r="5596">
          <cell r="A5596" t="str">
            <v/>
          </cell>
          <cell r="D5596">
            <v>0</v>
          </cell>
        </row>
        <row r="5597">
          <cell r="A5597" t="str">
            <v>34.05.010</v>
          </cell>
          <cell r="B5597" t="str">
            <v>REGISTRO DE GAVETA C/ CANOPLA CROMADA, D = 19mm (3/4") - (HYDRA REF 1510 HD OU SIMILAR) - INSTALAÇÕES HIDRO-SANITÁRIAS / REGISTRO DE GAVETA COM ACABAMENTO (Escola Conceição das Creoulas).</v>
          </cell>
          <cell r="C5597" t="str">
            <v>Un</v>
          </cell>
          <cell r="D5597">
            <v>75.362499999999997</v>
          </cell>
          <cell r="E5597">
            <v>60.29</v>
          </cell>
          <cell r="F5597" t="str">
            <v>SEE</v>
          </cell>
        </row>
        <row r="5598">
          <cell r="A5598" t="str">
            <v/>
          </cell>
          <cell r="D5598">
            <v>0</v>
          </cell>
        </row>
        <row r="5599">
          <cell r="A5599" t="str">
            <v>34.05.011</v>
          </cell>
          <cell r="B5599" t="str">
            <v>REGISTRO DE GAVETA C/ CANOPLA CROMADA, D = 13mm (1/2") - (HYDRA REF 1510 HD OU SIMILAR) - INSTALAÇÕES HIDRO-SANITÁRIAS / REGISTRO DE GAVETA COM ACABAMENTO (Escola Conceição das Creoulas).</v>
          </cell>
          <cell r="C5599" t="str">
            <v>Un</v>
          </cell>
          <cell r="D5599">
            <v>69.674999999999997</v>
          </cell>
          <cell r="E5599">
            <v>55.74</v>
          </cell>
          <cell r="F5599" t="str">
            <v>SEE</v>
          </cell>
        </row>
        <row r="5600">
          <cell r="A5600" t="str">
            <v/>
          </cell>
          <cell r="D5600">
            <v>0</v>
          </cell>
        </row>
        <row r="5601">
          <cell r="A5601" t="str">
            <v>34.05.012</v>
          </cell>
          <cell r="B5601" t="str">
            <v>REGISTRO DE PRESSÃO C/ CANOPLA CROMADA, D = 19mm (3/4") - (DECA REF 1416 LINHA C40 OU SIMILAR) - INSTALAÇÕES HIDRO-SANITÁRIAS / REGISTRO DE PRESSÃO COM ACABAMENTO (Escola Conceição das Creoulas).</v>
          </cell>
          <cell r="C5601" t="str">
            <v>Un</v>
          </cell>
          <cell r="D5601">
            <v>96.137499999999989</v>
          </cell>
          <cell r="E5601">
            <v>76.91</v>
          </cell>
          <cell r="F5601" t="str">
            <v>SEE</v>
          </cell>
        </row>
        <row r="5602">
          <cell r="A5602" t="str">
            <v/>
          </cell>
          <cell r="D5602">
            <v>0</v>
          </cell>
        </row>
        <row r="5603">
          <cell r="A5603" t="str">
            <v>34.05.013</v>
          </cell>
          <cell r="B5603" t="str">
            <v>REGISTRO DE PRESSÃO C/ CANOPLA CROMADA, D = 13mm (1/2") - (DECA REF 1416 LINHA C40 OU SIMILAR) - INSTALAÇÕES HIDRO-SANITÁRIAS / REGISTRO DE PRESSÃO COM ACABAMENTO (Escola Conceição das Creoulas).</v>
          </cell>
          <cell r="C5603" t="str">
            <v>Un</v>
          </cell>
          <cell r="D5603">
            <v>77.55</v>
          </cell>
          <cell r="E5603">
            <v>62.04</v>
          </cell>
          <cell r="F5603" t="str">
            <v>SEE</v>
          </cell>
        </row>
        <row r="5604">
          <cell r="A5604" t="str">
            <v/>
          </cell>
          <cell r="D5604">
            <v>0</v>
          </cell>
        </row>
        <row r="5605">
          <cell r="A5605" t="str">
            <v>34.05.014</v>
          </cell>
          <cell r="B5605" t="str">
            <v>COLOCAÇÃO DE HIDRÔMETRO EM LIGAÇÃO EXISTENTE, C/REMANEJAMENTO P/ O MURO OU FACHADA, INCLUSIVE CAVALETE E CAIXA DE PROTEÇÃO - INSTALAÇÕES HIDRO-SANITÁRIAS / DIVERSOS (Escola Conceição das Creoulas).</v>
          </cell>
          <cell r="C5605" t="str">
            <v>Un</v>
          </cell>
          <cell r="D5605">
            <v>108.25</v>
          </cell>
          <cell r="E5605">
            <v>86.6</v>
          </cell>
          <cell r="F5605" t="str">
            <v>SEE</v>
          </cell>
        </row>
        <row r="5606">
          <cell r="A5606" t="str">
            <v/>
          </cell>
          <cell r="D5606">
            <v>0</v>
          </cell>
        </row>
        <row r="5607">
          <cell r="A5607" t="str">
            <v>34.05.015</v>
          </cell>
          <cell r="B5607" t="str">
            <v>RESERVATÓRIOS DE D ÁGUA, INSTALADOS, INCLUSIVE ESTRUTURA DE SUPORTE, CONFORME PROJETO - INSTALAÇÕES HIDRO-SANITÁRIAS / DIVERSOS (Escola Conceição das Creoulas).</v>
          </cell>
          <cell r="C5607" t="str">
            <v>Un</v>
          </cell>
          <cell r="D5607">
            <v>14099.625</v>
          </cell>
          <cell r="E5607">
            <v>11279.7</v>
          </cell>
          <cell r="F5607" t="str">
            <v>SEE</v>
          </cell>
        </row>
        <row r="5608">
          <cell r="A5608" t="str">
            <v/>
          </cell>
          <cell r="D5608">
            <v>0</v>
          </cell>
        </row>
        <row r="5609">
          <cell r="A5609" t="str">
            <v>34.05.016</v>
          </cell>
          <cell r="B5609" t="str">
            <v>TORNEIRA DE JARDIM, INCLUSIVE POSTE DE PROTEÇÃO - INSTALAÇÕES HIDRO-SANITÁRIAS / DIVERSOS (Escola Conceição das Creoulas).</v>
          </cell>
          <cell r="C5609" t="str">
            <v>Un</v>
          </cell>
          <cell r="D5609">
            <v>18.387500000000003</v>
          </cell>
          <cell r="E5609">
            <v>14.71</v>
          </cell>
          <cell r="F5609" t="str">
            <v>SEE</v>
          </cell>
        </row>
        <row r="5610">
          <cell r="A5610" t="str">
            <v/>
          </cell>
          <cell r="D5610">
            <v>0</v>
          </cell>
        </row>
        <row r="5611">
          <cell r="A5611" t="str">
            <v>34.05.017</v>
          </cell>
          <cell r="B5611" t="str">
            <v xml:space="preserve"> TUBO PVC RÍGDO C/ ANÉIS, PONTA E BOLSA P/ ESGOTO SECUNDÁRIO, D = 40mm - INSTALAÇÕES HIDRO-SANITÁRIAS / TUBO PVC SOLDÁVEL PARA ESGOTO (Escola Conceição das Creoulas).</v>
          </cell>
          <cell r="C5611" t="str">
            <v>m</v>
          </cell>
          <cell r="D5611">
            <v>7.2750000000000004</v>
          </cell>
          <cell r="E5611">
            <v>5.82</v>
          </cell>
          <cell r="F5611" t="str">
            <v>SEE</v>
          </cell>
        </row>
        <row r="5612">
          <cell r="A5612" t="str">
            <v/>
          </cell>
          <cell r="D5612">
            <v>0</v>
          </cell>
        </row>
        <row r="5613">
          <cell r="A5613" t="str">
            <v>34.05.018</v>
          </cell>
          <cell r="B5613" t="str">
            <v xml:space="preserve"> TUBO PVC RÍGDO C/ ANÉIS, PONTA E BOLSA P/ ESGOTO SECUNDÁRIO, D = 50mm - INSTALAÇÕES HIDRO-SANITÁRIAS / TUBO PVC SOLDÁVEL PARA ESGOTO (Escola Conceição das Creoulas).</v>
          </cell>
          <cell r="C5613" t="str">
            <v>m</v>
          </cell>
          <cell r="D5613">
            <v>10.199999999999999</v>
          </cell>
          <cell r="E5613">
            <v>8.16</v>
          </cell>
          <cell r="F5613" t="str">
            <v>SEE</v>
          </cell>
        </row>
        <row r="5614">
          <cell r="A5614" t="str">
            <v/>
          </cell>
          <cell r="D5614">
            <v>0</v>
          </cell>
        </row>
        <row r="5615">
          <cell r="A5615" t="str">
            <v>34.05.019</v>
          </cell>
          <cell r="B5615" t="str">
            <v xml:space="preserve"> TUBO PVC RÍGDO C/ ANÉIS, PONTA E BOLSA P/ ESGOTO SECUNDÁRIO, D = 75mm - INSTALAÇÕES HIDRO-SANITÁRIAS / TUBO PVC SOLDÁVEL PARA ESGOTO (Escola Conceição das Creoulas).</v>
          </cell>
          <cell r="C5615" t="str">
            <v>m</v>
          </cell>
          <cell r="D5615">
            <v>13.6625</v>
          </cell>
          <cell r="E5615">
            <v>10.93</v>
          </cell>
          <cell r="F5615" t="str">
            <v>SEE</v>
          </cell>
        </row>
        <row r="5616">
          <cell r="A5616" t="str">
            <v/>
          </cell>
          <cell r="D5616">
            <v>0</v>
          </cell>
        </row>
        <row r="5617">
          <cell r="A5617" t="str">
            <v>34.05.020</v>
          </cell>
          <cell r="B5617" t="str">
            <v xml:space="preserve"> TUBO PVC RÍGDO C/ ANÉIS, PONTA E BOLSA P/ ESGOTO SECUNDÁRIO, D = 100mm - INSTALAÇÕES HIDRO-SANITÁROAS / TUBO PVC SOLDÁVEL PARA ESGOTO (Escola Conceição das Creoulas).</v>
          </cell>
          <cell r="C5617" t="str">
            <v>m</v>
          </cell>
          <cell r="D5617">
            <v>17.3125</v>
          </cell>
          <cell r="E5617">
            <v>13.85</v>
          </cell>
          <cell r="F5617" t="str">
            <v>SEE</v>
          </cell>
        </row>
        <row r="5618">
          <cell r="A5618" t="str">
            <v/>
          </cell>
          <cell r="D5618">
            <v>0</v>
          </cell>
        </row>
        <row r="5619">
          <cell r="A5619" t="str">
            <v>34.05.021</v>
          </cell>
          <cell r="B5619" t="str">
            <v>CAIXA SINFONADA QUADRADA, COM TRÊS ENTRADAS E UMA SAÍDA, D = 100x100x50mm, REF. Nº 68, ACABAMENTO ALUMÍNIO (MARCA AKROS OU SIMILAR) - INSTALAÇÕES HIDRO-SANITÁRIAS / DIVERSOS (Escola Conceição das Creoulas).</v>
          </cell>
          <cell r="C5619" t="str">
            <v>Un</v>
          </cell>
          <cell r="D5619">
            <v>17.100000000000001</v>
          </cell>
          <cell r="E5619">
            <v>13.68</v>
          </cell>
          <cell r="F5619" t="str">
            <v>SEE</v>
          </cell>
        </row>
        <row r="5620">
          <cell r="A5620" t="str">
            <v/>
          </cell>
          <cell r="D5620">
            <v>0</v>
          </cell>
        </row>
        <row r="5621">
          <cell r="A5621" t="str">
            <v>34.05.022</v>
          </cell>
          <cell r="B5621" t="str">
            <v>RALO SIFONADO EM PVC D = 100mm ALTURA REGULÁVEL, SAÍDA 40mm, COM GRELHA REDONDA ACABAMENTO CROMADO - INSTALAÇÕES HIDRO-SANITÁRIAS / DIVERSOS (Escola Conceição das Creoulas).</v>
          </cell>
          <cell r="C5621" t="str">
            <v>Un</v>
          </cell>
          <cell r="D5621">
            <v>12.862499999999999</v>
          </cell>
          <cell r="E5621">
            <v>10.29</v>
          </cell>
          <cell r="F5621" t="str">
            <v>SEE</v>
          </cell>
        </row>
        <row r="5622">
          <cell r="A5622" t="str">
            <v/>
          </cell>
          <cell r="D5622">
            <v>0</v>
          </cell>
        </row>
        <row r="5623">
          <cell r="A5623" t="str">
            <v>34.05.023</v>
          </cell>
          <cell r="B5623" t="str">
            <v>CAIXA DE GORDURA EM ALVENARIA (90 x 90 x 120cm) - INSTALAÇÕES HIDRO-SANITÁRIAS / DIVERSOS (Escola Conceição das Creoulas).</v>
          </cell>
          <cell r="C5623" t="str">
            <v>Un</v>
          </cell>
          <cell r="D5623">
            <v>707.45</v>
          </cell>
          <cell r="E5623">
            <v>565.96</v>
          </cell>
          <cell r="F5623" t="str">
            <v>SEE</v>
          </cell>
        </row>
        <row r="5624">
          <cell r="A5624" t="str">
            <v/>
          </cell>
          <cell r="D5624">
            <v>0</v>
          </cell>
        </row>
        <row r="5625">
          <cell r="A5625" t="str">
            <v>34.05.024</v>
          </cell>
          <cell r="B5625" t="str">
            <v>CHUVEIRO ELÉTRICO DE PLÁSTICO, MARCA LORENZETTI OU SIMILAR, C/ REGISTRO DE PRESSÃO, MARCA DECA LINHA C40 REF. 1416 OU SIMILAR - INSTALAÇÕES HIDRO-SANITÁRIAS / DIVERSOS (Escola Conceição das Creoulas).</v>
          </cell>
          <cell r="C5625" t="str">
            <v>Un</v>
          </cell>
          <cell r="D5625">
            <v>57.35</v>
          </cell>
          <cell r="E5625">
            <v>45.88</v>
          </cell>
          <cell r="F5625" t="str">
            <v>SEE</v>
          </cell>
        </row>
        <row r="5626">
          <cell r="A5626" t="str">
            <v/>
          </cell>
          <cell r="D5626">
            <v>0</v>
          </cell>
        </row>
        <row r="5627">
          <cell r="A5627" t="str">
            <v>34.05.025</v>
          </cell>
          <cell r="B5627" t="str">
            <v>CAIXA DE INSPEÇÃO EM ALVENARIA (90 x 90 x 120cm) - INSTALAÇÕES HIDRO-SANITÁRIAS / DIVERSOS (Escola Conceição das Creoulas).</v>
          </cell>
          <cell r="C5627" t="str">
            <v>Un</v>
          </cell>
          <cell r="D5627">
            <v>734.02500000000009</v>
          </cell>
          <cell r="E5627">
            <v>587.22</v>
          </cell>
          <cell r="F5627" t="str">
            <v>SEE</v>
          </cell>
        </row>
        <row r="5628">
          <cell r="A5628" t="str">
            <v/>
          </cell>
          <cell r="D5628">
            <v>0</v>
          </cell>
        </row>
        <row r="5629">
          <cell r="A5629" t="str">
            <v>34.05.026</v>
          </cell>
          <cell r="B5629" t="str">
            <v xml:space="preserve"> FOSSA SÉPTICA, EM CONCRETO ARMADO, (1,50 x 4,75 x 1,50) - INSTALAÇÕES HIDRO-SANITÁRIAS / FOSSA SÉPTICA E SUMIDOURO (Escola Conceição das Creoulas).</v>
          </cell>
          <cell r="C5629" t="str">
            <v>Un</v>
          </cell>
          <cell r="D5629">
            <v>16968.224999999999</v>
          </cell>
          <cell r="E5629">
            <v>13574.58</v>
          </cell>
          <cell r="F5629" t="str">
            <v>SEE</v>
          </cell>
        </row>
        <row r="5630">
          <cell r="A5630" t="str">
            <v/>
          </cell>
          <cell r="D5630">
            <v>0</v>
          </cell>
        </row>
        <row r="5631">
          <cell r="A5631" t="str">
            <v>34.05.027</v>
          </cell>
          <cell r="B5631" t="str">
            <v>SUMIDOURO EM ALVENARIA (D 3,00 x H 6,00) - INSTALAÇÕES HIDRO-SANITÁRIAS / FOSSA SÉPTICA E SUMIDOURO (Escola Conceição das Creoulas).</v>
          </cell>
          <cell r="C5631" t="str">
            <v>Un</v>
          </cell>
          <cell r="D5631">
            <v>3364.4</v>
          </cell>
          <cell r="E5631">
            <v>2691.52</v>
          </cell>
          <cell r="F5631" t="str">
            <v>SEE</v>
          </cell>
        </row>
        <row r="5632">
          <cell r="A5632" t="str">
            <v/>
          </cell>
          <cell r="D5632">
            <v>0</v>
          </cell>
        </row>
        <row r="5633">
          <cell r="A5633" t="str">
            <v>34.05.028</v>
          </cell>
          <cell r="B5633" t="str">
            <v>BACIA SANITÁRIA CONVENCIONAL, MARCA DECA RAVENA P9, INLCUSIVE VÁLVULA DE DESCARGA CROMADA MARCA HYDRA, ASSENTO, CONJUNTO DE FIXAÇÃO MARCA DECA SP13, ANEL DE VEDAÇÃO, TUBO DE LIGAÇÃO COM ACABAMENTO CROMADO E ENGASTE PLÁSTICO (OU SIMILARES) - INSTALAÇÕES HI</v>
          </cell>
          <cell r="C5633" t="str">
            <v>Un</v>
          </cell>
          <cell r="D5633">
            <v>324.1875</v>
          </cell>
          <cell r="E5633">
            <v>259.35000000000002</v>
          </cell>
          <cell r="F5633" t="str">
            <v>SEE</v>
          </cell>
        </row>
        <row r="5634">
          <cell r="A5634" t="str">
            <v/>
          </cell>
          <cell r="D5634">
            <v>0</v>
          </cell>
        </row>
        <row r="5635">
          <cell r="A5635" t="str">
            <v>34.05.029</v>
          </cell>
          <cell r="B5635" t="str">
            <v xml:space="preserve">BACIA SANITÁRIA COM CAIXA DE DESCARGA ACOPLADA, MARCA DECA LINHA RAVENA CP929, INCLUSIVE ASSENTO, CONJUNTO DE FIXAÇÃO, MARCA DECA SP13, ANEL DE VEDAÇÃO, TUBO DE LIGAÇÃO COM ACABAMENTO COMADO E ENGATE PLÁSTICO (OU SIMILARES) - INSTALAÇÕES HIDRO-SANITÁRIAS </v>
          </cell>
          <cell r="C5635" t="str">
            <v>Un</v>
          </cell>
          <cell r="D5635">
            <v>171.98750000000001</v>
          </cell>
          <cell r="E5635">
            <v>137.59</v>
          </cell>
          <cell r="F5635" t="str">
            <v>SEE</v>
          </cell>
        </row>
        <row r="5636">
          <cell r="A5636" t="str">
            <v/>
          </cell>
          <cell r="D5636">
            <v>0</v>
          </cell>
        </row>
        <row r="5637">
          <cell r="A5637" t="str">
            <v>34.05.030</v>
          </cell>
          <cell r="B5637" t="str">
            <v>MICTÓRIO DE LOUÇA COM SIFÃO INTEGRADO, MARCA DECA REF. m712, ENGATE CROMADO, MARCA DECA REF. c4606180, REGISTRO DE PRESSÃO, MARCA DECA LINHA c40 REF. 1416,  (OU SIMILARES) - INSTALAÇÕES HIDRO-SANITÁRIAS / LOUÇAS (Escola Conceição das Creoulas).</v>
          </cell>
          <cell r="C5637" t="str">
            <v>Un</v>
          </cell>
          <cell r="D5637">
            <v>125.41249999999999</v>
          </cell>
          <cell r="E5637">
            <v>100.33</v>
          </cell>
          <cell r="F5637" t="str">
            <v>SEE</v>
          </cell>
        </row>
        <row r="5638">
          <cell r="A5638" t="str">
            <v/>
          </cell>
          <cell r="D5638">
            <v>0</v>
          </cell>
        </row>
        <row r="5639">
          <cell r="A5639" t="str">
            <v>34.05.031</v>
          </cell>
          <cell r="B5639" t="str">
            <v>LAVATÓRIO COM COLUNA, MARCA DECA LINHA RAVENA REF. l91 E c9, COM SIFÃO PLÁSTICO, ENGATE CROMADO, TORNEIRA DE METAL, MARCA DECA REF. 1190 c41, VÁLVULA CROMADA, MARCA DECA REF. 1600, CONJUNTO DE FIXAÇÃO, MARCA DECA REF. sp7, (OU SIMILARES) - INSTALAÇÕES HID</v>
          </cell>
          <cell r="C5639" t="str">
            <v>Un</v>
          </cell>
          <cell r="D5639">
            <v>227.89999999999998</v>
          </cell>
          <cell r="E5639">
            <v>182.32</v>
          </cell>
          <cell r="F5639" t="str">
            <v>SEE</v>
          </cell>
        </row>
        <row r="5640">
          <cell r="A5640" t="str">
            <v/>
          </cell>
          <cell r="D5640">
            <v>0</v>
          </cell>
        </row>
        <row r="5641">
          <cell r="A5641" t="str">
            <v>34.05.032</v>
          </cell>
          <cell r="B5641" t="str">
            <v>LAVATÓRIO SEM COLUNA, MARCA DECA LINHA RAVENA REF l915, C/ SIFÃO CROMADO, MARCA DECA REF. 1190, VÁLVULA CROMADA, MARCA DECA REF. 1602 C, TORNEIRA DE METAL, MARCA DECA REF 1190 c41, CONJUNTO DE FIXAÇÃO, MARCA DECA REF. sp7, (OU SIMILARES) - INSTALAÇÕES HID</v>
          </cell>
          <cell r="C5641" t="str">
            <v>Un</v>
          </cell>
          <cell r="D5641">
            <v>66.675000000000011</v>
          </cell>
          <cell r="E5641">
            <v>53.34</v>
          </cell>
          <cell r="F5641" t="str">
            <v>SEE</v>
          </cell>
        </row>
        <row r="5642">
          <cell r="A5642" t="str">
            <v/>
          </cell>
          <cell r="D5642">
            <v>0</v>
          </cell>
        </row>
        <row r="5643">
          <cell r="A5643" t="str">
            <v>34.05.033</v>
          </cell>
          <cell r="B5643" t="str">
            <v>CUBA DE EMBUTIR OVAL, MARCA DECA LINHA REF. l37, P/ INSTALAÇÃO EM BANCADAS, C/ SIFÃO CROMADO, MARCA DECA REF. c1680, TORNEIRA DE METAL, MARCA DECA REF 1190 c41, ENGATE CROMADO, MARCA DECA, (OU SIMILARES) - INSTALAÇÕES HIDRO-SANITÁRIAS / LOUÇAS (Escola Con</v>
          </cell>
          <cell r="C5643" t="str">
            <v>Un</v>
          </cell>
          <cell r="D5643">
            <v>99.875</v>
          </cell>
          <cell r="E5643">
            <v>79.900000000000006</v>
          </cell>
          <cell r="F5643" t="str">
            <v>SEE</v>
          </cell>
        </row>
        <row r="5644">
          <cell r="A5644" t="str">
            <v/>
          </cell>
          <cell r="D5644">
            <v>0</v>
          </cell>
        </row>
        <row r="5645">
          <cell r="A5645" t="str">
            <v>34.05.034</v>
          </cell>
          <cell r="B5645" t="str">
            <v xml:space="preserve"> TANQUE DE LOUÇA COM COLUNA, MARCA DECA REF. ct25, COM TORNEIRA METÁLICA, MARCA DECA LINHA c23 REF. 1153, C/ VÁLVULA DE PLÁSTICO E CONJUNTO DE FIXAÇÃO, MARCA DECA REF. ft11, (OU SIMILARES) - INSTALAÇÕES HIDRO-SANITÁRIAS / LOUÇAS (Escola Conceição das Creo</v>
          </cell>
          <cell r="C5645" t="str">
            <v>Un</v>
          </cell>
          <cell r="D5645">
            <v>303.86250000000001</v>
          </cell>
          <cell r="E5645">
            <v>243.09</v>
          </cell>
          <cell r="F5645" t="str">
            <v>SEE</v>
          </cell>
        </row>
        <row r="5646">
          <cell r="A5646" t="str">
            <v/>
          </cell>
          <cell r="D5646">
            <v>0</v>
          </cell>
        </row>
        <row r="5647">
          <cell r="A5647" t="str">
            <v>34.05.035</v>
          </cell>
          <cell r="B5647" t="str">
            <v>PAPELEIRA DE LOUÇA, MARCA DECA A480 OU SIMILAR, 15  x 15cm - INSTALAÇÕES HIDRO-SANITÁRIAS / LOUÇAS (Escola Conceição das Creoulas).</v>
          </cell>
          <cell r="C5647" t="str">
            <v>Un</v>
          </cell>
          <cell r="D5647">
            <v>19.512499999999999</v>
          </cell>
          <cell r="E5647">
            <v>15.61</v>
          </cell>
          <cell r="F5647" t="str">
            <v>SEE</v>
          </cell>
        </row>
        <row r="5648">
          <cell r="A5648" t="str">
            <v/>
          </cell>
          <cell r="D5648">
            <v>0</v>
          </cell>
        </row>
        <row r="5649">
          <cell r="A5649" t="str">
            <v>34.05.036</v>
          </cell>
          <cell r="B5649" t="str">
            <v>MEIA SABONETEIRA DE LOUÇA, MARCA DECA REF. A380 OU SIMILAR - INSTALAÇÕES HIDRO-SANITÁRIAS / LOUÇAS (Escola Conceição das Creoulas).</v>
          </cell>
          <cell r="C5649" t="str">
            <v>Un</v>
          </cell>
          <cell r="D5649">
            <v>22.324999999999999</v>
          </cell>
          <cell r="E5649">
            <v>17.86</v>
          </cell>
          <cell r="F5649" t="str">
            <v>SEE</v>
          </cell>
        </row>
        <row r="5650">
          <cell r="A5650" t="str">
            <v/>
          </cell>
          <cell r="D5650">
            <v>0</v>
          </cell>
        </row>
        <row r="5651">
          <cell r="A5651" t="str">
            <v>34.05.037</v>
          </cell>
          <cell r="B5651" t="str">
            <v>CABIDE DE LOUÇA, MARCA DECA A 680 OU SIMILAR, BRANCO - INSTALAÇÕES HIDRO-SANITÁRIAS / LOUÇAS (Escola Conceição das Creoulas).</v>
          </cell>
          <cell r="C5651" t="str">
            <v>Un</v>
          </cell>
          <cell r="D5651">
            <v>12.762500000000001</v>
          </cell>
          <cell r="E5651">
            <v>10.210000000000001</v>
          </cell>
          <cell r="F5651" t="str">
            <v>SEE</v>
          </cell>
        </row>
        <row r="5652">
          <cell r="A5652" t="str">
            <v/>
          </cell>
          <cell r="D5652">
            <v>0</v>
          </cell>
        </row>
        <row r="5653">
          <cell r="A5653" t="str">
            <v>34.05.038</v>
          </cell>
          <cell r="B5653" t="str">
            <v>TORNEIRA CROMADA PARA PIA DE COZINHA, MARCA ESTEVES LINHA MÔNACO VTM 040 (1167) OU SIMILAR, DE MESA, COM ARTICULADOR, DIÂM. 1/2" - INSTALAÇÕES HIDRO-SANITÁRIAS / METAIS (Escola Conceição das Creoulas).</v>
          </cell>
          <cell r="C5653" t="str">
            <v>Un</v>
          </cell>
          <cell r="D5653">
            <v>33</v>
          </cell>
          <cell r="E5653">
            <v>26.4</v>
          </cell>
          <cell r="F5653" t="str">
            <v>SEE</v>
          </cell>
        </row>
        <row r="5654">
          <cell r="A5654" t="str">
            <v/>
          </cell>
          <cell r="D5654">
            <v>0</v>
          </cell>
        </row>
        <row r="5655">
          <cell r="A5655" t="str">
            <v>34.05.039</v>
          </cell>
          <cell r="B5655" t="str">
            <v>TORNEIRA CROMADA PARA JARDIM, MARCA DECA 1153 OU SIMILAR - INSTALAÇÕES HIDRO-SANITÁRIAS / METAIS (Escola Conceição das Creoulas).</v>
          </cell>
          <cell r="C5655" t="str">
            <v>Un</v>
          </cell>
          <cell r="D5655">
            <v>18.387500000000003</v>
          </cell>
          <cell r="E5655">
            <v>14.71</v>
          </cell>
          <cell r="F5655" t="str">
            <v>SEE</v>
          </cell>
        </row>
        <row r="5656">
          <cell r="A5656" t="str">
            <v/>
          </cell>
          <cell r="D5656">
            <v>0</v>
          </cell>
        </row>
        <row r="5657">
          <cell r="A5657" t="str">
            <v>34.05.040</v>
          </cell>
          <cell r="B5657" t="str">
            <v>FORNECIMENTO E INSTALAÇÃO DE SABONETEIRA DE LOUÇA, MARCA DECA REF. a180 OU SIMILAR - INSTALAÇÕES HIDRO-SANITÁRIAS / METAIS (Escola Conceição das Creoulas).</v>
          </cell>
          <cell r="C5657" t="str">
            <v>Un</v>
          </cell>
          <cell r="D5657">
            <v>16.3125</v>
          </cell>
          <cell r="E5657">
            <v>13.05</v>
          </cell>
          <cell r="F5657" t="str">
            <v>SEE</v>
          </cell>
        </row>
        <row r="5658">
          <cell r="A5658" t="str">
            <v/>
          </cell>
          <cell r="D5658">
            <v>0</v>
          </cell>
        </row>
        <row r="5659">
          <cell r="A5659" t="str">
            <v>34.05.041</v>
          </cell>
          <cell r="B5659" t="str">
            <v>ASSENTAMENTO DE CUBA INOX EM BANCADA - INSTALAÇÕES HIDRO-SANITÁRIAS / METAIS (Escola Conceição das Creoulas).</v>
          </cell>
          <cell r="C5659" t="str">
            <v>Un</v>
          </cell>
          <cell r="D5659">
            <v>6.0875000000000004</v>
          </cell>
          <cell r="E5659">
            <v>4.87</v>
          </cell>
          <cell r="F5659" t="str">
            <v>SEE</v>
          </cell>
        </row>
        <row r="5660">
          <cell r="A5660" t="str">
            <v/>
          </cell>
          <cell r="D5660">
            <v>0</v>
          </cell>
        </row>
        <row r="5661">
          <cell r="A5661" t="str">
            <v>34.05.042</v>
          </cell>
          <cell r="B5661" t="str">
            <v>SUPORTE PARA AUXÍLIO DE DEFICIENTES FÍSICOS (BARRA DE APOIO) L = 80cm EM TUBO DE FERRO GALVANIZADO D = 1 1/2" (CONFORME PROJETO - VIDE DETALHES DE SANITÁRIOS) - INSTALAÇÕES HIDRO-SANITÁRIAS / METAIS (Escola Conceição das Creoulas).</v>
          </cell>
          <cell r="C5661" t="str">
            <v>Un</v>
          </cell>
          <cell r="D5661">
            <v>49.225000000000001</v>
          </cell>
          <cell r="E5661">
            <v>39.380000000000003</v>
          </cell>
          <cell r="F5661" t="str">
            <v>SEE</v>
          </cell>
        </row>
        <row r="5662">
          <cell r="A5662" t="str">
            <v/>
          </cell>
          <cell r="D5662">
            <v>0</v>
          </cell>
        </row>
        <row r="5663">
          <cell r="A5663" t="str">
            <v>34.05.043</v>
          </cell>
          <cell r="B5663" t="str">
            <v>REGISTRO DE PRESSÃO C/ CANOPLA CROMADA, D = 25mm (1"), MARCA DECA REF. 1416 LINHA c40 OU SIMILAR - INSTALAÇÕES HIDRO-SANITÁRIAS / METAIS (Escola Conceição das Creoulas).</v>
          </cell>
          <cell r="C5663" t="str">
            <v>Un</v>
          </cell>
          <cell r="D5663">
            <v>99.175000000000011</v>
          </cell>
          <cell r="E5663">
            <v>79.34</v>
          </cell>
          <cell r="F5663" t="str">
            <v>SEE</v>
          </cell>
        </row>
        <row r="5664">
          <cell r="A5664" t="str">
            <v/>
          </cell>
          <cell r="D5664">
            <v>0</v>
          </cell>
        </row>
        <row r="5665">
          <cell r="A5665" t="str">
            <v>34.06.001</v>
          </cell>
          <cell r="B5665" t="str">
            <v>ELETRODUTO DE PVC RÍGIDO ROSCÁVEL, DIÂM = 40mm (1 1/4") - INSTALAÇÕES ELÉTRICAS E TELEFÔNICAS (220V) / ELETRODUTO DE PVC RÍGIDO (Escola Conceição das Creoulas).</v>
          </cell>
          <cell r="C5665" t="str">
            <v>m</v>
          </cell>
          <cell r="D5665">
            <v>16.762499999999999</v>
          </cell>
          <cell r="E5665">
            <v>13.41</v>
          </cell>
          <cell r="F5665" t="str">
            <v>SEE</v>
          </cell>
        </row>
        <row r="5666">
          <cell r="A5666" t="str">
            <v/>
          </cell>
          <cell r="D5666">
            <v>0</v>
          </cell>
        </row>
        <row r="5667">
          <cell r="A5667" t="str">
            <v>34.06.002</v>
          </cell>
          <cell r="B5667" t="str">
            <v>ELETRODUTO DE PVC RÍGIDO ROSCÁVEL, DIÂM = 32mm (1") - INSTALAÇÕES ELÉTRICAS E TELEFÔNICAS (220V) / ELETRODUTO DE PVC RÍGIDO (Escola Conceição das Creoulas).</v>
          </cell>
          <cell r="C5667" t="str">
            <v>m</v>
          </cell>
          <cell r="D5667">
            <v>12.450000000000001</v>
          </cell>
          <cell r="E5667">
            <v>9.9600000000000009</v>
          </cell>
          <cell r="F5667" t="str">
            <v>SEE</v>
          </cell>
        </row>
        <row r="5668">
          <cell r="A5668" t="str">
            <v/>
          </cell>
          <cell r="D5668">
            <v>0</v>
          </cell>
        </row>
        <row r="5669">
          <cell r="A5669" t="str">
            <v>34.06.003</v>
          </cell>
          <cell r="B5669" t="str">
            <v>FIO ISOLADO EM PVC SEÇÃO 2,5mm2 - 750v / 70°c - INSTALAÇÕES ELÉTRICAS E TELEFÔNICAS (220V) / FIOS E CABOS (Escola Conceição das Creoulas).</v>
          </cell>
          <cell r="C5669" t="str">
            <v>m</v>
          </cell>
          <cell r="D5669">
            <v>2.0874999999999999</v>
          </cell>
          <cell r="E5669">
            <v>1.67</v>
          </cell>
          <cell r="F5669" t="str">
            <v>SEE</v>
          </cell>
        </row>
        <row r="5670">
          <cell r="A5670" t="str">
            <v/>
          </cell>
          <cell r="D5670">
            <v>0</v>
          </cell>
        </row>
        <row r="5671">
          <cell r="A5671" t="str">
            <v>34.06.004</v>
          </cell>
          <cell r="B5671" t="str">
            <v>FIO ISOLADO EM PVC SEÇÃO 4,0mm2 - 750v / 70°c - INSTALAÇÕES ELÉTRICAS E TELEFÔNICAS (220V) / FIOS E CABOS (Escola Conceição das Creoulas).</v>
          </cell>
          <cell r="C5671" t="str">
            <v>m</v>
          </cell>
          <cell r="D5671">
            <v>2.7625000000000002</v>
          </cell>
          <cell r="E5671">
            <v>2.21</v>
          </cell>
          <cell r="F5671" t="str">
            <v>SEE</v>
          </cell>
        </row>
        <row r="5672">
          <cell r="A5672" t="str">
            <v/>
          </cell>
          <cell r="D5672">
            <v>0</v>
          </cell>
        </row>
        <row r="5673">
          <cell r="A5673" t="str">
            <v>34.06.005</v>
          </cell>
          <cell r="B5673" t="str">
            <v>FIO ISOLADO EM PVC SEÇÃO 6,0mm2 - 750v / 70°c - INSTALAÇÕES ELÉTRICAS E TELEFÔNICAS (220V) / FIOS E CABOS (Escola Conceição das Creoulas).</v>
          </cell>
          <cell r="C5673" t="str">
            <v>m</v>
          </cell>
          <cell r="D5673">
            <v>3.375</v>
          </cell>
          <cell r="E5673">
            <v>2.7</v>
          </cell>
          <cell r="F5673" t="str">
            <v>SEE</v>
          </cell>
        </row>
        <row r="5674">
          <cell r="A5674" t="str">
            <v/>
          </cell>
          <cell r="D5674">
            <v>0</v>
          </cell>
        </row>
        <row r="5675">
          <cell r="A5675" t="str">
            <v>34.06.006</v>
          </cell>
          <cell r="B5675" t="str">
            <v>CABO ISOLADO EM PVC SEÇÃO 10,0mm2 - 750v / 70°c - INSTALAÇÕES ELÉTRICAS E TELEFÔNICAS (220V) / FIOS E CABOS (Escola Conceição das Creoulas).</v>
          </cell>
          <cell r="C5675" t="str">
            <v>m</v>
          </cell>
          <cell r="D5675">
            <v>4.6375000000000002</v>
          </cell>
          <cell r="E5675">
            <v>3.71</v>
          </cell>
          <cell r="F5675" t="str">
            <v>SEE</v>
          </cell>
        </row>
        <row r="5676">
          <cell r="A5676" t="str">
            <v/>
          </cell>
          <cell r="D5676">
            <v>0</v>
          </cell>
        </row>
        <row r="5677">
          <cell r="A5677" t="str">
            <v>34.06.007</v>
          </cell>
          <cell r="B5677" t="str">
            <v>CABOISOLADO EM PVC SEÇÃO 16,0mm2 - 750v / 70°c - INSTALAÇÕES ELÉTRICAS E TELEFÔNICAS (220V) / FIOS E CABOS (Escola Conceição das Creoulas).</v>
          </cell>
          <cell r="C5677" t="str">
            <v>m</v>
          </cell>
          <cell r="D5677">
            <v>6.6000000000000005</v>
          </cell>
          <cell r="E5677">
            <v>5.28</v>
          </cell>
          <cell r="F5677" t="str">
            <v>SEE</v>
          </cell>
        </row>
        <row r="5678">
          <cell r="A5678" t="str">
            <v/>
          </cell>
          <cell r="D5678">
            <v>0</v>
          </cell>
        </row>
        <row r="5679">
          <cell r="A5679" t="str">
            <v>34.06.008</v>
          </cell>
          <cell r="B5679" t="str">
            <v>INSTALAÇÃO DE CABO TELEFÔNICO CCE 50-02 - INSTALAÇÕES ELÉTRICAS E TELEFÔNICAS (220V) / CABO TELEFÔNICO (Escola Conceição das Creoulas).</v>
          </cell>
          <cell r="C5679" t="str">
            <v>m</v>
          </cell>
          <cell r="D5679">
            <v>9.3249999999999993</v>
          </cell>
          <cell r="E5679">
            <v>7.46</v>
          </cell>
          <cell r="F5679" t="str">
            <v>SEE</v>
          </cell>
        </row>
        <row r="5680">
          <cell r="A5680" t="str">
            <v/>
          </cell>
          <cell r="D5680">
            <v>0</v>
          </cell>
        </row>
        <row r="5681">
          <cell r="A5681" t="str">
            <v>34.06.009</v>
          </cell>
          <cell r="B5681" t="str">
            <v>INSTALAÇÃO DE CABO TELEFÔNICO CCI 50-02 - INSTALAÇÕES ELÉTRICAS E TELEFÔNICAS (220V) / CABO TELEFÔNICO (Escola Conceição das Creoulas).</v>
          </cell>
          <cell r="C5681" t="str">
            <v>m</v>
          </cell>
          <cell r="D5681">
            <v>6.9625000000000004</v>
          </cell>
          <cell r="E5681">
            <v>5.57</v>
          </cell>
          <cell r="F5681" t="str">
            <v>SEE</v>
          </cell>
        </row>
        <row r="5682">
          <cell r="A5682" t="str">
            <v/>
          </cell>
          <cell r="D5682">
            <v>0</v>
          </cell>
        </row>
        <row r="5683">
          <cell r="A5683" t="str">
            <v>34.06.010</v>
          </cell>
          <cell r="B5683" t="str">
            <v>INTERRUPTOR 01 SEÇÃO SIMPLES - INSTALAÇÕES ELÉTRICAS E TELEFÔNICAS (220V) / INTERRUPTOR (Escola Conceição das Creoulas).</v>
          </cell>
          <cell r="C5683" t="str">
            <v>Un</v>
          </cell>
          <cell r="D5683">
            <v>10.612500000000001</v>
          </cell>
          <cell r="E5683">
            <v>8.49</v>
          </cell>
          <cell r="F5683" t="str">
            <v>SEE</v>
          </cell>
        </row>
        <row r="5684">
          <cell r="A5684" t="str">
            <v/>
          </cell>
          <cell r="D5684">
            <v>0</v>
          </cell>
        </row>
        <row r="5685">
          <cell r="A5685" t="str">
            <v>34.06.011</v>
          </cell>
          <cell r="B5685" t="str">
            <v>INTERRUPTOR 02 SEÇÃO SIMPLES - INSTALAÇÕES ELÉTRICAS E TELEFÔNICAS (220V) / INTERRUPTOR (Escola Conceição das Creoulas).</v>
          </cell>
          <cell r="C5685" t="str">
            <v>Un</v>
          </cell>
          <cell r="D5685">
            <v>17.862499999999997</v>
          </cell>
          <cell r="E5685">
            <v>14.29</v>
          </cell>
          <cell r="F5685" t="str">
            <v>SEE</v>
          </cell>
        </row>
        <row r="5686">
          <cell r="A5686" t="str">
            <v/>
          </cell>
          <cell r="D5686">
            <v>0</v>
          </cell>
        </row>
        <row r="5687">
          <cell r="A5687" t="str">
            <v>34.06.012</v>
          </cell>
          <cell r="B5687" t="str">
            <v>TOMADA PARA TELEFONE, COM CAIXA PVC, EMBUTIDA - INSTALAÇÕES ELÉTRICAS E TELEFÔNICAS (220V) / TOMADAS DE TOMADAS DE EMBUTIR (Escola Conceição das Creoulas).</v>
          </cell>
          <cell r="C5687" t="str">
            <v>Un</v>
          </cell>
          <cell r="D5687">
            <v>97.987499999999997</v>
          </cell>
          <cell r="E5687">
            <v>78.39</v>
          </cell>
          <cell r="F5687" t="str">
            <v>SEE</v>
          </cell>
        </row>
        <row r="5688">
          <cell r="A5688" t="str">
            <v/>
          </cell>
          <cell r="D5688">
            <v>0</v>
          </cell>
        </row>
        <row r="5689">
          <cell r="A5689" t="str">
            <v>34.06.013</v>
          </cell>
          <cell r="B5689" t="str">
            <v>TOMADA DE EMBUTIR PARA USO GERAL, 2P + T - INSTALAÇÕES ELÉTRICAS E TELEFÔNICAS (220V) / TOMADAS ELÉTRICAS DE EMBUTIR (Escola Conceição das Creoulas).</v>
          </cell>
          <cell r="C5689" t="str">
            <v>Un</v>
          </cell>
          <cell r="D5689">
            <v>19.950000000000003</v>
          </cell>
          <cell r="E5689">
            <v>15.96</v>
          </cell>
          <cell r="F5689" t="str">
            <v>SEE</v>
          </cell>
        </row>
        <row r="5690">
          <cell r="A5690" t="str">
            <v/>
          </cell>
          <cell r="D5690">
            <v>0</v>
          </cell>
        </row>
        <row r="5691">
          <cell r="A5691" t="str">
            <v>34.06.014</v>
          </cell>
          <cell r="B5691" t="str">
            <v xml:space="preserve"> TOMADA DE EMBUTIR PARA USO GERAL, 2P + T, DUPLA - INSTALAÇÕES ELÉTRICAS E TELEFÔNICAS (220V) / TOMADAS ELÉTRICAS DE EMBUTIR (Escola Conceição das Creoulas).</v>
          </cell>
          <cell r="C5691" t="str">
            <v>Un</v>
          </cell>
          <cell r="D5691">
            <v>39.900000000000006</v>
          </cell>
          <cell r="E5691">
            <v>31.92</v>
          </cell>
          <cell r="F5691" t="str">
            <v>SEE</v>
          </cell>
        </row>
        <row r="5692">
          <cell r="A5692" t="str">
            <v/>
          </cell>
          <cell r="D5692">
            <v>0</v>
          </cell>
        </row>
        <row r="5693">
          <cell r="A5693" t="str">
            <v>34.06.015</v>
          </cell>
          <cell r="B5693" t="str">
            <v>FORNECIMENTO E ASSENTAMENTO DE CAIXA PVC 4" x 2" COM TAMPA - INSTALAÇÕES ELÉTRICAS E TELEFÔNICAS (220V) / CAIXA DE EMBUTIR DE PVC (Escola Conceição das Creoulas).</v>
          </cell>
          <cell r="C5693" t="str">
            <v>Un</v>
          </cell>
          <cell r="D5693">
            <v>3.4624999999999999</v>
          </cell>
          <cell r="E5693">
            <v>2.77</v>
          </cell>
          <cell r="F5693" t="str">
            <v>SEE</v>
          </cell>
        </row>
        <row r="5694">
          <cell r="A5694" t="str">
            <v/>
          </cell>
          <cell r="D5694">
            <v>0</v>
          </cell>
        </row>
        <row r="5695">
          <cell r="A5695" t="str">
            <v>34.06.016</v>
          </cell>
          <cell r="B5695" t="str">
            <v xml:space="preserve"> FORNECIMENTO E ASSENTAMENTO DE CAIXA PVC 4" x 4" - INSTALAÇÕES ELÉTRICAS E TELEFÔNICAS (220V) / CAIXA DE EMBUTIR DE PVC (Escola Conceição das Creoulas).</v>
          </cell>
          <cell r="C5695" t="str">
            <v>Un</v>
          </cell>
          <cell r="D5695">
            <v>7.125</v>
          </cell>
          <cell r="E5695">
            <v>5.7</v>
          </cell>
          <cell r="F5695" t="str">
            <v>SEE</v>
          </cell>
        </row>
        <row r="5696">
          <cell r="A5696" t="str">
            <v/>
          </cell>
          <cell r="D5696">
            <v>0</v>
          </cell>
        </row>
        <row r="5697">
          <cell r="A5697" t="str">
            <v>34.06.017</v>
          </cell>
          <cell r="B5697" t="str">
            <v xml:space="preserve"> FORNECIMENTO E ASSENTAMENTO DE CAIXA OCTOGONAL DE PVC 4" x 4" - INSTALAÇÕES ELÉTRICAS E TELEFÔNICAS (220V) / CAIXA DE EMBUTIR DE PVC (Escola Conceição das Creoulas).</v>
          </cell>
          <cell r="C5697" t="str">
            <v>Un</v>
          </cell>
          <cell r="D5697">
            <v>6.0374999999999996</v>
          </cell>
          <cell r="E5697">
            <v>4.83</v>
          </cell>
          <cell r="F5697" t="str">
            <v>SEE</v>
          </cell>
        </row>
        <row r="5698">
          <cell r="A5698" t="str">
            <v/>
          </cell>
          <cell r="D5698">
            <v>0</v>
          </cell>
        </row>
        <row r="5699">
          <cell r="A5699" t="str">
            <v>34.06.018</v>
          </cell>
          <cell r="B5699" t="str">
            <v>QUADRO DE DISTRIBUIÇÃO DE EMBUTIR, COM BARRAMENTO, EM CHAPA DE AÇO, PARA ATÉ 12 DISJUNTORES PADRÃO EUROPEU (LINHA BRANCA), EXCLUSIVE DISJUNTORES - INSTALAÇÕES ELÉTRICAS E TELEFÔNICAS (220V) / QDL (Escola Conceição das Creoulas).</v>
          </cell>
          <cell r="C5699" t="str">
            <v>Un</v>
          </cell>
          <cell r="D5699">
            <v>149.08750000000001</v>
          </cell>
          <cell r="E5699">
            <v>119.27</v>
          </cell>
          <cell r="F5699" t="str">
            <v>SEE</v>
          </cell>
        </row>
        <row r="5700">
          <cell r="A5700" t="str">
            <v/>
          </cell>
          <cell r="D5700">
            <v>0</v>
          </cell>
        </row>
        <row r="5701">
          <cell r="A5701" t="str">
            <v>34.06.019</v>
          </cell>
          <cell r="B5701" t="str">
            <v>DISJUNTOR TRIPOLAR 70 A - INSTALAÇÕES ELÉTRICAS E TELEFÔNICAS (220V) / QDL (Escola Conceição das Creoulas).</v>
          </cell>
          <cell r="C5701" t="str">
            <v>Un</v>
          </cell>
          <cell r="D5701">
            <v>90.962499999999991</v>
          </cell>
          <cell r="E5701">
            <v>72.77</v>
          </cell>
          <cell r="F5701" t="str">
            <v>SEE</v>
          </cell>
        </row>
        <row r="5702">
          <cell r="A5702" t="str">
            <v/>
          </cell>
          <cell r="D5702">
            <v>0</v>
          </cell>
        </row>
        <row r="5703">
          <cell r="A5703" t="str">
            <v>34.06.020</v>
          </cell>
          <cell r="B5703" t="str">
            <v>DISJUNTOR MONOPOLAR 15 A - INSTALAÇÕES ELÉTRICAS E TELEFÔNICAS (220V) / QDL (Escola Conceição das Creoulas).</v>
          </cell>
          <cell r="C5703" t="str">
            <v>Un</v>
          </cell>
          <cell r="D5703">
            <v>12.262500000000001</v>
          </cell>
          <cell r="E5703">
            <v>9.81</v>
          </cell>
          <cell r="F5703" t="str">
            <v>SEE</v>
          </cell>
        </row>
        <row r="5704">
          <cell r="A5704" t="str">
            <v/>
          </cell>
          <cell r="D5704">
            <v>0</v>
          </cell>
        </row>
        <row r="5705">
          <cell r="A5705" t="str">
            <v>34.06.021</v>
          </cell>
          <cell r="B5705" t="str">
            <v>DISJUNTOR MONOPOLAR 20 A - INSTALAÇÕES ELÉTRICAS E TELEFÔNICAS (220V) / QDL (Escola Conceição das Creoulas).</v>
          </cell>
          <cell r="C5705" t="str">
            <v>Un</v>
          </cell>
          <cell r="D5705">
            <v>12.262500000000001</v>
          </cell>
          <cell r="E5705">
            <v>9.81</v>
          </cell>
          <cell r="F5705" t="str">
            <v>SEE</v>
          </cell>
        </row>
        <row r="5706">
          <cell r="A5706" t="str">
            <v/>
          </cell>
          <cell r="D5706">
            <v>0</v>
          </cell>
        </row>
        <row r="5707">
          <cell r="A5707" t="str">
            <v>34.06.022</v>
          </cell>
          <cell r="B5707" t="str">
            <v>DISJUNTOR TRIPOLAR 30 A - INSTALAÇÕES ELÉTRICAS E TELEFÔNICAS (220V) / QDL (Escola Conceição das Creoulas).</v>
          </cell>
          <cell r="C5707" t="str">
            <v>Un</v>
          </cell>
          <cell r="D5707">
            <v>57.15</v>
          </cell>
          <cell r="E5707">
            <v>45.72</v>
          </cell>
          <cell r="F5707" t="str">
            <v>SEE</v>
          </cell>
        </row>
        <row r="5708">
          <cell r="A5708" t="str">
            <v/>
          </cell>
          <cell r="D5708">
            <v>0</v>
          </cell>
        </row>
        <row r="5709">
          <cell r="A5709" t="str">
            <v>34.06.023</v>
          </cell>
          <cell r="B5709" t="str">
            <v>DISJUNTOR TRIPOLAR 50 A - INSTALAÇÕES ELÉTRICAS E TELEFÔNICAS (220V) / QDL (Escola Conceição das Creoulas).</v>
          </cell>
          <cell r="C5709" t="str">
            <v>Un</v>
          </cell>
          <cell r="D5709">
            <v>65.3</v>
          </cell>
          <cell r="E5709">
            <v>52.24</v>
          </cell>
          <cell r="F5709" t="str">
            <v>SEE</v>
          </cell>
        </row>
        <row r="5710">
          <cell r="A5710" t="str">
            <v/>
          </cell>
          <cell r="D5710">
            <v>0</v>
          </cell>
        </row>
        <row r="5711">
          <cell r="A5711" t="str">
            <v>34.06.024</v>
          </cell>
          <cell r="B5711" t="str">
            <v>DISJUNTOR MONOPOLAR 25 A - INSTALAÇÕES ELÉTRICAS E TELEFÔNICAS (220V) / QDL (Escola Conceição das Creoulas).</v>
          </cell>
          <cell r="C5711" t="str">
            <v>Un</v>
          </cell>
          <cell r="D5711">
            <v>12.262500000000001</v>
          </cell>
          <cell r="E5711">
            <v>9.81</v>
          </cell>
          <cell r="F5711" t="str">
            <v>SEE</v>
          </cell>
        </row>
        <row r="5712">
          <cell r="A5712" t="str">
            <v/>
          </cell>
          <cell r="D5712">
            <v>0</v>
          </cell>
        </row>
        <row r="5713">
          <cell r="A5713" t="str">
            <v>34.06.025</v>
          </cell>
          <cell r="B5713" t="str">
            <v>QUADRO DE MEDIÇÃO TRIFÁSICA (ACIMA DE 10 KVA) COM CAIXA EM NORIL - INSTALAÇÕES ELÉTRICAS E TELEFÔNICAS (220V) / CAIXA DE MEDIÇÃO (Escola Conceição das Creoulas).</v>
          </cell>
          <cell r="C5713" t="str">
            <v>Un</v>
          </cell>
          <cell r="D5713">
            <v>250.79999999999998</v>
          </cell>
          <cell r="E5713">
            <v>200.64</v>
          </cell>
          <cell r="F5713" t="str">
            <v>SEE</v>
          </cell>
        </row>
        <row r="5714">
          <cell r="A5714" t="str">
            <v/>
          </cell>
          <cell r="D5714">
            <v>0</v>
          </cell>
        </row>
        <row r="5715">
          <cell r="A5715" t="str">
            <v>34.06.026</v>
          </cell>
          <cell r="B5715" t="str">
            <v>CAIXA DE PASSAGEM EM TIJOLOS MACIÇOS ESP. = 0,12 m, DIM. INT. = 0,60 x 0,60 x 0,60 m - INSTALAÇÕES ELÉTRICAS E TELEFÔNICAS (220V) / CAIXA DE PASSAGEM EM ALVENARIA (Escola Conceição das Creoulas).</v>
          </cell>
          <cell r="C5715" t="str">
            <v>Un</v>
          </cell>
          <cell r="D5715">
            <v>297.3</v>
          </cell>
          <cell r="E5715">
            <v>237.84</v>
          </cell>
          <cell r="F5715" t="str">
            <v>SEE</v>
          </cell>
        </row>
        <row r="5716">
          <cell r="A5716" t="str">
            <v/>
          </cell>
          <cell r="D5716">
            <v>0</v>
          </cell>
        </row>
        <row r="5717">
          <cell r="A5717" t="str">
            <v>34.06.027</v>
          </cell>
          <cell r="B5717" t="str">
            <v>DISTRIBUIDOR GERAL PADRÃO TELEBRÁS DIMENSÕES 0,20 x 0,20 x 0,12 m - INSTALAÇÕES ELÉTRICAS E TELEFÔNICAS (220V) / CAIXA DE DISTRIBUIÇÃO GERAL DE TELEFONE (Escola Conceição das Creoulas).</v>
          </cell>
          <cell r="C5717" t="str">
            <v>Un</v>
          </cell>
          <cell r="D5717">
            <v>96.15</v>
          </cell>
          <cell r="E5717">
            <v>76.92</v>
          </cell>
          <cell r="F5717" t="str">
            <v>SEE</v>
          </cell>
        </row>
        <row r="5718">
          <cell r="A5718" t="str">
            <v/>
          </cell>
          <cell r="D5718">
            <v>0</v>
          </cell>
        </row>
        <row r="5719">
          <cell r="A5719" t="str">
            <v>34.06.028</v>
          </cell>
          <cell r="B5719" t="str">
            <v>LUMINÁRIA FLUORESCENTE DE EMBUTIR ABERTA 2 x 40 W, MARCA PELOTAS REF. 8157 OU SIMILAR, COMPLETA - INSTALAÇÕES ELÉTRICAS E TELEFÔNICAS (220V) / LUMINÁRIAS (Escola Conceição das Creoulas).</v>
          </cell>
          <cell r="C5719" t="str">
            <v>Un</v>
          </cell>
          <cell r="D5719">
            <v>116.19999999999999</v>
          </cell>
          <cell r="E5719">
            <v>92.96</v>
          </cell>
          <cell r="F5719" t="str">
            <v>SEE</v>
          </cell>
        </row>
        <row r="5720">
          <cell r="A5720" t="str">
            <v/>
          </cell>
          <cell r="D5720">
            <v>0</v>
          </cell>
        </row>
        <row r="5721">
          <cell r="A5721" t="str">
            <v>34.06.029</v>
          </cell>
          <cell r="B5721" t="str">
            <v>PÁRA-RAIO TIPO GAIOLA DE FARANDAY, CONFORME PROJETO - INSTALAÇÕES ELÉTRICAS E TELEFÔNICAS (220V) / SISTEMA DE PROTEÇÃO CONTRA DESCARGA ATMOSFÉRICAS (Escola Conceição das Creoulas).</v>
          </cell>
          <cell r="C5721" t="str">
            <v>Un</v>
          </cell>
          <cell r="D5721">
            <v>11188.462500000001</v>
          </cell>
          <cell r="E5721">
            <v>8950.77</v>
          </cell>
          <cell r="F5721" t="str">
            <v>SEE</v>
          </cell>
        </row>
        <row r="5722">
          <cell r="A5722" t="str">
            <v/>
          </cell>
          <cell r="D5722">
            <v>0</v>
          </cell>
        </row>
        <row r="5723">
          <cell r="A5723" t="str">
            <v>34.07.001</v>
          </cell>
          <cell r="B5723" t="str">
            <v>ALVENARIA DE BLOCO CERÂMICO (9 x 19 x 25 cm), e = 0,09 m, COM ARGAMASA TRAÇO - 1:2:8 (CIMENTO/CAL/AREIA) - PAREDES E PAINÉIS / ALVENARIA (Escola Conceição das Creoulas).</v>
          </cell>
          <cell r="C5723" t="str">
            <v>m2</v>
          </cell>
          <cell r="D5723">
            <v>26.162500000000001</v>
          </cell>
          <cell r="E5723">
            <v>20.93</v>
          </cell>
          <cell r="F5723" t="str">
            <v>SEE</v>
          </cell>
        </row>
        <row r="5724">
          <cell r="A5724" t="str">
            <v/>
          </cell>
          <cell r="D5724">
            <v>0</v>
          </cell>
        </row>
        <row r="5725">
          <cell r="A5725" t="str">
            <v>34.07.002</v>
          </cell>
          <cell r="B5725" t="str">
            <v>VERGAS E CONTRA-VERGAS EM CONCRETO ARMADO FCK = 15 MPa, SEÇÃO 9 x 12 cm - PAREDES E PAINÉIS / ALVENARIA (Escola Conceição das Creoulas).</v>
          </cell>
          <cell r="C5725" t="str">
            <v>m</v>
          </cell>
          <cell r="D5725">
            <v>27.650000000000002</v>
          </cell>
          <cell r="E5725">
            <v>22.12</v>
          </cell>
          <cell r="F5725" t="str">
            <v>SEE</v>
          </cell>
        </row>
        <row r="5726">
          <cell r="A5726" t="str">
            <v/>
          </cell>
          <cell r="D5726">
            <v>0</v>
          </cell>
        </row>
        <row r="5727">
          <cell r="A5727" t="str">
            <v>34.07.003</v>
          </cell>
          <cell r="B5727" t="str">
            <v>ALVENARIA DE BLOCO CERÂMICO 21 FUROS, SINGELA APARENTE, COM ARGAMASSA TRAÇO - 1:2:8 (CIMENTO/CAL/AREIA) - PAREDES E PAINÉIS / ALVENARIA (Escola Conceição das Creoulas).</v>
          </cell>
          <cell r="C5727" t="str">
            <v>m2</v>
          </cell>
          <cell r="D5727">
            <v>50.274999999999999</v>
          </cell>
          <cell r="E5727">
            <v>40.22</v>
          </cell>
          <cell r="F5727" t="str">
            <v>SEE</v>
          </cell>
        </row>
        <row r="5728">
          <cell r="A5728" t="str">
            <v/>
          </cell>
          <cell r="D5728">
            <v>0</v>
          </cell>
        </row>
        <row r="5729">
          <cell r="A5729" t="str">
            <v>34.07.004</v>
          </cell>
          <cell r="B5729" t="str">
            <v>APERTO DE ALVENARIA EM TIJOLO CERÂMICO MACIÇO, ESP. = 0,10 m, COM ARGAMASSA TRAÇO - 1:2:8 (CIMENTO/CAL/AREIA) - PAREDES E PAINÉIS / ALVENARIA (Escola Conceição das Creoulas).</v>
          </cell>
          <cell r="C5729" t="str">
            <v>m</v>
          </cell>
          <cell r="D5729">
            <v>8.875</v>
          </cell>
          <cell r="E5729">
            <v>7.1</v>
          </cell>
          <cell r="F5729" t="str">
            <v>SEE</v>
          </cell>
        </row>
        <row r="5730">
          <cell r="A5730" t="str">
            <v/>
          </cell>
          <cell r="D5730">
            <v>0</v>
          </cell>
        </row>
        <row r="5731">
          <cell r="A5731" t="str">
            <v>34.07.005</v>
          </cell>
          <cell r="B5731" t="str">
            <v>DIVISÓRIA EM GRANITO CINZA ANDORINHA POLIDO, e = 3 cm, INCLUSIVE MONTAGEM COM FERRAGENS PAREDE E PAINÉIS / DIVISÓRIA (Escola Conceição das Creoulas).</v>
          </cell>
          <cell r="C5731" t="str">
            <v>m2</v>
          </cell>
          <cell r="D5731">
            <v>200.3125</v>
          </cell>
          <cell r="E5731">
            <v>160.25</v>
          </cell>
          <cell r="F5731" t="str">
            <v>SEE</v>
          </cell>
        </row>
        <row r="5732">
          <cell r="A5732" t="str">
            <v/>
          </cell>
          <cell r="D5732">
            <v>0</v>
          </cell>
        </row>
        <row r="5733">
          <cell r="A5733" t="str">
            <v>34.08.001</v>
          </cell>
          <cell r="B5733" t="str">
            <v>PORTA EM MADEIRA DE LEI COMPLETA (C/ ALIZAR E BATENTES), LISA, SEMI-ÔCA, 0,70 x 2,10 m, EXCLUSIVE FERRAGENS (PM-01) - ESQUADRIAS / MADEIRA (Escola Conceição das Creoulas).</v>
          </cell>
          <cell r="C5733" t="str">
            <v>Un</v>
          </cell>
          <cell r="D5733">
            <v>190.625</v>
          </cell>
          <cell r="E5733">
            <v>152.5</v>
          </cell>
          <cell r="F5733" t="str">
            <v>SEE</v>
          </cell>
        </row>
        <row r="5734">
          <cell r="A5734" t="str">
            <v/>
          </cell>
          <cell r="D5734">
            <v>0</v>
          </cell>
        </row>
        <row r="5735">
          <cell r="A5735" t="str">
            <v>34.08.002</v>
          </cell>
          <cell r="B5735" t="str">
            <v xml:space="preserve"> PORTA EM MADEIRA DE LEI COMPLETA (C/ ALIZAR E BATENTES), LISA, SEMI-ÔCA, 0,80 x 2,10 m, EXCLUSIVE FERRAGENS (PM-02) - ESQUADRIAS / MADEIRA (Escola Conceição das Creoulas).</v>
          </cell>
          <cell r="C5735" t="str">
            <v>Un</v>
          </cell>
          <cell r="D5735">
            <v>332.46250000000003</v>
          </cell>
          <cell r="E5735">
            <v>265.97000000000003</v>
          </cell>
          <cell r="F5735" t="str">
            <v>SEE</v>
          </cell>
        </row>
        <row r="5736">
          <cell r="A5736" t="str">
            <v/>
          </cell>
          <cell r="D5736">
            <v>0</v>
          </cell>
        </row>
        <row r="5737">
          <cell r="A5737" t="str">
            <v>34.08.003</v>
          </cell>
          <cell r="B5737" t="str">
            <v>PORTA EM MADEIRA DE LEI COMPLETA (C/ ALIZAR E BATENTES), LISA, SEMI-ÔCA, 0,90 x 2,10 m, EXCLUSIVE FERRAGENS (PM-03) - ESQUADRIAS / MADEIRA (Escola Conceição das Creoulas).</v>
          </cell>
          <cell r="C5737" t="str">
            <v>Un</v>
          </cell>
          <cell r="D5737">
            <v>344.26250000000005</v>
          </cell>
          <cell r="E5737">
            <v>275.41000000000003</v>
          </cell>
          <cell r="F5737" t="str">
            <v>SEE</v>
          </cell>
        </row>
        <row r="5738">
          <cell r="A5738" t="str">
            <v/>
          </cell>
          <cell r="D5738">
            <v>0</v>
          </cell>
        </row>
        <row r="5739">
          <cell r="A5739" t="str">
            <v>34.08.004</v>
          </cell>
          <cell r="B5739" t="str">
            <v>PORTA EM MADEIRA COMPENSADA, 0,60 x 1,60 m, e = 20 mm, COM REVESTIMENTO MELAMÍNICO, TARJETA EM AÇO INOX, TIPO LIVRE/OCUPADO, MARCA STANLEY OU SIMILAR, INCLUSIVE FERRAGENS - ESQUADRIAS / MADEIRA (Escola Conceição das Creoulas).</v>
          </cell>
          <cell r="C5739" t="str">
            <v>Un</v>
          </cell>
          <cell r="D5739">
            <v>407.96249999999998</v>
          </cell>
          <cell r="E5739">
            <v>326.37</v>
          </cell>
          <cell r="F5739" t="str">
            <v>SEE</v>
          </cell>
        </row>
        <row r="5740">
          <cell r="A5740" t="str">
            <v/>
          </cell>
          <cell r="D5740">
            <v>0</v>
          </cell>
        </row>
        <row r="5741">
          <cell r="A5741" t="str">
            <v>34.08.005</v>
          </cell>
          <cell r="B5741" t="str">
            <v xml:space="preserve"> PORTA EM MADEIRA COMPENSADA, 0,80 x 1,60 m, e = 20 mm, COM REVESTIMENTO MELAMÍNICO, TARJETA EM AÇO INOX, TIPO LIVRE/OCUPADO, MARCA STANLEY OU SIMILAR, INCLUSIVE FERRAGENS - ESQUADRIAS / MADEIRA (Escola Conceição das Creoulas).</v>
          </cell>
          <cell r="C5741" t="str">
            <v>Un</v>
          </cell>
          <cell r="D5741">
            <v>407.96249999999998</v>
          </cell>
          <cell r="E5741">
            <v>326.37</v>
          </cell>
          <cell r="F5741" t="str">
            <v>SEE</v>
          </cell>
        </row>
        <row r="5742">
          <cell r="A5742" t="str">
            <v/>
          </cell>
          <cell r="D5742">
            <v>0</v>
          </cell>
        </row>
        <row r="5743">
          <cell r="A5743" t="str">
            <v>34.08.006</v>
          </cell>
          <cell r="B5743" t="str">
            <v>BASCULANTE DE FERRO (DIMENSÕES, DETALHES E NOS AMBIENTES CONFORME O PROJET - VIDE QUADRO DE ESQUADRIAS) - ESQUADRIAS / METÁLICAS(Escola Conceição das Creoulas).</v>
          </cell>
          <cell r="C5743" t="str">
            <v>m2</v>
          </cell>
          <cell r="D5743">
            <v>172.27499999999998</v>
          </cell>
          <cell r="E5743">
            <v>137.82</v>
          </cell>
          <cell r="F5743" t="str">
            <v>SEE</v>
          </cell>
        </row>
        <row r="5744">
          <cell r="A5744" t="str">
            <v/>
          </cell>
          <cell r="D5744">
            <v>0</v>
          </cell>
        </row>
        <row r="5745">
          <cell r="A5745" t="str">
            <v>34.09.001</v>
          </cell>
          <cell r="B5745" t="str">
            <v>TELHADO EM TELHA COLONIAL INCLUINDO MADEIRAMENTO DE LEI, CONFORME PROJETO - COBERTURA / TELHAS E ESTRUTURA EM MADEIRA (Escola Conceição das Creoulas).</v>
          </cell>
          <cell r="C5745" t="str">
            <v>m2</v>
          </cell>
          <cell r="D5745">
            <v>129.92500000000001</v>
          </cell>
          <cell r="E5745">
            <v>103.94</v>
          </cell>
          <cell r="F5745" t="str">
            <v>SEE</v>
          </cell>
        </row>
        <row r="5746">
          <cell r="A5746" t="str">
            <v/>
          </cell>
          <cell r="D5746">
            <v>0</v>
          </cell>
        </row>
        <row r="5747">
          <cell r="A5747" t="str">
            <v>34.09.002</v>
          </cell>
          <cell r="B5747" t="str">
            <v>CUMEEIRA PARA TELHA CANAL COMUM, INCLUSIVE EMASSAMENTO - COBERTURA / TELHAS E ESTRUTURA EM MADEIRA (Escola Conceição das Creoulas).</v>
          </cell>
          <cell r="C5747" t="str">
            <v>m</v>
          </cell>
          <cell r="D5747">
            <v>8.7125000000000004</v>
          </cell>
          <cell r="E5747">
            <v>6.97</v>
          </cell>
          <cell r="F5747" t="str">
            <v>SEE</v>
          </cell>
        </row>
        <row r="5748">
          <cell r="A5748" t="str">
            <v/>
          </cell>
          <cell r="D5748">
            <v>0</v>
          </cell>
        </row>
        <row r="5749">
          <cell r="A5749" t="str">
            <v>34.09.003</v>
          </cell>
          <cell r="B5749" t="str">
            <v>RUFO EM CHAPA DE AÇO, ESP. = 0,65 mm, LARG. = 30,0 cm  - COBERTURA / CHAPAS (Escola Conceição das Creoulas).</v>
          </cell>
          <cell r="C5749" t="str">
            <v>m</v>
          </cell>
          <cell r="D5749">
            <v>15.774999999999999</v>
          </cell>
          <cell r="E5749">
            <v>12.62</v>
          </cell>
          <cell r="F5749" t="str">
            <v>SEE</v>
          </cell>
        </row>
        <row r="5750">
          <cell r="A5750" t="str">
            <v/>
          </cell>
          <cell r="D5750">
            <v>0</v>
          </cell>
        </row>
        <row r="5751">
          <cell r="A5751" t="str">
            <v>34.10.001</v>
          </cell>
          <cell r="B5751" t="str">
            <v>CHAPISCO EM PAREDE COM ARGAMASSA TRAÇO - 1:3 (CIMENTO/AREIA) - REVESTIMENTO / MASSA (Escola Conceição das Creoulas).</v>
          </cell>
          <cell r="C5751" t="str">
            <v>m2</v>
          </cell>
          <cell r="D5751">
            <v>4.3874999999999993</v>
          </cell>
          <cell r="E5751">
            <v>3.51</v>
          </cell>
          <cell r="F5751" t="str">
            <v>SE</v>
          </cell>
        </row>
        <row r="5752">
          <cell r="A5752" t="str">
            <v/>
          </cell>
          <cell r="D5752">
            <v>0</v>
          </cell>
        </row>
        <row r="5753">
          <cell r="A5753" t="str">
            <v>34.10.002</v>
          </cell>
          <cell r="B5753" t="str">
            <v>REBOCO INTERNO, DE PAREDE, COM ARGAMASSA TRAÇO - 1:2:9 (CIMENTO/CAL/AREIA), ESPESSURA 1,5 cm - REVESTIMENTO / MASSA (Escola Conceição das Creoulas).</v>
          </cell>
          <cell r="C5753" t="str">
            <v>m2</v>
          </cell>
          <cell r="D5753">
            <v>17.224999999999998</v>
          </cell>
          <cell r="E5753">
            <v>13.78</v>
          </cell>
          <cell r="F5753" t="str">
            <v>SEE</v>
          </cell>
        </row>
        <row r="5754">
          <cell r="A5754" t="str">
            <v/>
          </cell>
          <cell r="D5754">
            <v>0</v>
          </cell>
        </row>
        <row r="5755">
          <cell r="A5755" t="str">
            <v>34.10.003</v>
          </cell>
          <cell r="B5755" t="str">
            <v>REBOCO EXTERNO, DE PAREDE, COM ARGAMASSA TRAÇO - 1:2:9 (CIMENTO/CAL/AREIA), ESPESSURA 2,5 cm - REVESTIMENTO / MASSA (Escola Conceição das Creoulas).</v>
          </cell>
          <cell r="C5755" t="str">
            <v>m2</v>
          </cell>
          <cell r="D5755">
            <v>17.224999999999998</v>
          </cell>
          <cell r="E5755">
            <v>13.78</v>
          </cell>
          <cell r="F5755" t="str">
            <v>SEE</v>
          </cell>
        </row>
        <row r="5756">
          <cell r="A5756" t="str">
            <v/>
          </cell>
          <cell r="D5756">
            <v>0</v>
          </cell>
        </row>
        <row r="5757">
          <cell r="A5757" t="str">
            <v>34.10.004</v>
          </cell>
          <cell r="B5757" t="str">
            <v>REBOCO INTERNO, DE TETO, COM ARGAMASSA TRAÇO - 1:2:9 (CIMENTO/CAL/AREIA), ESPESSURA 1,5 cm - REVESTIMENTO / MASSA (Escola Conceição das Creoulas).</v>
          </cell>
          <cell r="C5757" t="str">
            <v>m2</v>
          </cell>
          <cell r="D5757">
            <v>17.224999999999998</v>
          </cell>
          <cell r="E5757">
            <v>13.78</v>
          </cell>
          <cell r="F5757" t="str">
            <v>SEE</v>
          </cell>
        </row>
        <row r="5758">
          <cell r="A5758" t="str">
            <v/>
          </cell>
          <cell r="D5758">
            <v>0</v>
          </cell>
        </row>
        <row r="5759">
          <cell r="A5759" t="str">
            <v>34.10.005</v>
          </cell>
          <cell r="B5759" t="str">
            <v>REVESTIMENTO CERÂMICO PARA PAREDE, MARCA ELIANE LINHA ARQUITETURAL NEVE OU SIMILAR, PEI-3, DIMENSÕES 10 x 10 cm, APLICADO COM ARGAMASSA INDUSTRIALIZADA AC-I, REJUNTADO, EXCLUSIVE EMBOÇO - REVESTIMENTO / ACABAMENTO (Escola Conceição das Creoulas).</v>
          </cell>
          <cell r="C5759" t="str">
            <v>m2</v>
          </cell>
          <cell r="D5759">
            <v>36.75</v>
          </cell>
          <cell r="E5759">
            <v>29.4</v>
          </cell>
          <cell r="F5759" t="str">
            <v>SEE</v>
          </cell>
        </row>
        <row r="5760">
          <cell r="A5760" t="str">
            <v/>
          </cell>
          <cell r="D5760">
            <v>0</v>
          </cell>
        </row>
        <row r="5761">
          <cell r="A5761" t="str">
            <v>34.11.001</v>
          </cell>
          <cell r="B5761" t="str">
            <v>LASTRO DE CONCRETO SIMPLES REGULARIZADO PARA PISO, INCLUSIVE IMPERMEABILIZAÇÃO - PAVIMENTAÇÃO / CAMADA IMPERMEABILIZADORA (Escola Conceição das Creoulas).</v>
          </cell>
          <cell r="C5761" t="str">
            <v>m3</v>
          </cell>
          <cell r="D5761">
            <v>24.2</v>
          </cell>
          <cell r="E5761">
            <v>19.36</v>
          </cell>
          <cell r="F5761" t="str">
            <v>SEE</v>
          </cell>
        </row>
        <row r="5762">
          <cell r="A5762" t="str">
            <v/>
          </cell>
          <cell r="D5762">
            <v>0</v>
          </cell>
        </row>
        <row r="5763">
          <cell r="A5763" t="str">
            <v>34.11.002</v>
          </cell>
          <cell r="B5763" t="str">
            <v xml:space="preserve"> REVESTIMENTO CERÂMICO PARA PISO, MARCA CECRISA LINHA HERCULES GR E AL OU SIMILARES, DIMENSÕES 40 x 40 cm, PEI-4, APLICADO COM ARGAMASSA NDUSTRIALIZADA AC-I, REJUNTADO, EXCLUSIVE REGULARIZAÇÃO DA BASE - PAVIMENTAÇÃO / ACABAMENTO (Escola Conceição das Creo</v>
          </cell>
          <cell r="C5763" t="str">
            <v>m2</v>
          </cell>
          <cell r="D5763">
            <v>35.174999999999997</v>
          </cell>
          <cell r="E5763">
            <v>28.14</v>
          </cell>
          <cell r="F5763" t="str">
            <v>SEE</v>
          </cell>
        </row>
        <row r="5764">
          <cell r="A5764" t="str">
            <v/>
          </cell>
          <cell r="D5764">
            <v>0</v>
          </cell>
        </row>
        <row r="5765">
          <cell r="A5765" t="str">
            <v>34.11.003</v>
          </cell>
          <cell r="B5765" t="str">
            <v>PISO EM CONCRETO SIMPLES DESEMPOLADO, FCK = 15 MPa, e = 7 cm  - PAVIMENTAÇÃO / CALÇADA EM CONCRETO E CIIMENTADO (Escola Conceição das Creoulas).</v>
          </cell>
          <cell r="C5765" t="str">
            <v>m2</v>
          </cell>
          <cell r="D5765">
            <v>38.912500000000001</v>
          </cell>
          <cell r="E5765">
            <v>31.13</v>
          </cell>
          <cell r="F5765" t="str">
            <v>SEE</v>
          </cell>
        </row>
        <row r="5766">
          <cell r="A5766" t="str">
            <v/>
          </cell>
          <cell r="D5766">
            <v>0</v>
          </cell>
        </row>
        <row r="5767">
          <cell r="A5767" t="str">
            <v>34.12.001</v>
          </cell>
          <cell r="B5767" t="str">
            <v>SOLEIRA EM GRANITO CINZA ANDORINHA, l = 15 cm, e = 2 cm, INCLUSIVE IMPERMEABILIZAÇÃO - SOLEIRAS E RODAPÉS / SOLEIRA (Escola Conceição das Creoulas).</v>
          </cell>
          <cell r="C5767" t="str">
            <v>m</v>
          </cell>
          <cell r="D5767">
            <v>27.987500000000001</v>
          </cell>
          <cell r="E5767">
            <v>22.39</v>
          </cell>
          <cell r="F5767" t="str">
            <v>SEE</v>
          </cell>
        </row>
        <row r="5768">
          <cell r="A5768" t="str">
            <v/>
          </cell>
          <cell r="D5768">
            <v>0</v>
          </cell>
        </row>
        <row r="5769">
          <cell r="A5769" t="str">
            <v>34.12.002</v>
          </cell>
          <cell r="B5769" t="str">
            <v>RODAPÉ CERÂMICO, MARCA CECRISA LINHA RP HERCULES GR E AL OU SIMILARS, DIMENSÕES 8,5 x 40 cm, APLICADO COM ARGAMASSA INDUSTRIALIZADA AC-I, REJUNTADO - SOLEIRAS E RODAPÉS / RODAPÉ (Escola Conceição das Creoulas).</v>
          </cell>
          <cell r="C5769" t="str">
            <v>m</v>
          </cell>
          <cell r="D5769">
            <v>22.675000000000001</v>
          </cell>
          <cell r="E5769">
            <v>18.14</v>
          </cell>
          <cell r="F5769" t="str">
            <v>SEE</v>
          </cell>
        </row>
        <row r="5770">
          <cell r="A5770" t="str">
            <v/>
          </cell>
          <cell r="D5770">
            <v>0</v>
          </cell>
        </row>
        <row r="5771">
          <cell r="A5771" t="str">
            <v>34.13.001</v>
          </cell>
          <cell r="B5771" t="str">
            <v>PINTURA PARA EXTERIORES, SOBRE PAREDES, COM LIXAMENTO, APLICAÇÃO DE 01 DEMÃO DE SELADOR ACRÍLICO, 02 DEMÃOS DE MASSA ACRÍLICA E 02 DEMÃOS DE TINTA ACRÍLICA - PINTURAS / ACRÍLICA (Escola Conceição das Creoulas).</v>
          </cell>
          <cell r="C5771" t="str">
            <v>m2</v>
          </cell>
          <cell r="D5771">
            <v>18.6875</v>
          </cell>
          <cell r="E5771">
            <v>14.95</v>
          </cell>
          <cell r="F5771" t="str">
            <v>SEE</v>
          </cell>
        </row>
        <row r="5772">
          <cell r="A5772" t="str">
            <v/>
          </cell>
          <cell r="D5772">
            <v>0</v>
          </cell>
        </row>
        <row r="5773">
          <cell r="A5773" t="str">
            <v>34.13.002</v>
          </cell>
          <cell r="B5773" t="str">
            <v>PINTURA PARA INTERIORES, SOBRE PAREDES, COM LIXAMENTO, APLICAÇÃO DE 01 DEMÃO DE SELADOR ACRÍLICO, 02 DEMÃOS DE MASSA ACRÍLICA E 02 DEMÃOS DE TINTA ACRÍLICA - PINTURAS / ACRÍLICA (Escola Conceição das Creoulas).</v>
          </cell>
          <cell r="C5773" t="str">
            <v>m2</v>
          </cell>
          <cell r="D5773">
            <v>15.237499999999999</v>
          </cell>
          <cell r="E5773">
            <v>12.19</v>
          </cell>
          <cell r="F5773" t="str">
            <v>SEE</v>
          </cell>
        </row>
        <row r="5774">
          <cell r="A5774" t="str">
            <v/>
          </cell>
          <cell r="D5774">
            <v>0</v>
          </cell>
        </row>
        <row r="5775">
          <cell r="A5775" t="str">
            <v>34.13.003</v>
          </cell>
          <cell r="B5775" t="str">
            <v>PINTURA PARA INTERIORES, SOBRE TETO, COM LIXAMENTO, APLICAÇÃO DE 01 DEMÃO DE SELADOR ACRÍLICO, 02 DEMÃOS DE MASSA ACRÍLICA E 02 DEMÃOS DE TINTA ACRÍLICA - PINTURAS / ACRÍLICA (Escola Conceição das Creoulas).</v>
          </cell>
          <cell r="C5775" t="str">
            <v>m2</v>
          </cell>
          <cell r="D5775">
            <v>15.237499999999999</v>
          </cell>
          <cell r="E5775">
            <v>12.19</v>
          </cell>
          <cell r="F5775" t="str">
            <v>SEE</v>
          </cell>
        </row>
        <row r="5776">
          <cell r="A5776" t="str">
            <v/>
          </cell>
          <cell r="D5776">
            <v>0</v>
          </cell>
        </row>
        <row r="5777">
          <cell r="A5777" t="str">
            <v>34.13.004</v>
          </cell>
          <cell r="B5777" t="str">
            <v>PINTURA DE ACABAMENTO, SOBRE MADEIRA, COM LIXAMENTO, APLICAÇÃO DE 02 DEMÃOS DE ESMALTE, INCLUSIVE EMASSAMENTO - PINTURAS / ESMATE (Escola Conceição das Creoulas).</v>
          </cell>
          <cell r="C5777" t="str">
            <v>m2</v>
          </cell>
          <cell r="D5777">
            <v>26.362500000000001</v>
          </cell>
          <cell r="E5777">
            <v>21.09</v>
          </cell>
          <cell r="F5777" t="str">
            <v>SEE</v>
          </cell>
        </row>
        <row r="5778">
          <cell r="A5778" t="str">
            <v/>
          </cell>
          <cell r="D5778">
            <v>0</v>
          </cell>
        </row>
        <row r="5779">
          <cell r="A5779" t="str">
            <v>34.13.005</v>
          </cell>
          <cell r="B5779" t="str">
            <v>PINTURA DE ACABAMENTO, SOBRE ESTRUTURA DE MADEIRA, COM LIXAMENTO, APLICAÇÃO DE 01 DEMÃO DE ESMALTE SINTÉTICO, INCLUSIVE EMASSAMENTO - PINTURAS / ESMATE (Escola Conceição das Creoulas).</v>
          </cell>
          <cell r="C5779" t="str">
            <v>m2</v>
          </cell>
          <cell r="D5779">
            <v>26.362500000000001</v>
          </cell>
          <cell r="E5779">
            <v>21.09</v>
          </cell>
          <cell r="F5779" t="str">
            <v>SEE</v>
          </cell>
        </row>
        <row r="5780">
          <cell r="A5780" t="str">
            <v/>
          </cell>
          <cell r="D5780">
            <v>0</v>
          </cell>
        </row>
        <row r="5781">
          <cell r="A5781" t="str">
            <v>34.13.006</v>
          </cell>
          <cell r="B5781" t="str">
            <v>PINTURA SOBRE SUPERFÍCIES METÁLICAS, COM LIXAMENTO, APLICAÇÃO DE 01 DEMÃO DE TINTA À BESE DE ZARCÃO E 02 DEMÃOS DE TINTA ESMALTE - PINTURAS / ESMATE (Escola Conceição das Creoulas).</v>
          </cell>
          <cell r="C5781" t="str">
            <v>m2</v>
          </cell>
          <cell r="D5781">
            <v>18.762499999999999</v>
          </cell>
          <cell r="E5781">
            <v>15.01</v>
          </cell>
          <cell r="F5781" t="str">
            <v>SEE</v>
          </cell>
        </row>
        <row r="5782">
          <cell r="A5782" t="str">
            <v/>
          </cell>
          <cell r="D5782">
            <v>0</v>
          </cell>
        </row>
        <row r="5783">
          <cell r="A5783" t="str">
            <v>34.14.001</v>
          </cell>
          <cell r="B5783" t="str">
            <v>FECHADURA, MARCA LA FONTE LINHA RESIDENCE CJ 2176, MAÇANETA/ESPELHO, ACABAMENTO CROMADO BRILHANTE, OU SIMILARES - FERRAGENS PARA ESQUADRIAS DE MADEIRA (Escola Conceição das Creoulas).</v>
          </cell>
          <cell r="C5783" t="str">
            <v>Un</v>
          </cell>
          <cell r="D5783">
            <v>104.675</v>
          </cell>
          <cell r="E5783">
            <v>83.74</v>
          </cell>
          <cell r="F5783" t="str">
            <v>SEE</v>
          </cell>
        </row>
        <row r="5784">
          <cell r="A5784" t="str">
            <v/>
          </cell>
          <cell r="D5784">
            <v>0</v>
          </cell>
        </row>
        <row r="5785">
          <cell r="A5785" t="str">
            <v>34.14.002</v>
          </cell>
          <cell r="B5785" t="str">
            <v>DOBRADIÇA DE LATÃO OU AÇO, MARCA LA FONTE REF. 85 OU SIMILAR, ACABAMENTO CROMADO BRILHANTE, TIPO MÉDIA, 3 x 2 1/2" COM ANÉIS, COM PARAFUDOS - FERRAGENS PARA ESQUADRIAS DE MADEIRA (Escola Conceição das Creoulas).</v>
          </cell>
          <cell r="C5785" t="str">
            <v>Un</v>
          </cell>
          <cell r="D5785">
            <v>3.3875000000000002</v>
          </cell>
          <cell r="E5785">
            <v>2.71</v>
          </cell>
          <cell r="F5785" t="str">
            <v>SEE</v>
          </cell>
        </row>
        <row r="5786">
          <cell r="A5786" t="str">
            <v/>
          </cell>
          <cell r="D5786">
            <v>0</v>
          </cell>
        </row>
        <row r="5787">
          <cell r="A5787" t="str">
            <v>34.15.001</v>
          </cell>
          <cell r="B5787" t="str">
            <v>BANCO DE CONCRETO EM ALVENARIA DE TIJOLOS, ASSENTO EM CONCRETO ARMADO, SEM ENCOSTO, PINTADO COM TINTA ACRÍLICA, 2 DEMÃOS (DIMENSÕES, DETALHES E NOS AMBIENTES CONFORME PROJETO) - ELEMENTOS DECORATIVOS E OUTROS / CONCRETO (Escola Conceição das Creoulas).</v>
          </cell>
          <cell r="C5787" t="str">
            <v>m2</v>
          </cell>
          <cell r="D5787">
            <v>72.649999999999991</v>
          </cell>
          <cell r="E5787">
            <v>58.12</v>
          </cell>
          <cell r="F5787" t="str">
            <v>SEE</v>
          </cell>
        </row>
        <row r="5788">
          <cell r="A5788" t="str">
            <v/>
          </cell>
          <cell r="D5788">
            <v>0</v>
          </cell>
        </row>
        <row r="5789">
          <cell r="A5789" t="str">
            <v>34.15.002</v>
          </cell>
          <cell r="B5789" t="str">
            <v>BANCADA EM GRANITO CINZA ANDORINHA, DIM. 2,85 x 0,60, INLCUSIVE TESTEIRA E RODOPIA 8 cm, ASSENTADA (CONFORME PROJETOS - VIDE DETALHES DE SANITÁRIOS DE ALUNOS) - ELEMENTOS DECORATIVOS E OUTROS / GRANITO (Escola Conceição das Creoulas).</v>
          </cell>
          <cell r="C5789" t="str">
            <v>Un</v>
          </cell>
          <cell r="D5789">
            <v>472.84999999999997</v>
          </cell>
          <cell r="E5789">
            <v>378.28</v>
          </cell>
          <cell r="F5789" t="str">
            <v>SEE</v>
          </cell>
        </row>
        <row r="5790">
          <cell r="A5790" t="str">
            <v/>
          </cell>
          <cell r="D5790">
            <v>0</v>
          </cell>
        </row>
        <row r="5791">
          <cell r="A5791" t="str">
            <v>34.15.003</v>
          </cell>
          <cell r="B5791" t="str">
            <v>BANCADA EM ALVENARIA, COM PORTAS EM MADEIRA COM REVESTIMNETO MELAMÍNICO, TAMPO EM GRANITO CINZA ANDORINHA (CONFORME PROJETO - VIDE DETALHES DE MARCENARIA/COZINHA) - ELEMENTOS DECORATIVOS E OUTROS / MADEIRA (Escola Conceição das Creoulas).</v>
          </cell>
          <cell r="C5791" t="str">
            <v>Un</v>
          </cell>
          <cell r="D5791">
            <v>1610.6</v>
          </cell>
          <cell r="E5791">
            <v>1288.48</v>
          </cell>
          <cell r="F5791" t="str">
            <v>SEE</v>
          </cell>
        </row>
        <row r="5792">
          <cell r="A5792" t="str">
            <v/>
          </cell>
          <cell r="D5792">
            <v>0</v>
          </cell>
        </row>
        <row r="5793">
          <cell r="A5793" t="str">
            <v>34.15.004</v>
          </cell>
          <cell r="B5793" t="str">
            <v>BANCADA EM ALVENARIA, COM 02 CUBAS EM INOX, PORTAS EM MANDEIRA COM REVESTIMENTO MELAMÍNICO, TEMPO EM GRANITO CINZA ANDORINHA, INCLUINDO ABRIGO DE GÁS COM PORTA VENEZIANA METÁLICA (CONFORME PROJETO - VIDE DETALHES DE MARCENARIA/COZINHA) - ELEMENTOS DECORAT</v>
          </cell>
          <cell r="C5793" t="str">
            <v>Un</v>
          </cell>
          <cell r="D5793">
            <v>3569.8374999999996</v>
          </cell>
          <cell r="E5793">
            <v>2855.87</v>
          </cell>
          <cell r="F5793" t="str">
            <v>SEE</v>
          </cell>
        </row>
        <row r="5794">
          <cell r="A5794" t="str">
            <v/>
          </cell>
          <cell r="D5794">
            <v>0</v>
          </cell>
        </row>
        <row r="5795">
          <cell r="A5795" t="str">
            <v>34.15.005</v>
          </cell>
          <cell r="B5795" t="str">
            <v>BANCADA EM ALVENARIA, COM TAMPO EM MADEIRA COM REVESTIMENTO MELAMÍNICO, INCLUSIVE SUPORTE COM MÃO-FRANCESA (CONFORME PROJETO - VIDE DETALHES MARCENARIA/COZINHA) - ELEMENTOS DECORATIVOS E OUTROS / MADEIRA (Escola Concerição  das Creoulas).</v>
          </cell>
          <cell r="C5795" t="str">
            <v>Un</v>
          </cell>
          <cell r="D5795">
            <v>551.52500000000009</v>
          </cell>
          <cell r="E5795">
            <v>441.22</v>
          </cell>
          <cell r="F5795" t="str">
            <v>SEE</v>
          </cell>
        </row>
        <row r="5796">
          <cell r="A5796" t="str">
            <v/>
          </cell>
          <cell r="D5796">
            <v>0</v>
          </cell>
        </row>
        <row r="5797">
          <cell r="A5797" t="str">
            <v>34.15.006</v>
          </cell>
          <cell r="B5797" t="str">
            <v>QUADRO ESCOLAR EM REVESTIMENTO DE ARGAMASSA, PINTANDO COM TINTA ESPECIAL NA COR VERDE, COM MOLDURA E APAGADOR DE GIZ EM MADEIRA, CONFORME PROJETO - ELEMENTOS DECORATIVOS E OUTROS / MADEIRA (Escola Concerição  das Creoulas).</v>
          </cell>
          <cell r="C5797" t="str">
            <v>m2</v>
          </cell>
          <cell r="D5797">
            <v>66.112499999999997</v>
          </cell>
          <cell r="E5797">
            <v>52.89</v>
          </cell>
          <cell r="F5797" t="str">
            <v>SEE</v>
          </cell>
        </row>
        <row r="5798">
          <cell r="A5798" t="str">
            <v/>
          </cell>
          <cell r="D5798">
            <v>0</v>
          </cell>
        </row>
        <row r="5799">
          <cell r="A5799" t="str">
            <v>34.15.007</v>
          </cell>
          <cell r="B5799" t="str">
            <v>QUADRO ESCOLAR EM FÓRMICA BRANCA COM MOLDURA, INSTALADO NA SALA DE INFORMÁTICA - ELEMENTOS DECORATIVOS E OUTROS / MADEIRA (Escola Concerição  das Creoulas).</v>
          </cell>
          <cell r="C5799" t="str">
            <v>m2</v>
          </cell>
          <cell r="D5799">
            <v>130.28749999999999</v>
          </cell>
          <cell r="E5799">
            <v>104.23</v>
          </cell>
          <cell r="F5799" t="str">
            <v>SEE</v>
          </cell>
        </row>
        <row r="5800">
          <cell r="A5800" t="str">
            <v/>
          </cell>
          <cell r="D5800">
            <v>0</v>
          </cell>
        </row>
        <row r="5801">
          <cell r="A5801" t="str">
            <v>34.15.008</v>
          </cell>
          <cell r="B5801" t="str">
            <v>PRATELEIRA EM COMPENSADO NAVAL 18 mm, ESMALTADO, INLCUSIVE SUPORTE COM MÃO FRANCESA, CONFORME PROJETO - ELEMENTOS DECORATIVOS E OUTROS / MADEIRA (Escola Concerição  das Creoulas).</v>
          </cell>
          <cell r="C5801" t="str">
            <v>m2</v>
          </cell>
          <cell r="D5801">
            <v>193.36250000000001</v>
          </cell>
          <cell r="E5801">
            <v>154.69</v>
          </cell>
          <cell r="F5801" t="str">
            <v>SEE</v>
          </cell>
        </row>
        <row r="5802">
          <cell r="A5802" t="str">
            <v/>
          </cell>
          <cell r="D5802">
            <v>0</v>
          </cell>
        </row>
        <row r="5803">
          <cell r="A5803" t="str">
            <v>34.15.009</v>
          </cell>
          <cell r="B5803" t="str">
            <v>EXTINTOR DE PÓ QUÍMICO ABC, CAPACIDADE 6 kg, ALCANCE MÉDIO DO JATO 5 m, TEMPO DE DESCARGA 16 s, NBR-9443, 9444, 10721 - ELEMENTOS DECORATIVOS E OUTROS / INCÊNDIO (Escola Concerição  das Creoulas).</v>
          </cell>
          <cell r="C5803" t="str">
            <v>Un</v>
          </cell>
          <cell r="D5803">
            <v>101.13749999999999</v>
          </cell>
          <cell r="E5803">
            <v>80.91</v>
          </cell>
          <cell r="F5803" t="str">
            <v>SEE</v>
          </cell>
        </row>
        <row r="5804">
          <cell r="A5804" t="str">
            <v/>
          </cell>
          <cell r="D5804">
            <v>0</v>
          </cell>
        </row>
        <row r="5805">
          <cell r="A5805" t="str">
            <v>34.15.010</v>
          </cell>
          <cell r="B5805" t="str">
            <v xml:space="preserve"> TUBO DE AÇO SEM CONSTURA SCH 40 DIÂM. 3/4" - ELEMENTOS DECORATIVOS E OUTROS / GÁS (Escola Concerição  das Creoulas).</v>
          </cell>
          <cell r="C5805" t="str">
            <v>m</v>
          </cell>
          <cell r="D5805">
            <v>35.525000000000006</v>
          </cell>
          <cell r="E5805">
            <v>28.42</v>
          </cell>
          <cell r="F5805" t="str">
            <v>SEE</v>
          </cell>
        </row>
        <row r="5806">
          <cell r="A5806" t="str">
            <v/>
          </cell>
          <cell r="D5806">
            <v>0</v>
          </cell>
        </row>
        <row r="5807">
          <cell r="A5807" t="str">
            <v>34.15.011</v>
          </cell>
          <cell r="B5807" t="str">
            <v>COTOVELO EM AÇO FORJADO CLESSE 10 DIÂM 3/4" x 90° - ELEMENTOS DECORATIVOS E OUTROS / GÁS (Escola Concerição  das Creoulas).</v>
          </cell>
          <cell r="C5807" t="str">
            <v>Un</v>
          </cell>
          <cell r="D5807">
            <v>13.75</v>
          </cell>
          <cell r="E5807">
            <v>11</v>
          </cell>
          <cell r="F5807" t="str">
            <v>SEE</v>
          </cell>
        </row>
        <row r="5808">
          <cell r="A5808" t="str">
            <v/>
          </cell>
          <cell r="D5808">
            <v>0</v>
          </cell>
        </row>
        <row r="5809">
          <cell r="A5809" t="str">
            <v>34.15.012</v>
          </cell>
          <cell r="B5809" t="str">
            <v>TÊ EM AÇO FORJADO CLASSE 10 DIÂM 3/4" - ELEMENTOS DECORATIVOS E OUTROS / GÁS (Escola Concerição  das Creoulas).</v>
          </cell>
          <cell r="C5809" t="str">
            <v>Un</v>
          </cell>
          <cell r="D5809">
            <v>15.95</v>
          </cell>
          <cell r="E5809">
            <v>12.76</v>
          </cell>
          <cell r="F5809" t="str">
            <v>SEE</v>
          </cell>
        </row>
        <row r="5810">
          <cell r="A5810" t="str">
            <v/>
          </cell>
          <cell r="D5810">
            <v>0</v>
          </cell>
        </row>
        <row r="5811">
          <cell r="A5811" t="str">
            <v>34.15.013</v>
          </cell>
          <cell r="B5811" t="str">
            <v>UNIÃO EM AÇO FORJADO CLASSE 10 DIÂM 3/4" - ELEMENTOS DECORATIVOS E OUTROS / GÁS (Escola Concerição  das Creoulas).</v>
          </cell>
          <cell r="C5811" t="str">
            <v>Un</v>
          </cell>
          <cell r="D5811">
            <v>26.400000000000002</v>
          </cell>
          <cell r="E5811">
            <v>21.12</v>
          </cell>
          <cell r="F5811" t="str">
            <v>SEE</v>
          </cell>
        </row>
        <row r="5812">
          <cell r="A5812" t="str">
            <v/>
          </cell>
          <cell r="D5812">
            <v>0</v>
          </cell>
        </row>
        <row r="5813">
          <cell r="A5813" t="str">
            <v>34.15.014</v>
          </cell>
          <cell r="B5813" t="str">
            <v>REGISTRO ESFERA DIÂM . 3/4" - ELEMENTOS DECORATIVOS E OUTROS / GÁS (Escola Conceição das Creoulas).</v>
          </cell>
          <cell r="C5813" t="str">
            <v>Un</v>
          </cell>
          <cell r="D5813">
            <v>26.175000000000001</v>
          </cell>
          <cell r="E5813">
            <v>20.94</v>
          </cell>
          <cell r="F5813" t="str">
            <v>SEE</v>
          </cell>
        </row>
        <row r="5814">
          <cell r="A5814" t="str">
            <v/>
          </cell>
          <cell r="D5814">
            <v>0</v>
          </cell>
        </row>
        <row r="5815">
          <cell r="A5815" t="str">
            <v>34.15.015</v>
          </cell>
          <cell r="B5815" t="str">
            <v>LUVA EM AÇO FORJADO CLASSE 10 DIÂM 3/4" - ELEMENTOS DECORATIVOS E OUTROS / GÁS (Escola Concerição  das Creoulas).</v>
          </cell>
          <cell r="C5815" t="str">
            <v>Un</v>
          </cell>
          <cell r="D5815">
            <v>6.1624999999999996</v>
          </cell>
          <cell r="E5815">
            <v>4.93</v>
          </cell>
          <cell r="F5815" t="str">
            <v>SEE</v>
          </cell>
        </row>
        <row r="5816">
          <cell r="A5816" t="str">
            <v/>
          </cell>
          <cell r="D5816">
            <v>0</v>
          </cell>
        </row>
        <row r="5817">
          <cell r="A5817" t="str">
            <v>34.15.016</v>
          </cell>
          <cell r="B5817" t="str">
            <v xml:space="preserve"> VIDRO FANTASIA CANELADO 4 mm, INSTALADO NAS ESQUADRIAS DE JANELAS - ELEMENTOS DECORATIVOS E OUTROS / VIDROS (Escola Concerição  das Creoulas).</v>
          </cell>
          <cell r="C5817" t="str">
            <v>m2</v>
          </cell>
          <cell r="D5817">
            <v>50.862499999999997</v>
          </cell>
          <cell r="E5817">
            <v>40.69</v>
          </cell>
          <cell r="F5817" t="str">
            <v>SEE</v>
          </cell>
        </row>
        <row r="5818">
          <cell r="A5818" t="str">
            <v/>
          </cell>
          <cell r="D5818">
            <v>0</v>
          </cell>
        </row>
        <row r="5819">
          <cell r="A5819" t="str">
            <v>34.15.017</v>
          </cell>
          <cell r="B5819" t="str">
            <v>ESPELHO PLANO 3 mm, INCLUSIVE MOLDURA (DIMENSÕES, DETALHES E NOS AMBIENTES CONFORME PROJETO - VIDE DETALHES SANITÁRIOS) - ELEMENTOS DECORATIVOS E OUTROS / VIDROS (Escola Concerição  das Creoulas).</v>
          </cell>
          <cell r="C5819" t="str">
            <v>m2</v>
          </cell>
          <cell r="D5819">
            <v>100</v>
          </cell>
          <cell r="E5819">
            <v>80</v>
          </cell>
          <cell r="F5819" t="str">
            <v>SEE</v>
          </cell>
        </row>
        <row r="5820">
          <cell r="A5820" t="str">
            <v/>
          </cell>
          <cell r="D5820">
            <v>0</v>
          </cell>
        </row>
        <row r="5821">
          <cell r="A5821" t="str">
            <v>34.15.018</v>
          </cell>
          <cell r="B5821" t="str">
            <v>VIDRO LISO INCOLOR 4 mm, INSTALADOS NAS DEMAIS ESQUADRIAS DE JANELAS - ELEMENTOS DECORATIVOS E OUTROS / VIDROS (Escola Concerição  das Creoulas).</v>
          </cell>
          <cell r="C5821" t="str">
            <v>m2</v>
          </cell>
          <cell r="D5821">
            <v>65.0625</v>
          </cell>
          <cell r="E5821">
            <v>52.05</v>
          </cell>
          <cell r="F5821" t="str">
            <v>SEE</v>
          </cell>
        </row>
        <row r="5822">
          <cell r="A5822" t="str">
            <v/>
          </cell>
          <cell r="D5822">
            <v>0</v>
          </cell>
        </row>
        <row r="5823">
          <cell r="A5823" t="str">
            <v>34.16.001</v>
          </cell>
          <cell r="B5823" t="str">
            <v>LIMPEZA GERAL - LIMPEZA DA OBRA (Escola Concerição  das Creoulas).</v>
          </cell>
          <cell r="C5823" t="str">
            <v>m2</v>
          </cell>
          <cell r="D5823">
            <v>0.91249999999999998</v>
          </cell>
          <cell r="E5823">
            <v>0.73</v>
          </cell>
          <cell r="F5823" t="str">
            <v>SEE</v>
          </cell>
        </row>
        <row r="5824">
          <cell r="A5824" t="str">
            <v/>
          </cell>
          <cell r="D5824">
            <v>0</v>
          </cell>
        </row>
        <row r="5825">
          <cell r="A5825" t="str">
            <v>35.00.000</v>
          </cell>
          <cell r="B5825" t="str">
            <v>ESCOLAS TÉCNICAS PADRÕES FNDE</v>
          </cell>
          <cell r="D5825">
            <v>0</v>
          </cell>
        </row>
        <row r="5826">
          <cell r="A5826" t="str">
            <v/>
          </cell>
          <cell r="D5826">
            <v>0</v>
          </cell>
        </row>
        <row r="5827">
          <cell r="A5827" t="str">
            <v>35.01.001</v>
          </cell>
          <cell r="B5827" t="str">
            <v>BARRACÕES PARA INSTALAÇÕES PROVISÓRIAS  - INSTALAÇÕES PROVISÓRIAS DO CANTEIRO DE  OBRAS (Escolas Técnicas Padrões FNDE).</v>
          </cell>
          <cell r="C5827" t="str">
            <v>m2</v>
          </cell>
          <cell r="D5827">
            <v>335.57499999999999</v>
          </cell>
          <cell r="E5827">
            <v>268.45999999999998</v>
          </cell>
          <cell r="F5827" t="str">
            <v>SEE</v>
          </cell>
        </row>
        <row r="5828">
          <cell r="A5828" t="str">
            <v/>
          </cell>
          <cell r="D5828">
            <v>0</v>
          </cell>
        </row>
        <row r="5829">
          <cell r="A5829" t="str">
            <v>35.01.005</v>
          </cell>
          <cell r="B5829" t="str">
            <v xml:space="preserve"> PLACA DA OBRA PADRÃO FNDE - INSTALAÇÕES PROVISÓRIAS DO CANTEIRO DE  OBRAS (Escolas Técnicas Padrões FNDE).</v>
          </cell>
          <cell r="C5829" t="str">
            <v>m2</v>
          </cell>
          <cell r="D5829">
            <v>197.71249999999998</v>
          </cell>
          <cell r="E5829">
            <v>158.16999999999999</v>
          </cell>
          <cell r="F5829" t="str">
            <v>SEE</v>
          </cell>
        </row>
        <row r="5830">
          <cell r="A5830" t="str">
            <v/>
          </cell>
          <cell r="D5830">
            <v>0</v>
          </cell>
        </row>
        <row r="5831">
          <cell r="A5831" t="str">
            <v>35.01.006</v>
          </cell>
          <cell r="B5831" t="str">
            <v>LOCAÇÃO DA OBRAS - INSTALAÇÕES PROVISÓRIAS DO CANTEIRO DE  OBRAS (Escolas Técnicas Padrões FNDE).</v>
          </cell>
          <cell r="C5831" t="str">
            <v>m2</v>
          </cell>
          <cell r="D5831">
            <v>3.75</v>
          </cell>
          <cell r="E5831">
            <v>3</v>
          </cell>
          <cell r="F5831" t="str">
            <v>SEE</v>
          </cell>
        </row>
        <row r="5832">
          <cell r="A5832" t="str">
            <v/>
          </cell>
          <cell r="D5832">
            <v>0</v>
          </cell>
        </row>
        <row r="5833">
          <cell r="A5833" t="str">
            <v>35.02.001</v>
          </cell>
          <cell r="B5833" t="str">
            <v>ESCAVAÇÃO MANUAL DE SOLO DE 1ª CATEGORIAS - MOVIMENTO EM TERRA (Escolas Técnicas Padrões FNDE).</v>
          </cell>
          <cell r="C5833" t="str">
            <v>m3</v>
          </cell>
          <cell r="D5833">
            <v>13.45</v>
          </cell>
          <cell r="E5833">
            <v>10.76</v>
          </cell>
          <cell r="F5833" t="str">
            <v>SEE</v>
          </cell>
        </row>
        <row r="5834">
          <cell r="A5834" t="str">
            <v/>
          </cell>
          <cell r="D5834">
            <v>0</v>
          </cell>
        </row>
        <row r="5835">
          <cell r="A5835" t="str">
            <v>35.02.002</v>
          </cell>
          <cell r="B5835" t="str">
            <v>REATERRO SEM EMPRÉSTIMO APILOADO - MOVIMENTO EM TERRA (Escolas Técnicas Padrões FNDE).</v>
          </cell>
          <cell r="C5835" t="str">
            <v>m3</v>
          </cell>
          <cell r="D5835">
            <v>18.337499999999999</v>
          </cell>
          <cell r="E5835">
            <v>14.67</v>
          </cell>
          <cell r="F5835" t="str">
            <v>SEE</v>
          </cell>
        </row>
        <row r="5836">
          <cell r="A5836" t="str">
            <v/>
          </cell>
          <cell r="D5836">
            <v>0</v>
          </cell>
        </row>
        <row r="5837">
          <cell r="A5837" t="str">
            <v>35.03.001</v>
          </cell>
          <cell r="B5837" t="str">
            <v>CONCRETO MAGRO 1:4:8 COM BETONEIRA E LANÇAMENTO - FUNDAÇÕES (Escolas Técnicas Padrões FNDE).</v>
          </cell>
          <cell r="C5837" t="str">
            <v>m3</v>
          </cell>
          <cell r="D5837">
            <v>291.5</v>
          </cell>
          <cell r="E5837">
            <v>233.2</v>
          </cell>
          <cell r="F5837" t="str">
            <v>SEE</v>
          </cell>
        </row>
        <row r="5838">
          <cell r="A5838" t="str">
            <v/>
          </cell>
          <cell r="D5838">
            <v>0</v>
          </cell>
        </row>
        <row r="5839">
          <cell r="A5839" t="str">
            <v>35.03.003</v>
          </cell>
          <cell r="B5839" t="str">
            <v>CONCRETO ARMADO PARA AS SAPATAS DE FCK = 25 MPa - FUNDAÇÕES (Escolas Técnicas Padrões FNDE).</v>
          </cell>
          <cell r="C5839" t="str">
            <v>m3</v>
          </cell>
          <cell r="D5839">
            <v>1205.3125</v>
          </cell>
          <cell r="E5839">
            <v>964.25</v>
          </cell>
          <cell r="F5839" t="str">
            <v>SEE</v>
          </cell>
        </row>
        <row r="5840">
          <cell r="A5840" t="str">
            <v/>
          </cell>
          <cell r="D5840">
            <v>0</v>
          </cell>
        </row>
        <row r="5841">
          <cell r="A5841" t="str">
            <v>35.03.004</v>
          </cell>
          <cell r="B5841" t="str">
            <v>CONCRETO ARMADO PARA AS SAPATAS DE FCK = 30 MPa - FUNDAÇÕES (Escolas Técnicas Padrões FNDE).</v>
          </cell>
          <cell r="C5841" t="str">
            <v>m3</v>
          </cell>
          <cell r="D5841">
            <v>1235.375</v>
          </cell>
          <cell r="E5841">
            <v>988.3</v>
          </cell>
          <cell r="F5841" t="str">
            <v>SEE</v>
          </cell>
        </row>
        <row r="5842">
          <cell r="A5842" t="str">
            <v/>
          </cell>
          <cell r="D5842">
            <v>0</v>
          </cell>
        </row>
        <row r="5843">
          <cell r="A5843" t="str">
            <v>35.03.005</v>
          </cell>
          <cell r="B5843" t="str">
            <v>CONCRETO ARMADO PARA CINTAS COM FCK = 25 MPa - FUNDAÇÕES (Escolas Técnicas Padrões FNDE).</v>
          </cell>
          <cell r="C5843" t="str">
            <v>m3</v>
          </cell>
          <cell r="D5843">
            <v>1734.25</v>
          </cell>
          <cell r="E5843">
            <v>1387.4</v>
          </cell>
          <cell r="F5843" t="str">
            <v>SEE</v>
          </cell>
        </row>
        <row r="5844">
          <cell r="A5844" t="str">
            <v/>
          </cell>
          <cell r="D5844">
            <v>0</v>
          </cell>
        </row>
        <row r="5845">
          <cell r="A5845" t="str">
            <v>35.03.006</v>
          </cell>
          <cell r="B5845" t="str">
            <v>CONCRETO ARMADO PARA CINTAS COM FCK = 30 MPa - FUNDAÇÕES (Escolas Técnicas Padrões FNDE).</v>
          </cell>
          <cell r="C5845" t="str">
            <v>m3</v>
          </cell>
          <cell r="D5845">
            <v>1764.3125</v>
          </cell>
          <cell r="E5845">
            <v>1411.45</v>
          </cell>
          <cell r="F5845" t="str">
            <v>SEE</v>
          </cell>
        </row>
        <row r="5846">
          <cell r="A5846" t="str">
            <v/>
          </cell>
          <cell r="D5846">
            <v>0</v>
          </cell>
        </row>
        <row r="5847">
          <cell r="A5847" t="str">
            <v>35.03.007</v>
          </cell>
          <cell r="B5847" t="str">
            <v>ALVENARIA DE EMBASAMENTO DE 1 VEZ - FUNDAÇÕES (Escolas Técnicas Padrões FNDE).</v>
          </cell>
          <cell r="C5847" t="str">
            <v>m2</v>
          </cell>
          <cell r="D5847">
            <v>41.725000000000001</v>
          </cell>
          <cell r="E5847">
            <v>33.380000000000003</v>
          </cell>
          <cell r="F5847" t="str">
            <v>SEE</v>
          </cell>
        </row>
        <row r="5848">
          <cell r="A5848" t="str">
            <v/>
          </cell>
          <cell r="D5848">
            <v>0</v>
          </cell>
        </row>
        <row r="5849">
          <cell r="A5849" t="str">
            <v>35.04.001</v>
          </cell>
          <cell r="B5849" t="str">
            <v>CONCRETO ARMADO PARA PILARES COM FCK = 25 MPa - SUPER-ESTRUTURA (Escolas Técnicas Padrões FNDE).</v>
          </cell>
          <cell r="C5849" t="str">
            <v>m3</v>
          </cell>
          <cell r="D5849">
            <v>2045.4124999999999</v>
          </cell>
          <cell r="E5849">
            <v>1636.33</v>
          </cell>
          <cell r="F5849" t="str">
            <v>SEE</v>
          </cell>
        </row>
        <row r="5850">
          <cell r="A5850" t="str">
            <v/>
          </cell>
          <cell r="D5850">
            <v>0</v>
          </cell>
        </row>
        <row r="5851">
          <cell r="A5851" t="str">
            <v>35.04.002</v>
          </cell>
          <cell r="B5851" t="str">
            <v>CONCRETO ARMADO PARA PILARES COM FCK = 30 MPa - SUPER-ESTRUTURA (Escolas Técnicas Padrões FNDE).</v>
          </cell>
          <cell r="C5851" t="str">
            <v>m3</v>
          </cell>
          <cell r="D5851">
            <v>2075.4750000000004</v>
          </cell>
          <cell r="E5851">
            <v>1660.38</v>
          </cell>
          <cell r="F5851" t="str">
            <v>SEE</v>
          </cell>
        </row>
        <row r="5852">
          <cell r="A5852" t="str">
            <v/>
          </cell>
          <cell r="D5852">
            <v>0</v>
          </cell>
        </row>
        <row r="5853">
          <cell r="A5853" t="str">
            <v>35.04.003</v>
          </cell>
          <cell r="B5853" t="str">
            <v>CONCRETO ARMADO PARA VIGAS COM FCK = 25 MPa - SUPER-ESTRUTURA (Escolas Técnicas Padrões FNDE).</v>
          </cell>
          <cell r="C5853" t="str">
            <v>m3</v>
          </cell>
          <cell r="D5853">
            <v>1738.6125000000002</v>
          </cell>
          <cell r="E5853">
            <v>1390.89</v>
          </cell>
          <cell r="F5853" t="str">
            <v>SEE</v>
          </cell>
        </row>
        <row r="5854">
          <cell r="A5854" t="str">
            <v/>
          </cell>
          <cell r="D5854">
            <v>0</v>
          </cell>
        </row>
        <row r="5855">
          <cell r="A5855" t="str">
            <v>35.04.004</v>
          </cell>
          <cell r="B5855" t="str">
            <v>CONCRETO ARMADO PARA VIGAS COM FCK = 30 MPa - SUPER-ESTRUTURA (Escolas Técnicas Padrões FNDE).</v>
          </cell>
          <cell r="C5855" t="str">
            <v>m3</v>
          </cell>
          <cell r="D5855">
            <v>1768.6750000000002</v>
          </cell>
          <cell r="E5855">
            <v>1414.94</v>
          </cell>
          <cell r="F5855" t="str">
            <v>SEE</v>
          </cell>
        </row>
        <row r="5856">
          <cell r="A5856" t="str">
            <v/>
          </cell>
          <cell r="D5856">
            <v>0</v>
          </cell>
        </row>
        <row r="5857">
          <cell r="A5857" t="str">
            <v>35.05.001</v>
          </cell>
          <cell r="B5857" t="str">
            <v>ALVENARIA DE TIJOLO FURADO DE 1/2 VEZ - ALVENARIAS (Escolas Técnicas Padrões FNDE).</v>
          </cell>
          <cell r="C5857" t="str">
            <v>m2</v>
          </cell>
          <cell r="D5857">
            <v>22.025000000000002</v>
          </cell>
          <cell r="E5857">
            <v>17.62</v>
          </cell>
          <cell r="F5857" t="str">
            <v>SEE</v>
          </cell>
        </row>
        <row r="5858">
          <cell r="A5858" t="str">
            <v/>
          </cell>
          <cell r="D5858">
            <v>0</v>
          </cell>
        </row>
        <row r="5859">
          <cell r="A5859" t="str">
            <v>35.05.002</v>
          </cell>
          <cell r="B5859" t="str">
            <v>CONTRA VERGA DE CONCRETO ARMADO - ALVENARIAS (Escolas Técnicas Padrões FNDE).</v>
          </cell>
          <cell r="C5859" t="str">
            <v>m</v>
          </cell>
          <cell r="D5859">
            <v>12.649999999999999</v>
          </cell>
          <cell r="E5859">
            <v>10.119999999999999</v>
          </cell>
          <cell r="F5859" t="str">
            <v>SEE</v>
          </cell>
        </row>
        <row r="5860">
          <cell r="A5860" t="str">
            <v/>
          </cell>
          <cell r="D5860">
            <v>0</v>
          </cell>
        </row>
        <row r="5861">
          <cell r="A5861" t="str">
            <v>35.05.003</v>
          </cell>
          <cell r="B5861" t="str">
            <v>VERGA DE CONCRETO ARMADO ATÉ 2,00 m DE VÃO - ALVENARIAS (Escolas Técnicas Padrões FNDE).</v>
          </cell>
          <cell r="C5861" t="str">
            <v>m</v>
          </cell>
          <cell r="D5861">
            <v>12.649999999999999</v>
          </cell>
          <cell r="E5861">
            <v>10.119999999999999</v>
          </cell>
          <cell r="F5861" t="str">
            <v>SEE</v>
          </cell>
        </row>
        <row r="5862">
          <cell r="A5862" t="str">
            <v/>
          </cell>
          <cell r="D5862">
            <v>0</v>
          </cell>
        </row>
        <row r="5863">
          <cell r="A5863" t="str">
            <v>35.05.004</v>
          </cell>
          <cell r="B5863" t="str">
            <v xml:space="preserve"> COBOGÓ DE CIMENTO - ALVENARIAS (Escolas Técnicas Padrões FNDE).</v>
          </cell>
          <cell r="C5863" t="str">
            <v>m2</v>
          </cell>
          <cell r="D5863">
            <v>69.8125</v>
          </cell>
          <cell r="E5863">
            <v>55.85</v>
          </cell>
          <cell r="F5863" t="str">
            <v>SEE</v>
          </cell>
        </row>
        <row r="5864">
          <cell r="A5864" t="str">
            <v/>
          </cell>
          <cell r="D5864">
            <v>0</v>
          </cell>
        </row>
        <row r="5865">
          <cell r="A5865" t="str">
            <v>35.05.005</v>
          </cell>
          <cell r="B5865" t="str">
            <v>DIVISÓRIA DE GRANITO CINZA ANDORINHA COM 2 m DE ALTURA - ALVENARIAS (Escolas Técnicas Padrões FNDE).</v>
          </cell>
          <cell r="C5865" t="str">
            <v>m2</v>
          </cell>
          <cell r="D5865">
            <v>360.13750000000005</v>
          </cell>
          <cell r="E5865">
            <v>288.11</v>
          </cell>
          <cell r="F5865" t="str">
            <v>SEE</v>
          </cell>
        </row>
        <row r="5866">
          <cell r="A5866" t="str">
            <v/>
          </cell>
          <cell r="D5866">
            <v>0</v>
          </cell>
        </row>
        <row r="5867">
          <cell r="A5867" t="str">
            <v>35.06.001</v>
          </cell>
          <cell r="B5867" t="str">
            <v>CONTRAPISO DE 07 CM - 1:4:8 - PAVIMENTAÇÃO (Escolas Técnicas Padrões FNDE).</v>
          </cell>
          <cell r="C5867" t="str">
            <v>m2</v>
          </cell>
          <cell r="D5867">
            <v>37.962499999999999</v>
          </cell>
          <cell r="E5867">
            <v>30.37</v>
          </cell>
          <cell r="F5867" t="str">
            <v>SEE</v>
          </cell>
        </row>
        <row r="5868">
          <cell r="A5868" t="str">
            <v/>
          </cell>
          <cell r="D5868">
            <v>0</v>
          </cell>
        </row>
        <row r="5869">
          <cell r="A5869" t="str">
            <v>35.06.002</v>
          </cell>
          <cell r="B5869" t="str">
            <v>PISO EM CIMENTADO (CONCRETO ESTAMPADO) DE COR CINZA, BRANCO E VERMELHO - PAVIMENTAÇÃO (Escolas Técnicas Padrões FNDE).</v>
          </cell>
          <cell r="C5869" t="str">
            <v>m2</v>
          </cell>
          <cell r="D5869">
            <v>24.237500000000001</v>
          </cell>
          <cell r="E5869">
            <v>19.39</v>
          </cell>
          <cell r="F5869" t="str">
            <v>SEE</v>
          </cell>
        </row>
        <row r="5870">
          <cell r="A5870" t="str">
            <v/>
          </cell>
          <cell r="D5870">
            <v>0</v>
          </cell>
        </row>
        <row r="5871">
          <cell r="A5871" t="str">
            <v>35.06.006</v>
          </cell>
          <cell r="B5871" t="str">
            <v>CIMENTADO DE REGULARIZAÇÃO PARA DIVERSOS TIPOS DE PISO - PAVIMENTAÇÃO (Escolas Técnicas Padrões FNDE).</v>
          </cell>
          <cell r="C5871" t="str">
            <v>m2</v>
          </cell>
          <cell r="D5871">
            <v>19.262499999999999</v>
          </cell>
          <cell r="E5871">
            <v>15.41</v>
          </cell>
          <cell r="F5871" t="str">
            <v>SEE</v>
          </cell>
        </row>
        <row r="5872">
          <cell r="A5872" t="str">
            <v/>
          </cell>
          <cell r="D5872">
            <v>0</v>
          </cell>
        </row>
        <row r="5873">
          <cell r="A5873" t="str">
            <v>35.06.007</v>
          </cell>
          <cell r="B5873" t="str">
            <v>PISO M GRANITINA POLIDA DE COR CINZA EM CIMENTO, AREIA E PEDRISCOS DE DOLOMITA - PAVIMENTAÇÃO (Escolas Técnicas Padrões FNDE).</v>
          </cell>
          <cell r="C5873" t="str">
            <v>m2</v>
          </cell>
          <cell r="D5873">
            <v>51.475000000000001</v>
          </cell>
          <cell r="E5873">
            <v>41.18</v>
          </cell>
          <cell r="F5873" t="str">
            <v>SEE</v>
          </cell>
        </row>
        <row r="5874">
          <cell r="A5874" t="str">
            <v/>
          </cell>
          <cell r="D5874">
            <v>0</v>
          </cell>
        </row>
        <row r="5875">
          <cell r="A5875" t="str">
            <v>35.06.008</v>
          </cell>
          <cell r="B5875" t="str">
            <v>PISO CERÂMICO PEI-4 ANTIDERRAPANTE 20 x 20 cm - PAVIMENTAÇÃO (Escolas Técnicas Padrões FNDE).</v>
          </cell>
          <cell r="C5875" t="str">
            <v>m2</v>
          </cell>
          <cell r="D5875">
            <v>40.462499999999999</v>
          </cell>
          <cell r="E5875">
            <v>32.369999999999997</v>
          </cell>
          <cell r="F5875" t="str">
            <v>SEE</v>
          </cell>
        </row>
        <row r="5876">
          <cell r="A5876" t="str">
            <v/>
          </cell>
          <cell r="D5876">
            <v>0</v>
          </cell>
        </row>
        <row r="5877">
          <cell r="A5877" t="str">
            <v>35.06.010</v>
          </cell>
          <cell r="B5877" t="str">
            <v>PISO EM LAMINADO MELAMÍNICO VINÍLICO EMPLACAS DE 60 x 60 cm   TIPO PAVIFLEX OU SIMILAR - PAVIMENTAÇÃO (Escolas Técnicas Padrões FNDE).</v>
          </cell>
          <cell r="C5877" t="str">
            <v>m2</v>
          </cell>
          <cell r="D5877">
            <v>53.8</v>
          </cell>
          <cell r="E5877">
            <v>43.04</v>
          </cell>
          <cell r="F5877" t="str">
            <v>SEE</v>
          </cell>
        </row>
        <row r="5878">
          <cell r="A5878" t="str">
            <v/>
          </cell>
          <cell r="D5878">
            <v>0</v>
          </cell>
        </row>
        <row r="5879">
          <cell r="A5879" t="str">
            <v>35.06.011</v>
          </cell>
          <cell r="B5879" t="str">
            <v>RODAPÉ DE MARMORITE - PAVIMENTAÇÃO (Escolas Técnicas Padrões FNDE).</v>
          </cell>
          <cell r="C5879" t="str">
            <v>m</v>
          </cell>
          <cell r="D5879">
            <v>19.487500000000001</v>
          </cell>
          <cell r="E5879">
            <v>15.59</v>
          </cell>
          <cell r="F5879" t="str">
            <v>SEE</v>
          </cell>
        </row>
        <row r="5880">
          <cell r="A5880" t="str">
            <v/>
          </cell>
          <cell r="D5880">
            <v>0</v>
          </cell>
        </row>
        <row r="5881">
          <cell r="A5881" t="str">
            <v>35.06.012</v>
          </cell>
          <cell r="B5881" t="str">
            <v>SOLEIRA DE GRANITINA DO TIPO MARMORITE - PAVIMENTAÇÃO (Escolas Técnicas Padrões FNDE).</v>
          </cell>
          <cell r="C5881" t="str">
            <v>m</v>
          </cell>
          <cell r="D5881">
            <v>17.6875</v>
          </cell>
          <cell r="E5881">
            <v>14.15</v>
          </cell>
          <cell r="F5881" t="str">
            <v>SEE</v>
          </cell>
        </row>
        <row r="5882">
          <cell r="A5882" t="str">
            <v/>
          </cell>
          <cell r="D5882">
            <v>0</v>
          </cell>
        </row>
        <row r="5883">
          <cell r="A5883" t="str">
            <v>35.07.002</v>
          </cell>
          <cell r="B5883" t="str">
            <v>CAIXA DE PORTA EM MADEIRA DE LEI DE 0,90 x 2,10 m  - ESQUADRIAS EM GERAL / CONTRA MARCOS E CAIXAS DE PORTAS (Escolas Técnicas Padrões FNDE).</v>
          </cell>
          <cell r="C5883" t="str">
            <v>Un</v>
          </cell>
          <cell r="D5883">
            <v>142.78749999999999</v>
          </cell>
          <cell r="E5883">
            <v>114.23</v>
          </cell>
          <cell r="F5883" t="str">
            <v>SEE</v>
          </cell>
        </row>
        <row r="5884">
          <cell r="A5884" t="str">
            <v/>
          </cell>
          <cell r="D5884">
            <v>0</v>
          </cell>
        </row>
        <row r="5885">
          <cell r="A5885" t="str">
            <v>35.07.003</v>
          </cell>
          <cell r="B5885" t="str">
            <v>CAIXA DE PORTA EM MADEIRA DE LEI DE 0,80 x 2,10 m  - ESQUADRIAS EM GERAL / CONTRA MARCOS E CAIXAS DE PORTAS (Escolas Técnicas Padrões FNDE).</v>
          </cell>
          <cell r="C5885" t="str">
            <v>Un</v>
          </cell>
          <cell r="D5885">
            <v>142.78749999999999</v>
          </cell>
          <cell r="E5885">
            <v>114.23</v>
          </cell>
          <cell r="F5885" t="str">
            <v>SEE</v>
          </cell>
        </row>
        <row r="5886">
          <cell r="A5886" t="str">
            <v/>
          </cell>
          <cell r="D5886">
            <v>0</v>
          </cell>
        </row>
        <row r="5887">
          <cell r="A5887" t="str">
            <v>35.07.004</v>
          </cell>
          <cell r="B5887" t="str">
            <v>CAIXA DE PORTA EM MADEIRA DE LEI DE 0,70 x 2,10 m  - ESQUADRIAS EM GERAL / CONTRA MARCOS E CAIXAS DE PORTAS (Escolas Técnicas Padrões FNDE).</v>
          </cell>
          <cell r="C5887" t="str">
            <v>Un</v>
          </cell>
          <cell r="D5887">
            <v>142.78749999999999</v>
          </cell>
          <cell r="E5887">
            <v>114.23</v>
          </cell>
          <cell r="F5887" t="str">
            <v>SEE</v>
          </cell>
        </row>
        <row r="5888">
          <cell r="A5888" t="str">
            <v/>
          </cell>
          <cell r="D5888">
            <v>0</v>
          </cell>
        </row>
        <row r="5889">
          <cell r="A5889" t="str">
            <v>35.07.005</v>
          </cell>
          <cell r="B5889" t="str">
            <v>CAIXA DE PORTA EM MADEIRA DE LEI DE 1,40 x 2,20 m  - ESQUADRIAS EM GERAL / CONTRA MARCOS E CAIXAS DE PORTAS (Escolas Técnicas Padrões FNDE).</v>
          </cell>
          <cell r="C5889" t="str">
            <v>Un</v>
          </cell>
          <cell r="D5889">
            <v>218.48749999999998</v>
          </cell>
          <cell r="E5889">
            <v>174.79</v>
          </cell>
          <cell r="F5889" t="str">
            <v>SEE</v>
          </cell>
        </row>
        <row r="5890">
          <cell r="A5890" t="str">
            <v/>
          </cell>
          <cell r="D5890">
            <v>0</v>
          </cell>
        </row>
        <row r="5891">
          <cell r="A5891" t="str">
            <v>35.07.007</v>
          </cell>
          <cell r="B5891" t="str">
            <v>CAIXA DE PORTA EM MADEIRA DE LEI DE 1,80 x 2,10 m  - ESQUADRIAS EM GERAL / CONTRA MARCOS E CAIXAS DE PORTAS (Escolas Técnicas Padrões FNDE).</v>
          </cell>
          <cell r="C5891" t="str">
            <v>Un</v>
          </cell>
          <cell r="D5891">
            <v>218.48749999999998</v>
          </cell>
          <cell r="E5891">
            <v>174.79</v>
          </cell>
          <cell r="F5891" t="str">
            <v>SEE</v>
          </cell>
        </row>
        <row r="5892">
          <cell r="A5892" t="str">
            <v/>
          </cell>
          <cell r="D5892">
            <v>0</v>
          </cell>
        </row>
        <row r="5893">
          <cell r="A5893" t="str">
            <v>35.07.008</v>
          </cell>
          <cell r="B5893" t="str">
            <v>JANELA EM ALUMÍNIO ANDIZADO - ESQUADRIAS EM GERAL / ESQUADRIAS MTÁLICAS (Escolas Técnicas Padrões FNDE).</v>
          </cell>
          <cell r="C5893" t="str">
            <v>m2</v>
          </cell>
          <cell r="D5893">
            <v>333.38749999999999</v>
          </cell>
          <cell r="E5893">
            <v>266.70999999999998</v>
          </cell>
          <cell r="F5893" t="str">
            <v>SEE</v>
          </cell>
        </row>
        <row r="5894">
          <cell r="A5894" t="str">
            <v/>
          </cell>
          <cell r="D5894">
            <v>0</v>
          </cell>
        </row>
        <row r="5895">
          <cell r="A5895" t="str">
            <v>35.07.011</v>
          </cell>
          <cell r="B5895" t="str">
            <v>ESCADA DE MARINHEIRO - ESQUADRIAS EM GERAL /  ESQUADRIAS METÁLICAS(Escolas Técnicas Padrões FNDE).</v>
          </cell>
          <cell r="C5895" t="str">
            <v>m</v>
          </cell>
          <cell r="D5895">
            <v>232.52500000000001</v>
          </cell>
          <cell r="E5895">
            <v>186.02</v>
          </cell>
          <cell r="F5895" t="str">
            <v>SEE</v>
          </cell>
        </row>
        <row r="5896">
          <cell r="A5896" t="str">
            <v/>
          </cell>
          <cell r="D5896">
            <v>0</v>
          </cell>
        </row>
        <row r="5897">
          <cell r="A5897" t="str">
            <v>35.07.012</v>
          </cell>
          <cell r="B5897" t="str">
            <v>GUARDA CORPO EM TUBOS DE F.G COM D=75 mm, PINTADO COM ESMALTE SINTÉTICO - ESQUADRIAS EM GERAL /  ESQUADRIAS METÁLICAS(Escolas Técnicas Padrões FNDE).</v>
          </cell>
          <cell r="C5897" t="str">
            <v>m</v>
          </cell>
          <cell r="D5897">
            <v>151.33749999999998</v>
          </cell>
          <cell r="E5897">
            <v>121.07</v>
          </cell>
          <cell r="F5897" t="str">
            <v>SEE</v>
          </cell>
        </row>
        <row r="5898">
          <cell r="A5898" t="str">
            <v/>
          </cell>
          <cell r="D5898">
            <v>0</v>
          </cell>
        </row>
        <row r="5899">
          <cell r="A5899" t="str">
            <v>35.07.014</v>
          </cell>
          <cell r="B5899" t="str">
            <v>PORTÃO METÁLICO DE CORRER EM CHAPA DOBRADA COM TELA METÁLICA, COM FERRAGENS - ESQUADRIAS EM GERAL /  ESQUADRIAS METÁLICAS(Escolas Técnicas Padrões FNDE).</v>
          </cell>
          <cell r="C5899" t="str">
            <v>m2</v>
          </cell>
          <cell r="D5899">
            <v>309.61250000000001</v>
          </cell>
          <cell r="E5899">
            <v>247.69</v>
          </cell>
          <cell r="F5899" t="str">
            <v>SEE</v>
          </cell>
        </row>
        <row r="5900">
          <cell r="A5900" t="str">
            <v/>
          </cell>
          <cell r="D5900">
            <v>0</v>
          </cell>
        </row>
        <row r="5901">
          <cell r="A5901" t="str">
            <v>35.07.016</v>
          </cell>
          <cell r="B5901" t="str">
            <v>PORTA METÁLICA DE ENROLAR COM FERRAGENS - ESQUADRIAS EM GERAL /  ESQUADRIAS METÁLICAS(Escolas Técnicas Padrões FNDE).</v>
          </cell>
          <cell r="C5901" t="str">
            <v>m2</v>
          </cell>
          <cell r="D5901">
            <v>218.46250000000001</v>
          </cell>
          <cell r="E5901">
            <v>174.77</v>
          </cell>
          <cell r="F5901" t="str">
            <v>SEE</v>
          </cell>
        </row>
        <row r="5902">
          <cell r="A5902" t="str">
            <v/>
          </cell>
          <cell r="D5902">
            <v>0</v>
          </cell>
        </row>
        <row r="5903">
          <cell r="A5903" t="str">
            <v>35.07.018</v>
          </cell>
          <cell r="B5903" t="str">
            <v>PORTA EM MADEIRA COMPENSADA 0,90 x 2,10 m COM VISOR - ESQUADRIAS EM GERAL /  ESQUADRIAS DE MADEIRA (Escolas Técnicas Padrões FNDE).</v>
          </cell>
          <cell r="C5903" t="str">
            <v>Un</v>
          </cell>
          <cell r="D5903">
            <v>279.34999999999997</v>
          </cell>
          <cell r="E5903">
            <v>223.48</v>
          </cell>
          <cell r="F5903" t="str">
            <v>SEE</v>
          </cell>
        </row>
        <row r="5904">
          <cell r="A5904" t="str">
            <v/>
          </cell>
          <cell r="D5904">
            <v>0</v>
          </cell>
        </row>
        <row r="5905">
          <cell r="A5905" t="str">
            <v>35.07.019</v>
          </cell>
          <cell r="B5905" t="str">
            <v>PORTA EM MADEIRA COMPENSADA 0,80 x 2,10 m - ESQUADRIAS EM GERAL /  ESQUADRIAS DE MADEIRA (Escolas Técnicas Padrões FNDE).</v>
          </cell>
          <cell r="C5905" t="str">
            <v>Un</v>
          </cell>
          <cell r="D5905">
            <v>264.78750000000002</v>
          </cell>
          <cell r="E5905">
            <v>211.83</v>
          </cell>
          <cell r="F5905" t="str">
            <v>SEE</v>
          </cell>
        </row>
        <row r="5906">
          <cell r="A5906" t="str">
            <v/>
          </cell>
          <cell r="D5906">
            <v>0</v>
          </cell>
        </row>
        <row r="5907">
          <cell r="A5907" t="str">
            <v>35.07.021</v>
          </cell>
          <cell r="B5907" t="str">
            <v>PORTA EM MADEIRA COMPENSADA 0,70 x 2,10 m - ESQUADRIAS EM GERAL /  ESQUADRIAS DE MADEIRA (Escolas Técnicas Padrões FNDE).</v>
          </cell>
          <cell r="C5907" t="str">
            <v>Un</v>
          </cell>
          <cell r="D5907">
            <v>250.3125</v>
          </cell>
          <cell r="E5907">
            <v>200.25</v>
          </cell>
          <cell r="F5907" t="str">
            <v>SEE</v>
          </cell>
        </row>
        <row r="5908">
          <cell r="A5908" t="str">
            <v/>
          </cell>
          <cell r="D5908">
            <v>0</v>
          </cell>
        </row>
        <row r="5909">
          <cell r="A5909" t="str">
            <v>35.07.024</v>
          </cell>
          <cell r="B5909" t="str">
            <v>ALIZAR DE MADEIRA DE LEI 1 x 7 cm - ESQUADRIAS EM GERAL /  ESQUADRIAS DE MADEIRA (Escolas Técnicas Padrões FNDE).</v>
          </cell>
          <cell r="C5909" t="str">
            <v>m</v>
          </cell>
          <cell r="D5909">
            <v>3.9624999999999999</v>
          </cell>
          <cell r="E5909">
            <v>3.17</v>
          </cell>
          <cell r="F5909" t="str">
            <v>SEE</v>
          </cell>
        </row>
        <row r="5910">
          <cell r="A5910" t="str">
            <v/>
          </cell>
          <cell r="D5910">
            <v>0</v>
          </cell>
        </row>
        <row r="5911">
          <cell r="A5911" t="str">
            <v>35.07.026</v>
          </cell>
          <cell r="B5911" t="str">
            <v>PORTAEM MADEIRA COMPENSADA 1,80 x 2,10 m - ESQUADRIAS EM GERAL /  ESQUADRIAS DE MADEIRA (Escolas Técnicas Padrões FNDE).</v>
          </cell>
          <cell r="C5911" t="str">
            <v>Un</v>
          </cell>
          <cell r="D5911">
            <v>513.45000000000005</v>
          </cell>
          <cell r="E5911">
            <v>410.76</v>
          </cell>
          <cell r="F5911" t="str">
            <v>SEE</v>
          </cell>
        </row>
        <row r="5912">
          <cell r="A5912" t="str">
            <v/>
          </cell>
          <cell r="D5912">
            <v>0</v>
          </cell>
        </row>
        <row r="5913">
          <cell r="A5913" t="str">
            <v>35.07.027</v>
          </cell>
          <cell r="B5913" t="str">
            <v>FERRAGENS DE PORTA INTERNA - ESQUADRIAS EM GERAL /  FERRAGENS EM GERAL (Escolas Técnicas Padrões FNDE).</v>
          </cell>
          <cell r="C5913" t="str">
            <v>Un</v>
          </cell>
          <cell r="D5913">
            <v>45.174999999999997</v>
          </cell>
          <cell r="E5913">
            <v>36.14</v>
          </cell>
          <cell r="F5913" t="str">
            <v>SEE</v>
          </cell>
        </row>
        <row r="5914">
          <cell r="A5914" t="str">
            <v/>
          </cell>
          <cell r="D5914">
            <v>0</v>
          </cell>
        </row>
        <row r="5915">
          <cell r="A5915" t="str">
            <v>35.07.028</v>
          </cell>
          <cell r="B5915" t="str">
            <v xml:space="preserve"> FERRAGEM DE PORTA DE DIVISÓRIA DE BANHEIRO COMPLETA - ESQUADRIAS EM GERAL /  FERRAGENS EM GERAL (Escolas Técnicas Padrões FNDE).</v>
          </cell>
          <cell r="C5915" t="str">
            <v>Un</v>
          </cell>
          <cell r="D5915">
            <v>60.25</v>
          </cell>
          <cell r="E5915">
            <v>48.2</v>
          </cell>
          <cell r="F5915" t="str">
            <v>SEE</v>
          </cell>
        </row>
        <row r="5916">
          <cell r="A5916" t="str">
            <v/>
          </cell>
          <cell r="D5916">
            <v>0</v>
          </cell>
        </row>
        <row r="5917">
          <cell r="A5917" t="str">
            <v>35.07.029</v>
          </cell>
          <cell r="B5917" t="str">
            <v>FERRAGEM DE PORTA EXTERNA COMPLETA - ESQUADRIAS EM GERAL /  FERRAGENS EM GERAL (Escolas Técnicas Padrões FNDE).</v>
          </cell>
          <cell r="C5917" t="str">
            <v>Un</v>
          </cell>
          <cell r="D5917">
            <v>45.662500000000001</v>
          </cell>
          <cell r="E5917">
            <v>36.53</v>
          </cell>
          <cell r="F5917" t="str">
            <v>SEE</v>
          </cell>
        </row>
        <row r="5918">
          <cell r="A5918" t="str">
            <v/>
          </cell>
          <cell r="D5918">
            <v>0</v>
          </cell>
        </row>
        <row r="5919">
          <cell r="A5919" t="str">
            <v>35.08.003</v>
          </cell>
          <cell r="B5919" t="str">
            <v>VIDRO LISO TRANSPARENTE - 6 mm - VIDROS (Escolas Técnicas Padrões FNDE).</v>
          </cell>
          <cell r="C5919" t="str">
            <v>m2</v>
          </cell>
          <cell r="D5919">
            <v>127.175</v>
          </cell>
          <cell r="E5919">
            <v>101.74</v>
          </cell>
          <cell r="F5919" t="str">
            <v>SEE</v>
          </cell>
        </row>
        <row r="5920">
          <cell r="A5920" t="str">
            <v/>
          </cell>
          <cell r="D5920">
            <v>0</v>
          </cell>
        </row>
        <row r="5921">
          <cell r="A5921" t="str">
            <v>35.09.001</v>
          </cell>
          <cell r="B5921" t="str">
            <v>MADEIRAMENTO PARA TELHADO DE BARRO - COMBERTURA E IMPERMEABILIZAÇÕES / TELLHADOS (Escolas Técnicas Padrões FNDE).</v>
          </cell>
          <cell r="C5921" t="str">
            <v>m2</v>
          </cell>
          <cell r="D5921">
            <v>68.287500000000009</v>
          </cell>
          <cell r="E5921">
            <v>54.63</v>
          </cell>
          <cell r="F5921" t="str">
            <v>SEE</v>
          </cell>
        </row>
        <row r="5922">
          <cell r="A5922" t="str">
            <v/>
          </cell>
          <cell r="D5922">
            <v>0</v>
          </cell>
        </row>
        <row r="5923">
          <cell r="A5923" t="str">
            <v>35.09.002</v>
          </cell>
          <cell r="B5923" t="str">
            <v>COBERTURA COM TELHA DE BARRO - COMBERTURA E IMPERMEABILIZAÇÕES / TELLHADOS (Escolas Técnicas Padrões FNDE).</v>
          </cell>
          <cell r="C5923" t="str">
            <v>m2</v>
          </cell>
          <cell r="D5923">
            <v>22.974999999999998</v>
          </cell>
          <cell r="E5923">
            <v>18.38</v>
          </cell>
          <cell r="F5923" t="str">
            <v>SEE</v>
          </cell>
        </row>
        <row r="5924">
          <cell r="A5924" t="str">
            <v/>
          </cell>
          <cell r="D5924">
            <v>0</v>
          </cell>
        </row>
        <row r="5925">
          <cell r="A5925" t="str">
            <v>35.09.004</v>
          </cell>
          <cell r="B5925" t="str">
            <v>COBERTURA COM TELHA METÁLICA - COMBERTURA E IMPERMEABILIZAÇÕES / TELLHADOS (Escolas Técnicas Padrões FNDE).</v>
          </cell>
          <cell r="C5925" t="str">
            <v>m2</v>
          </cell>
          <cell r="D5925">
            <v>125.36250000000001</v>
          </cell>
          <cell r="E5925">
            <v>100.29</v>
          </cell>
          <cell r="F5925" t="str">
            <v>SEE</v>
          </cell>
        </row>
        <row r="5926">
          <cell r="A5926" t="str">
            <v/>
          </cell>
          <cell r="D5926">
            <v>0</v>
          </cell>
        </row>
        <row r="5927">
          <cell r="A5927" t="str">
            <v>35.09.005</v>
          </cell>
          <cell r="B5927" t="str">
            <v>COBERTURA COM TELHA POLICARBONATO - COMBERTURA E IMPERMEABILIZAÇÕES / TELLHADOS (Escolas Técnicas Padrões FNDE).</v>
          </cell>
          <cell r="C5927" t="str">
            <v>m2</v>
          </cell>
          <cell r="D5927">
            <v>53.287500000000001</v>
          </cell>
          <cell r="E5927">
            <v>42.63</v>
          </cell>
          <cell r="F5927" t="str">
            <v>SEE</v>
          </cell>
        </row>
        <row r="5928">
          <cell r="A5928" t="str">
            <v/>
          </cell>
          <cell r="D5928">
            <v>0</v>
          </cell>
        </row>
        <row r="5929">
          <cell r="A5929" t="str">
            <v>35.09.008</v>
          </cell>
          <cell r="B5929" t="str">
            <v>CIMENTADO DE REGULARIZAÇÃO PARA IMPERMEABILIZAÇÃO - COMBERTURA E IMPERMEABILIZAÇÕES / IMPERMEABILIZAÇÕES (Escolas Técnicas Padrões FNDE).</v>
          </cell>
          <cell r="C5929" t="str">
            <v>m2</v>
          </cell>
          <cell r="D5929">
            <v>19.262499999999999</v>
          </cell>
          <cell r="E5929">
            <v>15.41</v>
          </cell>
          <cell r="F5929" t="str">
            <v>SEE</v>
          </cell>
        </row>
        <row r="5930">
          <cell r="A5930" t="str">
            <v/>
          </cell>
          <cell r="D5930">
            <v>0</v>
          </cell>
        </row>
        <row r="5931">
          <cell r="A5931" t="str">
            <v>35.09.009</v>
          </cell>
          <cell r="B5931" t="str">
            <v>IMPERMEABILIZAÇÃO DE CALHAS COM MANTA ASFÁLTICA - COMBERTURA E IMPERMEABILIZAÇÕES / IMPERMEABILIZAÇÕES (Escolas Técnicas Padrões FNDE).</v>
          </cell>
          <cell r="C5931" t="str">
            <v>m2</v>
          </cell>
          <cell r="D5931">
            <v>29.3</v>
          </cell>
          <cell r="E5931">
            <v>23.44</v>
          </cell>
          <cell r="F5931" t="str">
            <v>SEE</v>
          </cell>
        </row>
        <row r="5932">
          <cell r="A5932" t="str">
            <v/>
          </cell>
          <cell r="D5932">
            <v>0</v>
          </cell>
        </row>
        <row r="5933">
          <cell r="A5933" t="str">
            <v>35.09.010</v>
          </cell>
          <cell r="B5933" t="str">
            <v>IMPERMEABILIZAÇÃO DE COZINHA, ÁREA DE SERVIÇO E BANHEIROS COM EMULSÃO - COMBERTURA E IMPERMEABILIZAÇÕES / IMPERMEABILIZAÇÕES (Escolas Técnicas Padrões FNDE).</v>
          </cell>
          <cell r="C5933" t="str">
            <v>m2</v>
          </cell>
          <cell r="D5933">
            <v>29.075000000000003</v>
          </cell>
          <cell r="E5933">
            <v>23.26</v>
          </cell>
          <cell r="F5933" t="str">
            <v>SEE</v>
          </cell>
        </row>
        <row r="5934">
          <cell r="A5934" t="str">
            <v/>
          </cell>
          <cell r="D5934">
            <v>0</v>
          </cell>
        </row>
        <row r="5935">
          <cell r="A5935" t="str">
            <v>35.09.011</v>
          </cell>
          <cell r="B5935" t="str">
            <v>IMPERMEABILIZAÇÃO DE RESERVATÓRIO SUPERIOR COM MANTA ASFÁLTICA - COMBERTURA E IMPERMEABILIZAÇÕES / IMPERMEABILIZAÇÕES (Escolas Técnicas Padrões FNDE).</v>
          </cell>
          <cell r="C5935" t="str">
            <v>m2</v>
          </cell>
          <cell r="D5935">
            <v>57.325000000000003</v>
          </cell>
          <cell r="E5935">
            <v>45.86</v>
          </cell>
          <cell r="F5935" t="str">
            <v>SEE</v>
          </cell>
        </row>
        <row r="5936">
          <cell r="A5936" t="str">
            <v/>
          </cell>
          <cell r="D5936">
            <v>0</v>
          </cell>
        </row>
        <row r="5937">
          <cell r="A5937" t="str">
            <v>35.09.012</v>
          </cell>
          <cell r="B5937" t="str">
            <v>CAMADA DE PROTEÇÃO MECÂNICA ACIMA DA MANTA - COMBERTURA E IMPERMEABILIZAÇÕES / IMPERMEABILIZAÇÕES (Escolas Técnicas Padrões FNDE).</v>
          </cell>
          <cell r="C5937" t="str">
            <v>m2</v>
          </cell>
          <cell r="D5937">
            <v>20.924999999999997</v>
          </cell>
          <cell r="E5937">
            <v>16.739999999999998</v>
          </cell>
          <cell r="F5937" t="str">
            <v>SEE</v>
          </cell>
        </row>
        <row r="5938">
          <cell r="A5938" t="str">
            <v/>
          </cell>
          <cell r="D5938">
            <v>0</v>
          </cell>
        </row>
        <row r="5939">
          <cell r="A5939" t="str">
            <v>35.10.001</v>
          </cell>
          <cell r="B5939" t="str">
            <v>CHAPISCO DE PAREDE INTERNA - 1:3  - REVESTIMENTOS EM GERAL / REVESTIMENTOS INTERNOS (Escolas Técnicas Padrões FNDE).</v>
          </cell>
          <cell r="C5939" t="str">
            <v>m2</v>
          </cell>
          <cell r="D5939">
            <v>4.5625</v>
          </cell>
          <cell r="E5939">
            <v>3.65</v>
          </cell>
          <cell r="F5939" t="str">
            <v>SEE</v>
          </cell>
        </row>
        <row r="5940">
          <cell r="A5940" t="str">
            <v/>
          </cell>
          <cell r="D5940">
            <v>0</v>
          </cell>
        </row>
        <row r="5941">
          <cell r="A5941" t="str">
            <v>35.10.002</v>
          </cell>
          <cell r="B5941" t="str">
            <v>EMBOÇO DE PAREDE INTERNA - REVESTIMENTOS EM GERAL / REVESTIMENTOS INTERNOS (Escolas Técnicas Padrões FNDE).</v>
          </cell>
          <cell r="C5941" t="str">
            <v>m2</v>
          </cell>
          <cell r="D5941">
            <v>14.6</v>
          </cell>
          <cell r="E5941">
            <v>11.68</v>
          </cell>
          <cell r="F5941" t="str">
            <v>SEE</v>
          </cell>
        </row>
        <row r="5942">
          <cell r="A5942" t="str">
            <v/>
          </cell>
          <cell r="D5942">
            <v>0</v>
          </cell>
        </row>
        <row r="5943">
          <cell r="A5943" t="str">
            <v>35.10.003</v>
          </cell>
          <cell r="B5943" t="str">
            <v>REBOCO DE PAREDE INTERNA - REVESTIMENTOS EM GERAL / REVESTIMENTOS INTERNOS (Escolas Técnicas Padrões FNDE).</v>
          </cell>
          <cell r="C5943" t="str">
            <v>m2</v>
          </cell>
          <cell r="D5943">
            <v>12</v>
          </cell>
          <cell r="E5943">
            <v>9.6</v>
          </cell>
          <cell r="F5943" t="str">
            <v>SEE</v>
          </cell>
        </row>
        <row r="5944">
          <cell r="A5944" t="str">
            <v/>
          </cell>
          <cell r="D5944">
            <v>0</v>
          </cell>
        </row>
        <row r="5945">
          <cell r="A5945" t="str">
            <v>35.10.004</v>
          </cell>
          <cell r="B5945" t="str">
            <v>REVESTIMNETO COM GESSO EM TETOS - REVESTIMENTOS EM GERAL / REVESTIMENTOS INTERNOS (Escolas Técnicas Padrões FNDE).</v>
          </cell>
          <cell r="C5945" t="str">
            <v>m2</v>
          </cell>
          <cell r="D5945">
            <v>12</v>
          </cell>
          <cell r="E5945">
            <v>9.6</v>
          </cell>
          <cell r="F5945" t="str">
            <v>SEE</v>
          </cell>
        </row>
        <row r="5946">
          <cell r="A5946" t="str">
            <v/>
          </cell>
          <cell r="D5946">
            <v>0</v>
          </cell>
        </row>
        <row r="5947">
          <cell r="A5947" t="str">
            <v>35.10.005</v>
          </cell>
          <cell r="B5947" t="str">
            <v>REVESTIMNETO COM CERÃMICA DE 10 x 10 cm DE DIVERSAS CORES - REVESTIMENTOS EM GERAL / REVESTIMENTOS INTERNOS (Escolas Técnicas Padrões FNDE).</v>
          </cell>
          <cell r="C5947" t="str">
            <v>m2</v>
          </cell>
          <cell r="D5947">
            <v>37.9375</v>
          </cell>
          <cell r="E5947">
            <v>30.35</v>
          </cell>
          <cell r="F5947" t="str">
            <v>SEE</v>
          </cell>
        </row>
        <row r="5948">
          <cell r="A5948" t="str">
            <v/>
          </cell>
          <cell r="D5948">
            <v>0</v>
          </cell>
        </row>
        <row r="5949">
          <cell r="A5949" t="str">
            <v>35.10.007</v>
          </cell>
          <cell r="B5949" t="str">
            <v>REJUNTE DEA CERÂMICA DE PAREDE - REVESTIMENTOS EM GERAL / REVESTIMENTOS INTERNOS (Escolas Técnicas Padrões FNDE).</v>
          </cell>
          <cell r="C5949" t="str">
            <v>m2</v>
          </cell>
          <cell r="D5949">
            <v>5.85</v>
          </cell>
          <cell r="E5949">
            <v>4.68</v>
          </cell>
          <cell r="F5949" t="str">
            <v>SEE</v>
          </cell>
        </row>
        <row r="5950">
          <cell r="A5950" t="str">
            <v/>
          </cell>
          <cell r="D5950">
            <v>0</v>
          </cell>
        </row>
        <row r="5951">
          <cell r="A5951" t="str">
            <v>35.10.008</v>
          </cell>
          <cell r="B5951" t="str">
            <v xml:space="preserve"> CHAPISCO DE PAREDE EXTERNA - 1:3 - REVESTIMENTOS EM GERAL / REVESTIMENTOS EXTERNOS (Escolas Técnicas Padrões FNDE).</v>
          </cell>
          <cell r="C5951" t="str">
            <v>m2</v>
          </cell>
          <cell r="D5951">
            <v>5.3874999999999993</v>
          </cell>
          <cell r="E5951">
            <v>4.3099999999999996</v>
          </cell>
          <cell r="F5951" t="str">
            <v>SEE</v>
          </cell>
        </row>
        <row r="5952">
          <cell r="A5952" t="str">
            <v/>
          </cell>
          <cell r="D5952">
            <v>0</v>
          </cell>
        </row>
        <row r="5953">
          <cell r="A5953" t="str">
            <v>35.10.009</v>
          </cell>
          <cell r="B5953" t="str">
            <v>REBOCO DE PAREDE EXTERNA - REVESTIMENTOS EM GERAL / REVESTIMENTOS EXTERNOS (Escolas Técnicas Padrões FNDE).</v>
          </cell>
          <cell r="C5953" t="str">
            <v>m2</v>
          </cell>
          <cell r="D5953">
            <v>18.100000000000001</v>
          </cell>
          <cell r="E5953">
            <v>14.48</v>
          </cell>
          <cell r="F5953" t="str">
            <v>SEE</v>
          </cell>
        </row>
        <row r="5954">
          <cell r="A5954" t="str">
            <v/>
          </cell>
          <cell r="D5954">
            <v>0</v>
          </cell>
        </row>
        <row r="5955">
          <cell r="A5955" t="str">
            <v>35.10.010</v>
          </cell>
          <cell r="B5955" t="str">
            <v>EMBOÇO DE PAREDE EXTERNA - REVESTIMENTOS EM GERAL / REVESTIMENTOS EXTERNOS (Escolas Técnicas Padrões FNDE).</v>
          </cell>
          <cell r="C5955" t="str">
            <v>m2</v>
          </cell>
          <cell r="D5955">
            <v>16.112500000000001</v>
          </cell>
          <cell r="E5955">
            <v>12.89</v>
          </cell>
          <cell r="F5955" t="str">
            <v>SEE</v>
          </cell>
        </row>
        <row r="5956">
          <cell r="A5956" t="str">
            <v/>
          </cell>
          <cell r="D5956">
            <v>0</v>
          </cell>
        </row>
        <row r="5957">
          <cell r="A5957" t="str">
            <v>35.10.011</v>
          </cell>
          <cell r="B5957" t="str">
            <v>REVESTIMNETO COM PEDRA ARDÓSIA BRUTA DE COR CINZA DE 50 x 50 cm - REVESTIMENTOS EM GERAL / REVESTIMENTOS EXTERNOS (Escolas Técnicas Padrões FNDE).</v>
          </cell>
          <cell r="C5957" t="str">
            <v>m2</v>
          </cell>
          <cell r="D5957">
            <v>35.274999999999999</v>
          </cell>
          <cell r="E5957">
            <v>28.22</v>
          </cell>
          <cell r="F5957" t="str">
            <v>SEE</v>
          </cell>
        </row>
        <row r="5958">
          <cell r="A5958" t="str">
            <v/>
          </cell>
          <cell r="D5958">
            <v>0</v>
          </cell>
        </row>
        <row r="5959">
          <cell r="A5959" t="str">
            <v>35.11.001</v>
          </cell>
          <cell r="B5959" t="str">
            <v>FORRO ACÚSTICO (Escolas Técnicas Padrões FNDE).</v>
          </cell>
          <cell r="C5959" t="str">
            <v>m2</v>
          </cell>
          <cell r="D5959">
            <v>58.8125</v>
          </cell>
          <cell r="E5959">
            <v>47.05</v>
          </cell>
          <cell r="F5959" t="str">
            <v>SEE</v>
          </cell>
        </row>
        <row r="5960">
          <cell r="A5960" t="str">
            <v/>
          </cell>
          <cell r="D5960">
            <v>0</v>
          </cell>
        </row>
        <row r="5961">
          <cell r="A5961" t="str">
            <v>35.12.001</v>
          </cell>
          <cell r="B5961" t="str">
            <v>PINTURA ACRÍLICA SOBRE MASSA EM PAREDES INTERNAS - 2 DEMÃOS - PINTURA (Escolas Técnicas Padrões FNDE).</v>
          </cell>
          <cell r="C5961" t="str">
            <v>m2</v>
          </cell>
          <cell r="D5961">
            <v>8.5124999999999993</v>
          </cell>
          <cell r="E5961">
            <v>6.81</v>
          </cell>
          <cell r="F5961" t="str">
            <v>SEE</v>
          </cell>
        </row>
        <row r="5962">
          <cell r="A5962" t="str">
            <v/>
          </cell>
          <cell r="D5962">
            <v>0</v>
          </cell>
        </row>
        <row r="5963">
          <cell r="A5963" t="str">
            <v>35.12.002</v>
          </cell>
          <cell r="B5963" t="str">
            <v>PINTURA ESMALTE SINTÉTICO EM FERRO - 2 DEMÃOS - PINTURA (Escolas Técnicas Padrões FNDE).</v>
          </cell>
          <cell r="C5963" t="str">
            <v>m2</v>
          </cell>
          <cell r="D5963">
            <v>17.287500000000001</v>
          </cell>
          <cell r="E5963">
            <v>13.83</v>
          </cell>
          <cell r="F5963" t="str">
            <v>SEE</v>
          </cell>
        </row>
        <row r="5964">
          <cell r="A5964" t="str">
            <v/>
          </cell>
          <cell r="D5964">
            <v>0</v>
          </cell>
        </row>
        <row r="5965">
          <cell r="A5965" t="str">
            <v>35.12.003</v>
          </cell>
          <cell r="B5965" t="str">
            <v>PINTURA ESMALTE SINTÉTICO EM MADEIRA SOBRE MASSA - 2 DEMÃOS - PINTURA (Escolas Técnicas Padrões FNDE).</v>
          </cell>
          <cell r="C5965" t="str">
            <v>m2</v>
          </cell>
          <cell r="D5965">
            <v>10.649999999999999</v>
          </cell>
          <cell r="E5965">
            <v>8.52</v>
          </cell>
          <cell r="F5965" t="str">
            <v>SEE</v>
          </cell>
        </row>
        <row r="5966">
          <cell r="A5966" t="str">
            <v/>
          </cell>
          <cell r="D5966">
            <v>0</v>
          </cell>
        </row>
        <row r="5967">
          <cell r="A5967" t="str">
            <v>35.12.004</v>
          </cell>
          <cell r="B5967" t="str">
            <v>PINTURA  PVA SOBRE MASSA EM TETO NÃO REBOCADO - 2 DEMÃOS - PINTURA (Escolas Técnicas Padrões FNDE).</v>
          </cell>
          <cell r="C5967" t="str">
            <v>m2</v>
          </cell>
          <cell r="D5967">
            <v>4.8250000000000002</v>
          </cell>
          <cell r="E5967">
            <v>3.86</v>
          </cell>
          <cell r="F5967" t="str">
            <v>SEE</v>
          </cell>
        </row>
        <row r="5968">
          <cell r="A5968" t="str">
            <v/>
          </cell>
          <cell r="D5968">
            <v>0</v>
          </cell>
        </row>
        <row r="5969">
          <cell r="A5969" t="str">
            <v>35.12.005</v>
          </cell>
          <cell r="B5969" t="str">
            <v>PINTURA ACRÍLICA SOBRE MASSA EM PAREDE EXTERNA - 2 DEMÃOS - PINTURA (Escolas Técnicas Padrões FNDE).</v>
          </cell>
          <cell r="C5969" t="str">
            <v>m2</v>
          </cell>
          <cell r="D5969">
            <v>11.200000000000001</v>
          </cell>
          <cell r="E5969">
            <v>8.9600000000000009</v>
          </cell>
          <cell r="F5969" t="str">
            <v>SEE</v>
          </cell>
        </row>
        <row r="5970">
          <cell r="A5970" t="str">
            <v/>
          </cell>
          <cell r="D5970">
            <v>0</v>
          </cell>
        </row>
        <row r="5971">
          <cell r="A5971" t="str">
            <v>35.12.006</v>
          </cell>
          <cell r="B5971" t="str">
            <v>MARCAÇÃO COM TINTA NO PISO DA QUADRA - PINTURA (Escolas Técnicas Padrões FNDE).</v>
          </cell>
          <cell r="C5971" t="str">
            <v>m2</v>
          </cell>
          <cell r="D5971">
            <v>14.6875</v>
          </cell>
          <cell r="E5971">
            <v>11.75</v>
          </cell>
          <cell r="F5971" t="str">
            <v>SEE</v>
          </cell>
        </row>
        <row r="5972">
          <cell r="A5972" t="str">
            <v/>
          </cell>
          <cell r="D5972">
            <v>0</v>
          </cell>
        </row>
        <row r="5973">
          <cell r="A5973" t="str">
            <v>35.13.001</v>
          </cell>
          <cell r="B5973" t="str">
            <v>ELETRODUTO PVC DE 3/4" COM CONEXÕES - INSTALAÇÕES ELÉTRICAS (Escolas Técnicas Padrões FNDE).</v>
          </cell>
          <cell r="C5973" t="str">
            <v>m</v>
          </cell>
          <cell r="D5973">
            <v>7.25</v>
          </cell>
          <cell r="E5973">
            <v>5.8</v>
          </cell>
          <cell r="F5973" t="str">
            <v>SEE</v>
          </cell>
        </row>
        <row r="5974">
          <cell r="A5974" t="str">
            <v/>
          </cell>
          <cell r="D5974">
            <v>0</v>
          </cell>
        </row>
        <row r="5975">
          <cell r="A5975" t="str">
            <v>35.13.002</v>
          </cell>
          <cell r="B5975" t="str">
            <v>ELETRODUTO PVC DE 1" COM CONEXÕES - INSTALAÇÕES ELÉTRICAS (Escolas Técnicas Padrões FNDE).</v>
          </cell>
          <cell r="C5975" t="str">
            <v>m</v>
          </cell>
          <cell r="D5975">
            <v>8.5625</v>
          </cell>
          <cell r="E5975">
            <v>6.85</v>
          </cell>
          <cell r="F5975" t="str">
            <v>SEE</v>
          </cell>
        </row>
        <row r="5976">
          <cell r="A5976" t="str">
            <v/>
          </cell>
          <cell r="D5976">
            <v>0</v>
          </cell>
        </row>
        <row r="5977">
          <cell r="A5977" t="str">
            <v>35.13.003</v>
          </cell>
          <cell r="B5977" t="str">
            <v>ELETRODUTO PVC DE 1 1/4" COM CONEXÕES - INSTALAÇÕES ELÉTRICAS (Escolas Técnicas Padrões FNDE).</v>
          </cell>
          <cell r="C5977" t="str">
            <v>m</v>
          </cell>
          <cell r="D5977">
            <v>11.975</v>
          </cell>
          <cell r="E5977">
            <v>9.58</v>
          </cell>
          <cell r="F5977" t="str">
            <v>SEE</v>
          </cell>
        </row>
        <row r="5978">
          <cell r="A5978" t="str">
            <v/>
          </cell>
          <cell r="D5978">
            <v>0</v>
          </cell>
        </row>
        <row r="5979">
          <cell r="A5979" t="str">
            <v>35.13.004</v>
          </cell>
          <cell r="B5979" t="str">
            <v>ELETRODUTO PVC DE 1 1/2" COM CONEXÕES - INSTALAÇÕES ELÉTRICAS (Escolas Técnicas Padrões FNDE).</v>
          </cell>
          <cell r="C5979" t="str">
            <v>m</v>
          </cell>
          <cell r="D5979">
            <v>12.8</v>
          </cell>
          <cell r="E5979">
            <v>10.24</v>
          </cell>
          <cell r="F5979" t="str">
            <v>SEE</v>
          </cell>
        </row>
        <row r="5980">
          <cell r="A5980" t="str">
            <v/>
          </cell>
          <cell r="D5980">
            <v>0</v>
          </cell>
        </row>
        <row r="5981">
          <cell r="A5981" t="str">
            <v>35.13.005</v>
          </cell>
          <cell r="B5981" t="str">
            <v>ELETRODUTO PVC DE 2" COM CONEXÕES - INSTALAÇÕES ELÉTRICAS (Escolas Técnicas Padrões FNDE).</v>
          </cell>
          <cell r="C5981" t="str">
            <v>m</v>
          </cell>
          <cell r="D5981">
            <v>15.237499999999999</v>
          </cell>
          <cell r="E5981">
            <v>12.19</v>
          </cell>
          <cell r="F5981" t="str">
            <v>SEE</v>
          </cell>
        </row>
        <row r="5982">
          <cell r="A5982" t="str">
            <v/>
          </cell>
          <cell r="D5982">
            <v>0</v>
          </cell>
        </row>
        <row r="5983">
          <cell r="A5983" t="str">
            <v>35.13.006</v>
          </cell>
          <cell r="B5983" t="str">
            <v>ELETRODUTO PVC DE 2 1/2" COM CONEXÕES - INSTALAÇÕES ELÉTRICAS (Escolas Técnicas Padrões FNDE).</v>
          </cell>
          <cell r="C5983" t="str">
            <v>m</v>
          </cell>
          <cell r="D5983">
            <v>18.55</v>
          </cell>
          <cell r="E5983">
            <v>14.84</v>
          </cell>
          <cell r="F5983" t="str">
            <v>SEE</v>
          </cell>
        </row>
        <row r="5984">
          <cell r="A5984" t="str">
            <v/>
          </cell>
          <cell r="D5984">
            <v>0</v>
          </cell>
        </row>
        <row r="5985">
          <cell r="A5985" t="str">
            <v>35.13.007</v>
          </cell>
          <cell r="B5985" t="str">
            <v xml:space="preserve"> TOMADA POLARIZADA 2P + T BAIXA - INSTALAÇÕES ELÉTRICAS (Escolas Técnicas Padrões FNDE).</v>
          </cell>
          <cell r="C5985" t="str">
            <v>Un</v>
          </cell>
          <cell r="D5985">
            <v>14.487500000000001</v>
          </cell>
          <cell r="E5985">
            <v>11.59</v>
          </cell>
          <cell r="F5985" t="str">
            <v>SEE</v>
          </cell>
        </row>
        <row r="5986">
          <cell r="A5986" t="str">
            <v/>
          </cell>
          <cell r="D5986">
            <v>0</v>
          </cell>
        </row>
        <row r="5987">
          <cell r="A5987" t="str">
            <v>35.13.008</v>
          </cell>
          <cell r="B5987" t="str">
            <v xml:space="preserve"> TOMADA POLARIZADA 2P + T MÉDIA - INSTALAÇÕES ELÉTRICAS (Escolas Técnicas Padrões FNDE).</v>
          </cell>
          <cell r="C5987" t="str">
            <v>Un</v>
          </cell>
          <cell r="D5987">
            <v>14.487500000000001</v>
          </cell>
          <cell r="E5987">
            <v>11.59</v>
          </cell>
          <cell r="F5987" t="str">
            <v>SEE</v>
          </cell>
        </row>
        <row r="5988">
          <cell r="A5988" t="str">
            <v/>
          </cell>
          <cell r="D5988">
            <v>0</v>
          </cell>
        </row>
        <row r="5989">
          <cell r="A5989" t="str">
            <v>35.13.013</v>
          </cell>
          <cell r="B5989" t="str">
            <v xml:space="preserve"> TOMADA POLARIZADA 2P + T NO TETO PARA PROJETOR - INSTALAÇÕES ELÉTRICAS (Escolas Técnicas Padrões FNDE).</v>
          </cell>
          <cell r="C5989" t="str">
            <v>Un</v>
          </cell>
          <cell r="D5989">
            <v>14.487500000000001</v>
          </cell>
          <cell r="E5989">
            <v>11.59</v>
          </cell>
          <cell r="F5989" t="str">
            <v>SEE</v>
          </cell>
        </row>
        <row r="5990">
          <cell r="A5990" t="str">
            <v/>
          </cell>
          <cell r="D5990">
            <v>0</v>
          </cell>
        </row>
        <row r="5991">
          <cell r="A5991" t="str">
            <v>35.13.014</v>
          </cell>
          <cell r="B5991" t="str">
            <v xml:space="preserve"> TOMADA POLARIZADA 2P + T PARA CHUVEIRO - INSTALAÇÕES ELÉTRICAS (Escolas Técnicas Padrões FNDE).</v>
          </cell>
          <cell r="C5991" t="str">
            <v>Un</v>
          </cell>
          <cell r="D5991">
            <v>14.487500000000001</v>
          </cell>
          <cell r="E5991">
            <v>11.59</v>
          </cell>
          <cell r="F5991" t="str">
            <v>SEE</v>
          </cell>
        </row>
        <row r="5992">
          <cell r="A5992" t="str">
            <v/>
          </cell>
          <cell r="D5992">
            <v>0</v>
          </cell>
        </row>
        <row r="5993">
          <cell r="A5993" t="str">
            <v>35.13.015</v>
          </cell>
          <cell r="B5993" t="str">
            <v>CONDULETE METÁLICO COM CONEXÕES - INSTALAÇÕES ELÉTRICAS (Escolas Técnicas Padrões FNDE).</v>
          </cell>
          <cell r="C5993" t="str">
            <v>Un</v>
          </cell>
          <cell r="D5993">
            <v>12.925000000000001</v>
          </cell>
          <cell r="E5993">
            <v>10.34</v>
          </cell>
          <cell r="F5993" t="str">
            <v>SEE</v>
          </cell>
        </row>
        <row r="5994">
          <cell r="A5994" t="str">
            <v/>
          </cell>
          <cell r="D5994">
            <v>0</v>
          </cell>
        </row>
        <row r="5995">
          <cell r="A5995" t="str">
            <v>35.13.018</v>
          </cell>
          <cell r="B5995" t="str">
            <v>CAIXA DE PASSAGEM EM PVC REFORÇADA 4 x 2" - INSTALAÇÕES ELÉTRICAS (Escolas Técnicas Padrões FNDE).</v>
          </cell>
          <cell r="C5995" t="str">
            <v>Un</v>
          </cell>
          <cell r="D5995">
            <v>12.925000000000001</v>
          </cell>
          <cell r="E5995">
            <v>10.34</v>
          </cell>
          <cell r="F5995" t="str">
            <v>SEE</v>
          </cell>
        </row>
        <row r="5996">
          <cell r="A5996" t="str">
            <v/>
          </cell>
          <cell r="D5996">
            <v>0</v>
          </cell>
        </row>
        <row r="5997">
          <cell r="A5997" t="str">
            <v>35.13.019</v>
          </cell>
          <cell r="B5997" t="str">
            <v>CAIXA DE PASSAGEM EM ALVENARIA COM TAMPA 80 x 80 x 80 cm - INSTALAÇÕES ELÉTRICAS (Escolas Técnicas Padrões FNDE).</v>
          </cell>
          <cell r="C5997" t="str">
            <v>Un</v>
          </cell>
          <cell r="D5997">
            <v>458.63750000000005</v>
          </cell>
          <cell r="E5997">
            <v>366.91</v>
          </cell>
          <cell r="F5997" t="str">
            <v>SEE</v>
          </cell>
        </row>
        <row r="5998">
          <cell r="A5998" t="str">
            <v/>
          </cell>
          <cell r="D5998">
            <v>0</v>
          </cell>
        </row>
        <row r="5999">
          <cell r="A5999" t="str">
            <v>35.13.020</v>
          </cell>
          <cell r="B5999" t="str">
            <v>CAIXA DE PASSAGEM EM ALVENARIA COM TAMPA 50 x 50 x 50 cm - INSTALAÇÕES ELÉTRICAS (Escolas Técnicas Padrões FNDE).</v>
          </cell>
          <cell r="C5999" t="str">
            <v>Un</v>
          </cell>
          <cell r="D5999">
            <v>261.64999999999998</v>
          </cell>
          <cell r="E5999">
            <v>209.32</v>
          </cell>
          <cell r="F5999" t="str">
            <v>SEE</v>
          </cell>
        </row>
        <row r="6000">
          <cell r="A6000" t="str">
            <v/>
          </cell>
          <cell r="D6000">
            <v>0</v>
          </cell>
        </row>
        <row r="6001">
          <cell r="A6001" t="str">
            <v>35.13.021</v>
          </cell>
          <cell r="B6001" t="str">
            <v>CONDUTOR DE COBRE UNIPOLAR ISOLAÇÃO PVC/70°C DE 2,5 mm² - INSTALAÇÕES ELÉTRICAS / FIAÇÕES (Escolas Técnicas Padrões FNDE).</v>
          </cell>
          <cell r="C6001" t="str">
            <v>m</v>
          </cell>
          <cell r="D6001">
            <v>2.6624999999999996</v>
          </cell>
          <cell r="E6001">
            <v>2.13</v>
          </cell>
          <cell r="F6001" t="str">
            <v>SEE</v>
          </cell>
        </row>
        <row r="6002">
          <cell r="A6002" t="str">
            <v/>
          </cell>
          <cell r="D6002">
            <v>0</v>
          </cell>
        </row>
        <row r="6003">
          <cell r="A6003" t="str">
            <v>35.13.022</v>
          </cell>
          <cell r="B6003" t="str">
            <v>CONDUTOR DE COBRE UNIPOLAR ISOLAÇÃO PVC/70°C DE 4,0 mm² - INSTALAÇÕES ELÉTRICAS / FIAÇÕES (Escolas Técnicas Padrões FNDE).</v>
          </cell>
          <cell r="C6003" t="str">
            <v>m</v>
          </cell>
          <cell r="D6003">
            <v>3.5</v>
          </cell>
          <cell r="E6003">
            <v>2.8</v>
          </cell>
          <cell r="F6003" t="str">
            <v>SEE</v>
          </cell>
        </row>
        <row r="6004">
          <cell r="A6004" t="str">
            <v/>
          </cell>
          <cell r="D6004">
            <v>0</v>
          </cell>
        </row>
        <row r="6005">
          <cell r="A6005" t="str">
            <v>35.13.023</v>
          </cell>
          <cell r="B6005" t="str">
            <v>CONDUTOR DE COBRE UNIPOLAR ISOLAÇÃO PVC/70°C DE 6,0 mm² - INSTALAÇÕES ELÉTRICAS / FIAÇÕES (Escolas Técnicas Padrões FNDE).</v>
          </cell>
          <cell r="C6005" t="str">
            <v>m</v>
          </cell>
          <cell r="D6005">
            <v>5.05</v>
          </cell>
          <cell r="E6005">
            <v>4.04</v>
          </cell>
          <cell r="F6005" t="str">
            <v>SEE</v>
          </cell>
        </row>
        <row r="6006">
          <cell r="A6006" t="str">
            <v/>
          </cell>
          <cell r="D6006">
            <v>0</v>
          </cell>
        </row>
        <row r="6007">
          <cell r="A6007" t="str">
            <v>35.13.024</v>
          </cell>
          <cell r="B6007" t="str">
            <v>CONDUTOR DE COBRE UNIPOLAR ISOLAÇÃO PVC/70°C DE 10,0 mm² - INSTALAÇÕES ELÉTRICAS / FIAÇÕES (Escolas Técnicas Padrões FNDE).</v>
          </cell>
          <cell r="C6007" t="str">
            <v>m</v>
          </cell>
          <cell r="D6007">
            <v>8.8125</v>
          </cell>
          <cell r="E6007">
            <v>7.05</v>
          </cell>
          <cell r="F6007" t="str">
            <v>SEE</v>
          </cell>
        </row>
        <row r="6008">
          <cell r="A6008" t="str">
            <v/>
          </cell>
          <cell r="D6008">
            <v>0</v>
          </cell>
        </row>
        <row r="6009">
          <cell r="A6009" t="str">
            <v>35.13.025</v>
          </cell>
          <cell r="B6009" t="str">
            <v>CONDUTOR DE COBRE UNIPOLAR ISOLAÇÃO PVC/70°C DE 25,0 mm² - INSTALAÇÕES ELÉTRICAS / FIAÇÕES (Escolas Técnicas Padrões FNDE).</v>
          </cell>
          <cell r="C6009" t="str">
            <v>m</v>
          </cell>
          <cell r="D6009">
            <v>18.3125</v>
          </cell>
          <cell r="E6009">
            <v>14.65</v>
          </cell>
          <cell r="F6009" t="str">
            <v>CONDUTOR DE COBRE UNIPOLAR ISOLAÇÃO PVC/70°C DE 2,5 mm² - INSTALAÇÕES ELÉTRICAS / FIAÇÕES (Escolas Técnicas Padrões FNDE).</v>
          </cell>
        </row>
        <row r="6010">
          <cell r="A6010" t="str">
            <v/>
          </cell>
          <cell r="D6010">
            <v>0</v>
          </cell>
        </row>
        <row r="6011">
          <cell r="A6011" t="str">
            <v>35.13.026</v>
          </cell>
          <cell r="B6011" t="str">
            <v>CONDUTOR DE COBRE UNIPOLAR ISOLAÇÃO PVC/70°C DE 35,0 mm² - INSTALAÇÕES ELÉTRICAS / FIAÇÕES (Escolas Técnicas Padrões FNDE).</v>
          </cell>
          <cell r="C6011" t="str">
            <v>m</v>
          </cell>
          <cell r="D6011">
            <v>19.524999999999999</v>
          </cell>
          <cell r="E6011">
            <v>15.62</v>
          </cell>
          <cell r="F6011" t="str">
            <v>SEE</v>
          </cell>
        </row>
        <row r="6012">
          <cell r="A6012" t="str">
            <v/>
          </cell>
          <cell r="D6012">
            <v>0</v>
          </cell>
        </row>
        <row r="6013">
          <cell r="A6013" t="str">
            <v>35.13.027</v>
          </cell>
          <cell r="B6013" t="str">
            <v>CONDUTOR DE COBRE UNIPOLAR ISOLAÇÃO PVC/70°C DE 50,0 mm² - INSTALAÇÕES ELÉTRICAS / FIAÇÕES (Escolas Técnicas Padrões FNDE).</v>
          </cell>
          <cell r="C6013" t="str">
            <v>m</v>
          </cell>
          <cell r="D6013">
            <v>27.4375</v>
          </cell>
          <cell r="E6013">
            <v>21.95</v>
          </cell>
          <cell r="F6013" t="str">
            <v>SEE</v>
          </cell>
        </row>
        <row r="6014">
          <cell r="A6014" t="str">
            <v/>
          </cell>
          <cell r="D6014">
            <v>0</v>
          </cell>
        </row>
        <row r="6015">
          <cell r="A6015" t="str">
            <v>35.13.028</v>
          </cell>
          <cell r="B6015" t="str">
            <v>CONDUTOR DE COBRE UNIPOLAR ISOLAÇÃO PVC/70°C DE 70,0 mm² - INSTALAÇÕES ELÉTRICAS / FIAÇÕES (Escolas Técnicas Padrões FNDE).</v>
          </cell>
          <cell r="C6015" t="str">
            <v>m</v>
          </cell>
          <cell r="D6015">
            <v>44.262499999999996</v>
          </cell>
          <cell r="E6015">
            <v>35.409999999999997</v>
          </cell>
          <cell r="F6015" t="str">
            <v>SEE</v>
          </cell>
        </row>
        <row r="6016">
          <cell r="A6016" t="str">
            <v/>
          </cell>
          <cell r="D6016">
            <v>0</v>
          </cell>
        </row>
        <row r="6017">
          <cell r="A6017" t="str">
            <v>35.13.029</v>
          </cell>
          <cell r="B6017" t="str">
            <v>SUBESTAÇÃO DE 300 KVA COMPLETA CUBÍCULO EM ALVENARIA, POSTE, TRANSFORMADOR, QUADRO DE MEDIÇÃO, PROTEÇÕES COMPLETAS, RELÉS, DPS, CHAVES, CABOS, ATERRAMENTO E ACESSÓRIOS, PROTEÇÃO CONTRA INCÊNDIO, CONFORME CONCESSIONÁRIA LOCAL - INSTALAÇÕES ELÉTRICAS / SUBE</v>
          </cell>
          <cell r="C6017" t="str">
            <v>Un</v>
          </cell>
          <cell r="D6017">
            <v>34806.275000000001</v>
          </cell>
          <cell r="E6017">
            <v>27845.02</v>
          </cell>
          <cell r="F6017" t="str">
            <v>SEE</v>
          </cell>
        </row>
        <row r="6018">
          <cell r="A6018" t="str">
            <v/>
          </cell>
          <cell r="D6018">
            <v>0</v>
          </cell>
        </row>
        <row r="6019">
          <cell r="A6019" t="str">
            <v>35.13.030</v>
          </cell>
          <cell r="B6019" t="str">
            <v>QUADRO GERAL DE BAIXA TENSÃO COMPLETO-QGBT, COM PROTEÇÃO COMPLETA, ATERRAMENTO, ACESSÓRIOS, CONFORME PROJETO - INSTALAÇÕES ELÉTRICAS / SUBESTAÇÕES E QUADROS (Escolas Técnicas Padrões FNDE).</v>
          </cell>
          <cell r="C6019" t="str">
            <v>Un</v>
          </cell>
          <cell r="D6019">
            <v>3550.55</v>
          </cell>
          <cell r="E6019">
            <v>2840.44</v>
          </cell>
          <cell r="F6019" t="str">
            <v>SEE</v>
          </cell>
        </row>
        <row r="6020">
          <cell r="A6020" t="str">
            <v/>
          </cell>
          <cell r="D6020">
            <v>0</v>
          </cell>
        </row>
        <row r="6021">
          <cell r="A6021" t="str">
            <v>35.13.031</v>
          </cell>
          <cell r="B6021" t="str">
            <v>QUADRO DE DISTRIBUIÇÃO COMPLETO-QDLF-T1, COM PROTEÇÃO COMPLETA, ATERRAMENTO, ACESSÓRIOS, CONFORME PROJETO - INSTALAÇÕES ELÉTRICAS / SUBESTAÇÕES E QUADROS (Escolas Técnicas Padrões FNDE).</v>
          </cell>
          <cell r="C6021" t="str">
            <v>Un</v>
          </cell>
          <cell r="D6021">
            <v>364.45</v>
          </cell>
          <cell r="E6021">
            <v>291.56</v>
          </cell>
          <cell r="F6021" t="str">
            <v>SEE</v>
          </cell>
        </row>
        <row r="6022">
          <cell r="A6022" t="str">
            <v/>
          </cell>
          <cell r="D6022">
            <v>0</v>
          </cell>
        </row>
        <row r="6023">
          <cell r="A6023" t="str">
            <v>35.13.032</v>
          </cell>
          <cell r="B6023" t="str">
            <v>QUADRO DE DISTRIBUIÇÃO COMPLETO-QDLF-T2, COM PROTEÇÃO COMPLETA, ATERRAMENTO, ACESSÓRIOS, CONFORME PROJETO - INSTALAÇÕES ELÉTRICAS / SUBESTAÇÕES E QUADROS (Escolas Técnicas Padrões FNDE).</v>
          </cell>
          <cell r="C6023" t="str">
            <v>Un</v>
          </cell>
          <cell r="D6023">
            <v>231.02499999999998</v>
          </cell>
          <cell r="E6023">
            <v>184.82</v>
          </cell>
          <cell r="F6023" t="str">
            <v>SEE</v>
          </cell>
        </row>
        <row r="6024">
          <cell r="A6024" t="str">
            <v/>
          </cell>
          <cell r="D6024">
            <v>0</v>
          </cell>
        </row>
        <row r="6025">
          <cell r="A6025" t="str">
            <v>35.13.033</v>
          </cell>
          <cell r="B6025" t="str">
            <v>QUADRO DE DISTRIBUIÇÃO COMPLETO-QDLF-T3, COM PROTEÇÃO COMPLETA, ATERRAMENTO, ACESSÓRIOS, CONFORME PROJETO - INSTALAÇÕES ELÉTRICAS / SUBESTAÇÕES E QUADROS (Escolas Técnicas Padrões FNDE).</v>
          </cell>
          <cell r="C6025" t="str">
            <v>Un</v>
          </cell>
          <cell r="D6025">
            <v>231.02499999999998</v>
          </cell>
          <cell r="E6025">
            <v>184.82</v>
          </cell>
          <cell r="F6025" t="str">
            <v>SEE</v>
          </cell>
        </row>
        <row r="6026">
          <cell r="A6026" t="str">
            <v/>
          </cell>
          <cell r="D6026">
            <v>0</v>
          </cell>
        </row>
        <row r="6027">
          <cell r="A6027" t="str">
            <v>35.13.034</v>
          </cell>
          <cell r="B6027" t="str">
            <v>QUADRO DE DISTRIBUIÇÃO COMPLETO-QDLF-T4, COM PROTEÇÃO COMPLETA, ATERRAMENTO, ACESSÓRIOS, CONFORME PROJETO - INSTALAÇÕES ELÉTRICAS / SUBESTAÇÕES E QUADROS (Escolas Técnicas Padrões FNDE).</v>
          </cell>
          <cell r="C6027" t="str">
            <v>Un</v>
          </cell>
          <cell r="D6027">
            <v>364.45</v>
          </cell>
          <cell r="E6027">
            <v>291.56</v>
          </cell>
          <cell r="F6027" t="str">
            <v>SEE</v>
          </cell>
        </row>
        <row r="6028">
          <cell r="A6028" t="str">
            <v/>
          </cell>
          <cell r="D6028">
            <v>0</v>
          </cell>
        </row>
        <row r="6029">
          <cell r="A6029" t="str">
            <v>35.13.035</v>
          </cell>
          <cell r="B6029" t="str">
            <v>QUADRO DE DISTRIBUIÇÃO COMPLETO-QDLF-T5, COM PROTEÇÃO COMPLETA, ATERRAMENTO, ACESSÓRIOS, CONFORME PROJETO - INSTALAÇÕES ELÉTRICAS / SUBESTAÇÕES E QUADROS (Escolas Técnicas Padrões FNDE).</v>
          </cell>
          <cell r="C6029" t="str">
            <v>Un</v>
          </cell>
          <cell r="D6029">
            <v>231.02499999999998</v>
          </cell>
          <cell r="E6029">
            <v>184.82</v>
          </cell>
          <cell r="F6029" t="str">
            <v>SEE</v>
          </cell>
        </row>
        <row r="6030">
          <cell r="A6030" t="str">
            <v/>
          </cell>
          <cell r="D6030">
            <v>0</v>
          </cell>
        </row>
        <row r="6031">
          <cell r="A6031" t="str">
            <v>35.13.036</v>
          </cell>
          <cell r="B6031" t="str">
            <v>QUADRO DE DISTRIBUIÇÃO COMPLETO-QDLF-S1, COM PROTEÇÃO COMPLETA, ATERRAMENTO, ACESSÓRIOS, CONFORME PROJETO - INSTALAÇÕES ELÉTRICAS / SUBESTAÇÕES E QUADROS (Escolas Técnicas Padrões FNDE).</v>
          </cell>
          <cell r="C6031" t="str">
            <v>Un</v>
          </cell>
          <cell r="D6031">
            <v>231.02499999999998</v>
          </cell>
          <cell r="E6031">
            <v>184.82</v>
          </cell>
          <cell r="F6031" t="str">
            <v>SEE</v>
          </cell>
        </row>
        <row r="6032">
          <cell r="A6032" t="str">
            <v/>
          </cell>
          <cell r="D6032">
            <v>0</v>
          </cell>
        </row>
        <row r="6033">
          <cell r="A6033" t="str">
            <v>35.13.037</v>
          </cell>
          <cell r="B6033" t="str">
            <v xml:space="preserve"> QUADRO DE DISTRIBUIÇÃO COMPLETO-QDLF-S2, COM PROTEÇÃO COMPLETA, ATERRAMENTO, ACESSÓRIOS, CONFORME PROJETO - INSTALAÇÕES ELÉTRICAS / SUBESTAÇÕES E QUADROS (Escolas Técnicas Padrões FNDE).</v>
          </cell>
          <cell r="C6033" t="str">
            <v>Un</v>
          </cell>
          <cell r="D6033">
            <v>231.02499999999998</v>
          </cell>
          <cell r="E6033">
            <v>184.82</v>
          </cell>
          <cell r="F6033" t="str">
            <v>SEE</v>
          </cell>
        </row>
        <row r="6034">
          <cell r="A6034" t="str">
            <v/>
          </cell>
          <cell r="D6034">
            <v>0</v>
          </cell>
        </row>
        <row r="6035">
          <cell r="A6035" t="str">
            <v>35.13.038</v>
          </cell>
          <cell r="B6035" t="str">
            <v>QUADRO DE DISTRIBUIÇÃO COMPLETO-QDLF-A, COM PROTEÇÃO COMPLETA, ATERRAMENTO, ACESSÓRIOS, CONFORME PROJETO - INSTALAÇÕES ELÉTRICAS / SUBESTAÇÕES E QUADROS (Escolas Técnicas Padrões FNDE).</v>
          </cell>
          <cell r="C6035" t="str">
            <v>Un</v>
          </cell>
          <cell r="D6035">
            <v>231.02499999999998</v>
          </cell>
          <cell r="E6035">
            <v>184.82</v>
          </cell>
          <cell r="F6035" t="str">
            <v>SEE</v>
          </cell>
        </row>
        <row r="6036">
          <cell r="A6036" t="str">
            <v/>
          </cell>
          <cell r="D6036">
            <v>0</v>
          </cell>
        </row>
        <row r="6037">
          <cell r="A6037" t="str">
            <v>35.13.039</v>
          </cell>
          <cell r="B6037" t="str">
            <v>QUADRO DE DISTRIBUIÇÃO COMPLETO-QDLF-C, COM PROTEÇÃO COMPLETA, ATERRAMENTO, ACESSÓRIOS, CONFORME PROJETO - INSTALAÇÕES ELÉTRICAS / SUBESTAÇÕES E QUADROS (Escolas Técnicas Padrões FNDE).</v>
          </cell>
          <cell r="C6037" t="str">
            <v>Un</v>
          </cell>
          <cell r="D6037">
            <v>231.02499999999998</v>
          </cell>
          <cell r="E6037">
            <v>184.82</v>
          </cell>
          <cell r="F6037" t="str">
            <v>SEE</v>
          </cell>
        </row>
        <row r="6038">
          <cell r="A6038" t="str">
            <v/>
          </cell>
          <cell r="D6038">
            <v>0</v>
          </cell>
        </row>
        <row r="6039">
          <cell r="A6039" t="str">
            <v>35.13.040</v>
          </cell>
          <cell r="B6039" t="str">
            <v>QUADRO DE DISTRIBUIÇÃO COMPLETO-QDF-7, COM PROTEÇÃO COMPLETA, ATERRAMENTO, ACESSÓRIOS, CONFORME PROJETO - INSTALAÇÕES ELÉTRICAS / SUBESTAÇÕES E QUADROS (Escolas Técnicas Padrões FNDE).</v>
          </cell>
          <cell r="C6039" t="str">
            <v>Un</v>
          </cell>
          <cell r="D6039">
            <v>231.02499999999998</v>
          </cell>
          <cell r="E6039">
            <v>184.82</v>
          </cell>
          <cell r="F6039" t="str">
            <v>SEE</v>
          </cell>
        </row>
        <row r="6040">
          <cell r="A6040" t="str">
            <v/>
          </cell>
          <cell r="D6040">
            <v>0</v>
          </cell>
        </row>
        <row r="6041">
          <cell r="A6041" t="str">
            <v>35.13.041</v>
          </cell>
          <cell r="B6041" t="str">
            <v>QUADRO DE DISTRIBUIÇÃO COMPLETO-QDF-8, COM PROTEÇÃO COMPLETA, ATERRAMENTO, ACESSÓRIOS, CONFORME PROJETO - INSTALAÇÕES ELÉTRICAS / SUBESTAÇÕES E QUADROS (Escolas Técnicas Padrões FNDE).</v>
          </cell>
          <cell r="C6041" t="str">
            <v>Un</v>
          </cell>
          <cell r="D6041">
            <v>231.02499999999998</v>
          </cell>
          <cell r="E6041">
            <v>184.82</v>
          </cell>
          <cell r="F6041" t="str">
            <v>SEE</v>
          </cell>
        </row>
        <row r="6042">
          <cell r="A6042" t="str">
            <v/>
          </cell>
          <cell r="D6042">
            <v>0</v>
          </cell>
        </row>
        <row r="6043">
          <cell r="A6043" t="str">
            <v>35.13.042</v>
          </cell>
          <cell r="B6043" t="str">
            <v>QUADRO DE DISTRIBUIÇÃO COMPLETO-QDF-1, COM PROTEÇÃO COMPLETA, ATERRAMENTO, ACESSÓRIOS, CONFORME PROJETO - INSTALAÇÕES ELÉTRICAS / SUBESTAÇÕES E QUADROS (Escolas Técnicas Padrões FNDE).</v>
          </cell>
          <cell r="C6043" t="str">
            <v>Un</v>
          </cell>
          <cell r="D6043">
            <v>176.85</v>
          </cell>
          <cell r="E6043">
            <v>141.47999999999999</v>
          </cell>
          <cell r="F6043" t="str">
            <v>SEE</v>
          </cell>
        </row>
        <row r="6044">
          <cell r="A6044" t="str">
            <v/>
          </cell>
          <cell r="D6044">
            <v>0</v>
          </cell>
        </row>
        <row r="6045">
          <cell r="A6045" t="str">
            <v>35.13.043</v>
          </cell>
          <cell r="B6045" t="str">
            <v>QUADRO DE DISTRIBUIÇÃO COMPLETO-QDF-2, COM PROTEÇÃO COMPLETA, ATERRAMENTO, ACESSÓRIOS, CONFORME PROJETO - INSTALAÇÕES ELÉTRICAS / SUBESTAÇÕES E QUADROS (Escolas Técnicas Padrões FNDE).</v>
          </cell>
          <cell r="C6045" t="str">
            <v>Un</v>
          </cell>
          <cell r="D6045">
            <v>176.85</v>
          </cell>
          <cell r="E6045">
            <v>141.47999999999999</v>
          </cell>
          <cell r="F6045" t="str">
            <v>SEE</v>
          </cell>
        </row>
        <row r="6046">
          <cell r="A6046" t="str">
            <v/>
          </cell>
          <cell r="D6046">
            <v>0</v>
          </cell>
        </row>
        <row r="6047">
          <cell r="A6047" t="str">
            <v>35.13.044</v>
          </cell>
          <cell r="B6047" t="str">
            <v>QUADRO DE DISTRIBUIÇÃO COMPLETO-QDF-3, COM PROTEÇÃO COMPLETA, ATERRAMENTO, ACESSÓRIOS, CONFORME PROJETO - INSTALAÇÕES ELÉTRICAS / SUBESTAÇÕES E QUADROS (Escolas Técnicas Padrões FNDE).</v>
          </cell>
          <cell r="C6047" t="str">
            <v>Un</v>
          </cell>
          <cell r="D6047">
            <v>176.85</v>
          </cell>
          <cell r="E6047">
            <v>141.47999999999999</v>
          </cell>
          <cell r="F6047" t="str">
            <v>SEE</v>
          </cell>
        </row>
        <row r="6048">
          <cell r="A6048" t="str">
            <v/>
          </cell>
          <cell r="D6048">
            <v>0</v>
          </cell>
        </row>
        <row r="6049">
          <cell r="A6049" t="str">
            <v>35.13.045</v>
          </cell>
          <cell r="B6049" t="str">
            <v>QUADRO DE DISTRIBUIÇÃO COMPLETO-QDF-4, COM PROTEÇÃO COMPLETA, ATERRAMENTO, ACESSÓRIOS, CONFORME PROJETO - INSTALAÇÕES ELÉTRICAS / SUBESTAÇÕES E QUADROS (Escolas Técnicas Padrões FNDE).</v>
          </cell>
          <cell r="C6049" t="str">
            <v>Un</v>
          </cell>
          <cell r="D6049">
            <v>176.85</v>
          </cell>
          <cell r="E6049">
            <v>141.47999999999999</v>
          </cell>
          <cell r="F6049" t="str">
            <v>SEE</v>
          </cell>
        </row>
        <row r="6050">
          <cell r="A6050" t="str">
            <v/>
          </cell>
          <cell r="D6050">
            <v>0</v>
          </cell>
        </row>
        <row r="6051">
          <cell r="A6051" t="str">
            <v>35.13.046</v>
          </cell>
          <cell r="B6051" t="str">
            <v>QUADRO DE DISTRIBUIÇÃO COMPLETO-QDF-5, COM PROTEÇÃO COMPLETA, ATERRAMENTO, ACESSÓRIOS, CONFORME PROJETO - INSTALAÇÕES ELÉTRICAS / SUBESTAÇÕES E QUADROS (Escolas Técnicas Padrões FNDE).</v>
          </cell>
          <cell r="C6051" t="str">
            <v>Un</v>
          </cell>
          <cell r="D6051">
            <v>176.85</v>
          </cell>
          <cell r="E6051">
            <v>141.47999999999999</v>
          </cell>
          <cell r="F6051" t="str">
            <v>SEE</v>
          </cell>
        </row>
        <row r="6052">
          <cell r="A6052" t="str">
            <v/>
          </cell>
          <cell r="D6052">
            <v>0</v>
          </cell>
        </row>
        <row r="6053">
          <cell r="A6053" t="str">
            <v>35.13.047</v>
          </cell>
          <cell r="B6053" t="str">
            <v>QUADRO DE DISTRIBUIÇÃO COMPLETO-QDF-6, COM PROTEÇÃO COMPLETA, ATERRAMENTO, ACESSÓRIOS, CONFORME PROJETO - INSTALAÇÕES ELÉTRICAS / SUBESTAÇÕES E QUADROS (Escolas Técnicas Padrões FNDE).</v>
          </cell>
          <cell r="C6053" t="str">
            <v>Un</v>
          </cell>
          <cell r="D6053">
            <v>176.85</v>
          </cell>
          <cell r="E6053">
            <v>141.47999999999999</v>
          </cell>
          <cell r="F6053" t="str">
            <v>SEE</v>
          </cell>
        </row>
        <row r="6054">
          <cell r="A6054" t="str">
            <v/>
          </cell>
          <cell r="D6054">
            <v>0</v>
          </cell>
        </row>
        <row r="6055">
          <cell r="A6055" t="str">
            <v>35.13.050</v>
          </cell>
          <cell r="B6055" t="str">
            <v>CABO DE COBRE NU DE 16 mm² - INSTALAÇÕES ELÉTRICAS / ATERRAMENTO DOS QUADROS (Escolas Técnicas Padrões FNDE).</v>
          </cell>
          <cell r="C6055" t="str">
            <v>m</v>
          </cell>
          <cell r="D6055">
            <v>11.375</v>
          </cell>
          <cell r="E6055">
            <v>9.1</v>
          </cell>
          <cell r="F6055" t="str">
            <v>SEE</v>
          </cell>
        </row>
        <row r="6056">
          <cell r="A6056" t="str">
            <v/>
          </cell>
          <cell r="D6056">
            <v>0</v>
          </cell>
        </row>
        <row r="6057">
          <cell r="A6057" t="str">
            <v>35.13.053</v>
          </cell>
          <cell r="B6057" t="str">
            <v>HASTE DE ATERRAMENTO DE AÇO COBREADO 3/4" x 2,50 m - INSTALAÇÕES ELÉTRICAS / ATERRAMENTO DOS QUADROS (Escolas Técnicas Padrões FNDE).</v>
          </cell>
          <cell r="C6057" t="str">
            <v>Un</v>
          </cell>
          <cell r="D6057">
            <v>60.225000000000001</v>
          </cell>
          <cell r="E6057">
            <v>48.18</v>
          </cell>
          <cell r="F6057" t="str">
            <v>SEE</v>
          </cell>
        </row>
        <row r="6058">
          <cell r="A6058" t="str">
            <v/>
          </cell>
          <cell r="D6058">
            <v>0</v>
          </cell>
        </row>
        <row r="6059">
          <cell r="A6059" t="str">
            <v>35.13.054</v>
          </cell>
          <cell r="B6059" t="str">
            <v xml:space="preserve"> CABO DE COBRE NU DE 16mm² - INSTALAÇÕES ELÉTRICAS / SPDA-ATERRAMENTO E FIAÇÕES (Escolas Técnicas Padrões FNDE).</v>
          </cell>
          <cell r="C6059" t="str">
            <v>m</v>
          </cell>
          <cell r="D6059">
            <v>11.375</v>
          </cell>
          <cell r="E6059">
            <v>9.1</v>
          </cell>
          <cell r="F6059" t="str">
            <v>SEE</v>
          </cell>
        </row>
        <row r="6060">
          <cell r="A6060" t="str">
            <v/>
          </cell>
          <cell r="D6060">
            <v>0</v>
          </cell>
        </row>
        <row r="6061">
          <cell r="A6061" t="str">
            <v>35.13.055</v>
          </cell>
          <cell r="B6061" t="str">
            <v xml:space="preserve"> CABO DE COBRE NU DE 35mm² - INSTALAÇÕES ELÉTRICAS / SPDA-ATERRAMENTO E FIAÇÕES (Escolas Técnicas Padrões FNDE).</v>
          </cell>
          <cell r="C6061" t="str">
            <v>m</v>
          </cell>
          <cell r="D6061">
            <v>20.975000000000001</v>
          </cell>
          <cell r="E6061">
            <v>16.78</v>
          </cell>
          <cell r="F6061" t="str">
            <v>SEE</v>
          </cell>
        </row>
        <row r="6062">
          <cell r="A6062" t="str">
            <v/>
          </cell>
          <cell r="D6062">
            <v>0</v>
          </cell>
        </row>
        <row r="6063">
          <cell r="A6063" t="str">
            <v>35.13.056</v>
          </cell>
          <cell r="B6063" t="str">
            <v xml:space="preserve"> CABO DE COBRE NU DE 50 mm² - INSTALAÇÕES ELÉTRICAS / SPDA-ATERRAMENTO E FIAÇÕES (Escolas Técnicas Padrões FNDE).</v>
          </cell>
          <cell r="C6063" t="str">
            <v>m</v>
          </cell>
          <cell r="D6063">
            <v>22.025000000000002</v>
          </cell>
          <cell r="E6063">
            <v>17.62</v>
          </cell>
          <cell r="F6063" t="str">
            <v>SEE</v>
          </cell>
        </row>
        <row r="6064">
          <cell r="A6064" t="str">
            <v/>
          </cell>
          <cell r="D6064">
            <v>0</v>
          </cell>
        </row>
        <row r="6065">
          <cell r="A6065" t="str">
            <v>35.13.058</v>
          </cell>
          <cell r="B6065" t="str">
            <v>SUPORTE-GUIA CURTO REFORÇADO COM TENSIONADOR - INSTALAÇÕES ELÉTRICAS / SPDA-ATERRAMENTO E FIAÇÕES (Escolas Técnicas Padrões FNDE).</v>
          </cell>
          <cell r="C6065" t="str">
            <v>Un</v>
          </cell>
          <cell r="D6065">
            <v>17.375</v>
          </cell>
          <cell r="E6065">
            <v>13.9</v>
          </cell>
          <cell r="F6065" t="str">
            <v>SEE</v>
          </cell>
        </row>
        <row r="6066">
          <cell r="A6066" t="str">
            <v/>
          </cell>
          <cell r="D6066">
            <v>0</v>
          </cell>
        </row>
        <row r="6067">
          <cell r="A6067" t="str">
            <v>35.13.059</v>
          </cell>
          <cell r="B6067" t="str">
            <v xml:space="preserve"> TERMINAL AÉREO EM AÇO GALVANIZADO A FOGO H-35 cm x 3/8" FIXAÇÃO HORIZ. E COM BANDEIRINHA - INSTALAÇÕES ELÉTRICAS / SPDA-ATERRAMENTO E FIAÇÕES (Escolas Técnicas Padrões FNDE).</v>
          </cell>
          <cell r="C6067" t="str">
            <v>Un</v>
          </cell>
          <cell r="D6067">
            <v>18.25</v>
          </cell>
          <cell r="E6067">
            <v>14.6</v>
          </cell>
          <cell r="F6067" t="str">
            <v>SEE</v>
          </cell>
        </row>
        <row r="6068">
          <cell r="A6068" t="str">
            <v/>
          </cell>
          <cell r="D6068">
            <v>0</v>
          </cell>
        </row>
        <row r="6069">
          <cell r="A6069" t="str">
            <v>35.13.060</v>
          </cell>
          <cell r="B6069" t="str">
            <v>CONECTOR DE PRESSÃO DE LATÃO ESTANHADO RABICHO ROSCA MEC. 3/8" PARA CB ATÉ 70 mm² - INSTALAÇÕES ELÉTRICAS / SPDA-ATERRAMENTO E FIAÇÕES (Escolas Técnicas Padrões FNDE).</v>
          </cell>
          <cell r="C6069" t="str">
            <v>Un</v>
          </cell>
          <cell r="D6069">
            <v>33.412500000000001</v>
          </cell>
          <cell r="E6069">
            <v>26.73</v>
          </cell>
          <cell r="F6069" t="str">
            <v>SEE</v>
          </cell>
        </row>
        <row r="6070">
          <cell r="A6070" t="str">
            <v/>
          </cell>
          <cell r="D6070">
            <v>0</v>
          </cell>
        </row>
        <row r="6071">
          <cell r="A6071" t="str">
            <v>35.13.063</v>
          </cell>
          <cell r="B6071" t="str">
            <v>HASTE DE ATERRAMENTO DE AÇO COBREADO 3/4" x 2,5 m - INSTALAÇÕES ELÉTRICAS / SPDA-ATERRAMENTO E FIAÇÕES (Escolas Técnicas Padrões FNDE).</v>
          </cell>
          <cell r="C6071" t="str">
            <v>Un</v>
          </cell>
          <cell r="D6071">
            <v>60.225000000000001</v>
          </cell>
          <cell r="E6071">
            <v>48.18</v>
          </cell>
          <cell r="F6071" t="str">
            <v>SEE</v>
          </cell>
        </row>
        <row r="6072">
          <cell r="A6072" t="str">
            <v/>
          </cell>
          <cell r="D6072">
            <v>0</v>
          </cell>
        </row>
        <row r="6073">
          <cell r="A6073" t="str">
            <v>35.13.065</v>
          </cell>
          <cell r="B6073" t="str">
            <v>ELETRODUTO PVC 1" - INSTALAÇÕES ELÉTRICAS / SPDA-ATERRAMENTO E FIAÇÕES (Escolas Técnicas Padrões FNDE).</v>
          </cell>
          <cell r="C6073" t="str">
            <v>m</v>
          </cell>
          <cell r="D6073">
            <v>8.5625</v>
          </cell>
          <cell r="E6073">
            <v>6.85</v>
          </cell>
          <cell r="F6073" t="str">
            <v>SEE</v>
          </cell>
        </row>
        <row r="6074">
          <cell r="A6074" t="str">
            <v/>
          </cell>
          <cell r="D6074">
            <v>0</v>
          </cell>
        </row>
        <row r="6075">
          <cell r="A6075" t="str">
            <v>35.13.074</v>
          </cell>
          <cell r="B6075" t="str">
            <v>LUMINÁRIAS DE EMERGÊNCIA DE 8 WATTS - INSTALAÇÕES ELÉTRICAS / POSTE, LIUMINÁRIAS, INTERRUPTORES (Escolas Técnicas Padrões FNDE).</v>
          </cell>
          <cell r="C6075" t="str">
            <v>Un</v>
          </cell>
          <cell r="D6075">
            <v>47.737499999999997</v>
          </cell>
          <cell r="E6075">
            <v>38.19</v>
          </cell>
          <cell r="F6075" t="str">
            <v>SEE</v>
          </cell>
        </row>
        <row r="6076">
          <cell r="A6076" t="str">
            <v/>
          </cell>
          <cell r="D6076">
            <v>0</v>
          </cell>
        </row>
        <row r="6077">
          <cell r="A6077" t="str">
            <v>35.13.078</v>
          </cell>
          <cell r="B6077" t="str">
            <v>LUMINÁRIA TIPO ARANDELA DE 20 w - INSTALAÇÕES ELÉTRICAS / POSTE, LIUMINÁRIAS, INTERRUPTORES (Escolas Técnicas Padrões FNDE).</v>
          </cell>
          <cell r="C6077" t="str">
            <v>Un</v>
          </cell>
          <cell r="D6077">
            <v>69.1875</v>
          </cell>
          <cell r="E6077">
            <v>55.35</v>
          </cell>
          <cell r="F6077" t="str">
            <v>SEE</v>
          </cell>
        </row>
        <row r="6078">
          <cell r="A6078" t="str">
            <v/>
          </cell>
          <cell r="D6078">
            <v>0</v>
          </cell>
        </row>
        <row r="6079">
          <cell r="A6079" t="str">
            <v>35.13.089</v>
          </cell>
          <cell r="B6079" t="str">
            <v>PONTOS DE REDE LÓGICA COMPLETO COM TOMADA RJ45, ESPELHO PARA ACABAMENTO, TOMADA FÊMEA - INSTALAÇÕES ELÉTRICAS / REDE LÓGICA DE DADOS E VOZ (Escolas Técnicas Padrões FNDE).</v>
          </cell>
          <cell r="C6079" t="str">
            <v>Un</v>
          </cell>
          <cell r="D6079">
            <v>24.024999999999999</v>
          </cell>
          <cell r="E6079">
            <v>19.22</v>
          </cell>
          <cell r="F6079" t="str">
            <v>SEE</v>
          </cell>
        </row>
        <row r="6080">
          <cell r="A6080" t="str">
            <v/>
          </cell>
          <cell r="D6080">
            <v>0</v>
          </cell>
        </row>
        <row r="6081">
          <cell r="A6081" t="str">
            <v>35.14.001</v>
          </cell>
          <cell r="B6081" t="str">
            <v>TUBULAÇÃO DE ESGOTO EXTERNA DIÂM. 75 mm COM CONEXÕES - INSTALAÇÕES HIDROSANITÁRIAS, INCÊNDIO, GÁS (Escolas Técnicas Padrões FNDE).</v>
          </cell>
          <cell r="C6081" t="str">
            <v>m</v>
          </cell>
          <cell r="D6081">
            <v>13.9375</v>
          </cell>
          <cell r="E6081">
            <v>11.15</v>
          </cell>
          <cell r="F6081" t="str">
            <v>SEE</v>
          </cell>
        </row>
        <row r="6082">
          <cell r="A6082" t="str">
            <v/>
          </cell>
          <cell r="D6082">
            <v>0</v>
          </cell>
        </row>
        <row r="6083">
          <cell r="A6083" t="str">
            <v>35.14.002</v>
          </cell>
          <cell r="B6083" t="str">
            <v>TUBULAÇÃO DE ESGOTO EXTERNA DIÂM. 100 mm COM CONEXÕES - INSTALAÇÕES HIDROSANITÁRIAS, INCÊNDIO, GÁS (Escolas Técnicas Padrões FNDE).</v>
          </cell>
          <cell r="C6083" t="str">
            <v>m</v>
          </cell>
          <cell r="D6083">
            <v>18.75</v>
          </cell>
          <cell r="E6083">
            <v>15</v>
          </cell>
          <cell r="F6083" t="str">
            <v>SEE</v>
          </cell>
        </row>
        <row r="6084">
          <cell r="A6084" t="str">
            <v/>
          </cell>
          <cell r="D6084">
            <v>0</v>
          </cell>
        </row>
        <row r="6085">
          <cell r="A6085" t="str">
            <v>35.14.003</v>
          </cell>
          <cell r="B6085" t="str">
            <v>TUBULAÇÃO DE ESGOTO EXTERNA DIÂM. 150 mm COM CONEXÕES - INSTALAÇÕES HIDROSANITÁRIAS, INCÊNDIO, GÁS (Escolas Técnicas Padrões FNDE).</v>
          </cell>
          <cell r="C6085" t="str">
            <v>m</v>
          </cell>
          <cell r="D6085">
            <v>35.137500000000003</v>
          </cell>
          <cell r="E6085">
            <v>28.11</v>
          </cell>
          <cell r="F6085" t="str">
            <v>SEE</v>
          </cell>
        </row>
        <row r="6086">
          <cell r="A6086" t="str">
            <v/>
          </cell>
          <cell r="D6086">
            <v>0</v>
          </cell>
        </row>
        <row r="6087">
          <cell r="A6087" t="str">
            <v>35.14.005</v>
          </cell>
          <cell r="B6087" t="str">
            <v>TUBULAÇÃO DE ÁGUA EXTERNA DIÂM. 25 mm COM CONEXÕES - INSTALAÇÕES HIDROSANITÁRIAS, INCÊNDIO, GÁS (Escolas Técnicas Padrões FNDE).</v>
          </cell>
          <cell r="C6087" t="str">
            <v>m</v>
          </cell>
          <cell r="D6087">
            <v>8.0749999999999993</v>
          </cell>
          <cell r="E6087">
            <v>6.46</v>
          </cell>
          <cell r="F6087" t="str">
            <v>SEE</v>
          </cell>
        </row>
        <row r="6088">
          <cell r="A6088" t="str">
            <v/>
          </cell>
          <cell r="D6088">
            <v>0</v>
          </cell>
        </row>
        <row r="6089">
          <cell r="A6089" t="str">
            <v>35.14.006</v>
          </cell>
          <cell r="B6089" t="str">
            <v>TUBULAÇÃO DE ÁGUA EXTERNA DIÂM. 32 mm COM CONEXÕES - INSTALAÇÕES HIDROSANITÁRIAS, INCÊNDIO, GÁS (Escolas Técnicas Padrões FNDE).</v>
          </cell>
          <cell r="C6089" t="str">
            <v>m</v>
          </cell>
          <cell r="D6089">
            <v>12.137500000000001</v>
          </cell>
          <cell r="E6089">
            <v>9.7100000000000009</v>
          </cell>
          <cell r="F6089" t="str">
            <v>SEE</v>
          </cell>
        </row>
        <row r="6090">
          <cell r="A6090" t="str">
            <v/>
          </cell>
          <cell r="D6090">
            <v>0</v>
          </cell>
        </row>
        <row r="6091">
          <cell r="A6091" t="str">
            <v>35.14.007</v>
          </cell>
          <cell r="B6091" t="str">
            <v>TUBULAÇÃO DE ÁGUA EXTERNA DIÂM. 40 mm COM CONEXÕES - INSTALAÇÕES HIDROSANITÁRIAS, INCÊNDIO, GÁS (Escolas Técnicas Padrões FNDE).</v>
          </cell>
          <cell r="C6091" t="str">
            <v>m</v>
          </cell>
          <cell r="D6091">
            <v>15.7125</v>
          </cell>
          <cell r="E6091">
            <v>12.57</v>
          </cell>
          <cell r="F6091" t="str">
            <v>SEE</v>
          </cell>
        </row>
        <row r="6092">
          <cell r="A6092" t="str">
            <v/>
          </cell>
          <cell r="D6092">
            <v>0</v>
          </cell>
        </row>
        <row r="6093">
          <cell r="A6093" t="str">
            <v>35.14.008</v>
          </cell>
          <cell r="B6093" t="str">
            <v>TUBULAÇÃO DE ÁGUA EXTERNA DIÂM. 50 mm COM CONEXÕES - INSTALAÇÕES HIDROSANITÁRIAS, INCÊNDIO, GÁS (Escolas Técnicas Padrões FNDE).</v>
          </cell>
          <cell r="C6093" t="str">
            <v>m</v>
          </cell>
          <cell r="D6093">
            <v>18.162499999999998</v>
          </cell>
          <cell r="E6093">
            <v>14.53</v>
          </cell>
          <cell r="F6093" t="str">
            <v>SEE</v>
          </cell>
        </row>
        <row r="6094">
          <cell r="A6094" t="str">
            <v/>
          </cell>
          <cell r="D6094">
            <v>0</v>
          </cell>
        </row>
        <row r="6095">
          <cell r="A6095" t="str">
            <v>35.14.009</v>
          </cell>
          <cell r="B6095" t="str">
            <v>TUBULAÇÃO DE ÁGUA EXTERNA DIÂM. 60 mm COM CONEXÕES - INSTALAÇÕES HIDROSANITÁRIAS, INCÊNDIO, GÁS (Escolas Técnicas Padrões FNDE).</v>
          </cell>
          <cell r="C6095" t="str">
            <v>m</v>
          </cell>
          <cell r="D6095">
            <v>26.1875</v>
          </cell>
          <cell r="E6095">
            <v>20.95</v>
          </cell>
          <cell r="F6095" t="str">
            <v>SEE</v>
          </cell>
        </row>
        <row r="6096">
          <cell r="A6096" t="str">
            <v/>
          </cell>
          <cell r="D6096">
            <v>0</v>
          </cell>
        </row>
        <row r="6097">
          <cell r="A6097" t="str">
            <v>35.14.010</v>
          </cell>
          <cell r="B6097" t="str">
            <v>TUBULAÇÃO DE ÁGUA PLUVIAL EXTERNA DIÂM. 75 mm COM CONEXÕES - INSTALAÇÕES HIDROSANITÁRIAS, INCÊNDIO, GÁS (Escolas Técnicas Padrões FNDE).</v>
          </cell>
          <cell r="C6097" t="str">
            <v>m</v>
          </cell>
          <cell r="D6097">
            <v>13.9375</v>
          </cell>
          <cell r="E6097">
            <v>11.15</v>
          </cell>
          <cell r="F6097" t="str">
            <v>SEE</v>
          </cell>
        </row>
        <row r="6098">
          <cell r="A6098" t="str">
            <v/>
          </cell>
          <cell r="D6098">
            <v>0</v>
          </cell>
        </row>
        <row r="6099">
          <cell r="A6099" t="str">
            <v>35.14.011</v>
          </cell>
          <cell r="B6099" t="str">
            <v>TUBULAÇÃO DE ÁGUA PLUVIAL EXTERNA DIÂM. 100 mm COM CONEXÕES - INSTALAÇÕES HIDROSANITÁRIAS, INCÊNDIO, GÁS (Escolas Técnicas Padrões FNDE).</v>
          </cell>
          <cell r="C6099" t="str">
            <v>m</v>
          </cell>
          <cell r="D6099">
            <v>18.75</v>
          </cell>
          <cell r="E6099">
            <v>15</v>
          </cell>
          <cell r="F6099" t="str">
            <v>SEE</v>
          </cell>
        </row>
        <row r="6100">
          <cell r="A6100" t="str">
            <v/>
          </cell>
          <cell r="D6100">
            <v>0</v>
          </cell>
        </row>
        <row r="6101">
          <cell r="A6101" t="str">
            <v>35.14.012</v>
          </cell>
          <cell r="B6101" t="str">
            <v>TUBULAÇÃO DE ÁGUA PLUVIAL EXTERNA DIÂM. 150 mm COM CONEXÕES - INSTALAÇÕES HIDROSANITÁRIAS, INCÊNDIO, GÁS (Escolas Técnicas Padrões FNDE).</v>
          </cell>
          <cell r="C6101" t="str">
            <v>m</v>
          </cell>
          <cell r="D6101">
            <v>35.137500000000003</v>
          </cell>
          <cell r="E6101">
            <v>28.11</v>
          </cell>
          <cell r="F6101" t="str">
            <v>SEE</v>
          </cell>
        </row>
        <row r="6102">
          <cell r="A6102" t="str">
            <v/>
          </cell>
          <cell r="D6102">
            <v>0</v>
          </cell>
        </row>
        <row r="6103">
          <cell r="A6103" t="str">
            <v>35.14.013</v>
          </cell>
          <cell r="B6103" t="str">
            <v>TUBULAÇÃO DE ÁGUA PLUVIAL EXTERNA DIÂM. 200 mm COM CONEXÕES - INSTALAÇÕES HIDROSANITÁRIAS, INCÊNDIO, GÁS (Escolas Técnicas Padrões FNDE).</v>
          </cell>
          <cell r="C6103" t="str">
            <v>m</v>
          </cell>
          <cell r="D6103">
            <v>61.574999999999996</v>
          </cell>
          <cell r="E6103">
            <v>49.26</v>
          </cell>
          <cell r="F6103" t="str">
            <v>SEE</v>
          </cell>
        </row>
        <row r="6104">
          <cell r="A6104" t="str">
            <v/>
          </cell>
          <cell r="D6104">
            <v>0</v>
          </cell>
        </row>
        <row r="6105">
          <cell r="A6105" t="str">
            <v>35.14.014</v>
          </cell>
          <cell r="B6105" t="str">
            <v>TUBULAÇÃO DE ESGOTO INTERNA DIÂM. 40 mm COM CONEXÕES - INSTALAÇÕES HIDROSANITÁRIAS, INCÊNDIO, GÁS (Escolas Técnicas Padrões FNDE).</v>
          </cell>
          <cell r="C6105" t="str">
            <v>m</v>
          </cell>
          <cell r="D6105">
            <v>7.5124999999999993</v>
          </cell>
          <cell r="E6105">
            <v>6.01</v>
          </cell>
          <cell r="F6105" t="str">
            <v>SEE</v>
          </cell>
        </row>
        <row r="6106">
          <cell r="A6106" t="str">
            <v/>
          </cell>
          <cell r="D6106">
            <v>0</v>
          </cell>
        </row>
        <row r="6107">
          <cell r="A6107" t="str">
            <v>35.14.015</v>
          </cell>
          <cell r="B6107" t="str">
            <v>TUBULAÇÃO DE ESGOTO INTERNA DIÂM. 50 mm COM CONEXÕES - INSTALAÇÕES HIDROSANITÁRIAS, INCÊNDIO, GÁS (Escolas Técnicas Padrões FNDE).</v>
          </cell>
          <cell r="C6107" t="str">
            <v>m</v>
          </cell>
          <cell r="D6107">
            <v>10.324999999999999</v>
          </cell>
          <cell r="E6107">
            <v>8.26</v>
          </cell>
          <cell r="F6107" t="str">
            <v>SEE</v>
          </cell>
        </row>
        <row r="6108">
          <cell r="A6108" t="str">
            <v/>
          </cell>
          <cell r="D6108">
            <v>0</v>
          </cell>
        </row>
        <row r="6109">
          <cell r="A6109" t="str">
            <v>35.14.016</v>
          </cell>
          <cell r="B6109" t="str">
            <v>TUBULAÇÃO DE ESGOTO INTERNA DIÂM. 75 mm COM CONEXÕES - INSTALAÇÕES HIDROSANITÁRIAS, INCÊNDIO, GÁS (Escolas Técnicas Padrões FNDE).</v>
          </cell>
          <cell r="C6109" t="str">
            <v>m</v>
          </cell>
          <cell r="D6109">
            <v>13.9375</v>
          </cell>
          <cell r="E6109">
            <v>11.15</v>
          </cell>
          <cell r="F6109" t="str">
            <v>SEE</v>
          </cell>
        </row>
        <row r="6110">
          <cell r="A6110" t="str">
            <v/>
          </cell>
          <cell r="D6110">
            <v>0</v>
          </cell>
        </row>
        <row r="6111">
          <cell r="A6111" t="str">
            <v>35.14.017</v>
          </cell>
          <cell r="B6111" t="str">
            <v>TUBULAÇÃO DE ESGOTO INTERNA DIÂM. 100 mm COM CONEXÕES - INSTALAÇÕES HIDROSANITÁRIAS, INCÊNDIO, GÁS (Escolas Técnicas Padrões FNDE).</v>
          </cell>
          <cell r="C6111" t="str">
            <v>m</v>
          </cell>
          <cell r="D6111">
            <v>17.675000000000001</v>
          </cell>
          <cell r="E6111">
            <v>14.14</v>
          </cell>
          <cell r="F6111" t="str">
            <v>SEE</v>
          </cell>
        </row>
        <row r="6112">
          <cell r="A6112" t="str">
            <v/>
          </cell>
          <cell r="D6112">
            <v>0</v>
          </cell>
        </row>
        <row r="6113">
          <cell r="A6113" t="str">
            <v>35.14.018</v>
          </cell>
          <cell r="B6113" t="str">
            <v>TUBULAÇÃO DE ESGOTO INTERNA DIÂM. 150 mm COM CONEXÕES - INSTALAÇÕES HIDROSANITÁRIAS, INCÊNDIO, GÁS (Escolas Técnicas Padrões FNDE).</v>
          </cell>
          <cell r="C6113" t="str">
            <v>m</v>
          </cell>
          <cell r="D6113">
            <v>35.137500000000003</v>
          </cell>
          <cell r="E6113">
            <v>28.11</v>
          </cell>
          <cell r="F6113" t="str">
            <v>SEE</v>
          </cell>
        </row>
        <row r="6114">
          <cell r="A6114" t="str">
            <v/>
          </cell>
          <cell r="D6114">
            <v>0</v>
          </cell>
        </row>
        <row r="6115">
          <cell r="A6115" t="str">
            <v>35.14.019</v>
          </cell>
          <cell r="B6115" t="str">
            <v>TUBULAÇÃO DE INCÊNDIO INTERNA DIÂM. 2 1/2" COM CONEXÕES - INSTALAÇÕES HIDROSANITÁRIAS, INCÊNDIO, GÁS (Escolas Técnicas Padrões FNDE).</v>
          </cell>
          <cell r="C6115" t="str">
            <v>m</v>
          </cell>
          <cell r="D6115">
            <v>111.5</v>
          </cell>
          <cell r="E6115">
            <v>89.2</v>
          </cell>
          <cell r="F6115" t="str">
            <v>SEE</v>
          </cell>
        </row>
        <row r="6116">
          <cell r="A6116" t="str">
            <v/>
          </cell>
          <cell r="D6116">
            <v>0</v>
          </cell>
        </row>
        <row r="6117">
          <cell r="A6117" t="str">
            <v>35.14.020</v>
          </cell>
          <cell r="B6117" t="str">
            <v>TUBULAÇÃO DE ÁGUA INTERNA DIÂM. 20 mm COM CONEXÕES - INSTALAÇÕES HIDROSANITÁRIAS, INCÊNDIO, GÁS (Escolas Técnicas Padrões FNDE).</v>
          </cell>
          <cell r="C6117" t="str">
            <v>m</v>
          </cell>
          <cell r="D6117">
            <v>7.0374999999999996</v>
          </cell>
          <cell r="E6117">
            <v>5.63</v>
          </cell>
          <cell r="F6117" t="str">
            <v>SEE</v>
          </cell>
        </row>
        <row r="6118">
          <cell r="A6118" t="str">
            <v/>
          </cell>
          <cell r="D6118">
            <v>0</v>
          </cell>
        </row>
        <row r="6119">
          <cell r="A6119" t="str">
            <v>35.14.021</v>
          </cell>
          <cell r="B6119" t="str">
            <v>TUBULAÇÃO DE ÁGUA INTERNA DIÂM. 25 mm COM CONEXÕES - INSTALAÇÕES HIDROSANITÁRIAS, INCÊNDIO, GÁS (Escolas Técnicas Padrões FNDE).</v>
          </cell>
          <cell r="C6119" t="str">
            <v>m</v>
          </cell>
          <cell r="D6119">
            <v>8.0749999999999993</v>
          </cell>
          <cell r="E6119">
            <v>6.46</v>
          </cell>
          <cell r="F6119" t="str">
            <v>SEE</v>
          </cell>
        </row>
        <row r="6120">
          <cell r="A6120" t="str">
            <v/>
          </cell>
          <cell r="D6120">
            <v>0</v>
          </cell>
        </row>
        <row r="6121">
          <cell r="A6121" t="str">
            <v>35.14.022</v>
          </cell>
          <cell r="B6121" t="str">
            <v>TUBULAÇÃO DE ÁGUA INTERNA DIÂM. 32 mm COM CONEXÕES - INSTALAÇÕES HIDROSANITÁRIAS, INCÊNDIO, GÁS (Escolas Técnicas Padrões FNDE).</v>
          </cell>
          <cell r="C6121" t="str">
            <v>m</v>
          </cell>
          <cell r="D6121">
            <v>12.137500000000001</v>
          </cell>
          <cell r="E6121">
            <v>9.7100000000000009</v>
          </cell>
          <cell r="F6121" t="str">
            <v>SEE</v>
          </cell>
        </row>
        <row r="6122">
          <cell r="A6122" t="str">
            <v/>
          </cell>
          <cell r="D6122">
            <v>0</v>
          </cell>
        </row>
        <row r="6123">
          <cell r="A6123" t="str">
            <v>35.14.023</v>
          </cell>
          <cell r="B6123" t="str">
            <v>TUBULAÇÃO DE ÁGUA INTERNA DIÂM. 40 mm COM CONEXÕES - INSTALAÇÕES HIDROSANITÁRIAS, INCÊNDIO, GÁS (Escolas Técnicas Padrões FNDE).</v>
          </cell>
          <cell r="C6123" t="str">
            <v>m</v>
          </cell>
          <cell r="D6123">
            <v>15.7125</v>
          </cell>
          <cell r="E6123">
            <v>12.57</v>
          </cell>
          <cell r="F6123" t="str">
            <v>SEE</v>
          </cell>
        </row>
        <row r="6124">
          <cell r="A6124" t="str">
            <v/>
          </cell>
          <cell r="D6124">
            <v>0</v>
          </cell>
        </row>
        <row r="6125">
          <cell r="A6125" t="str">
            <v>35.14.024</v>
          </cell>
          <cell r="B6125" t="str">
            <v>CAIXA DE GORDURA DE 60 x 120 cm - INSTALAÇÕES HIDROSANITÁRIAS, INCÊNDIO, GÁS / SERVIÇOS DIVERSOS (Escolas Técnicas Padrões FNDE).</v>
          </cell>
          <cell r="C6125" t="str">
            <v>Un</v>
          </cell>
          <cell r="D6125">
            <v>186.3125</v>
          </cell>
          <cell r="E6125">
            <v>149.05000000000001</v>
          </cell>
          <cell r="F6125" t="str">
            <v>SEE</v>
          </cell>
        </row>
        <row r="6126">
          <cell r="A6126" t="str">
            <v/>
          </cell>
          <cell r="D6126">
            <v>0</v>
          </cell>
        </row>
        <row r="6127">
          <cell r="A6127" t="str">
            <v>35.14.025</v>
          </cell>
          <cell r="B6127" t="str">
            <v>CAIXA DE INSPEÇÃO PARA ESGOTO DE 60 x 60 cm - INSTALAÇÕES HIDROSANITÁRIAS, INCÊNDIO, GÁS / SERVIÇOS DIVERSOS (Escolas Técnicas Padrões FNDE).</v>
          </cell>
          <cell r="C6127" t="str">
            <v>Un</v>
          </cell>
          <cell r="D6127">
            <v>279.3</v>
          </cell>
          <cell r="E6127">
            <v>223.44</v>
          </cell>
          <cell r="F6127" t="str">
            <v>SEE</v>
          </cell>
        </row>
        <row r="6128">
          <cell r="A6128" t="str">
            <v/>
          </cell>
          <cell r="D6128">
            <v>0</v>
          </cell>
        </row>
        <row r="6129">
          <cell r="A6129" t="str">
            <v>35.14.026</v>
          </cell>
          <cell r="B6129" t="str">
            <v>CAIXA COM SEIXO ROLADO PARA ÁGUA PLUVIAL DE 60 x 60 cm - INSTALAÇÕES HIDROSANITÁRIAS, INCÊNDIO, GÁS / SERVIÇOS DIVERSOS (Escolas Técnicas Padrões FNDE).</v>
          </cell>
          <cell r="C6129" t="str">
            <v>Un</v>
          </cell>
          <cell r="D6129">
            <v>59.537500000000001</v>
          </cell>
          <cell r="E6129">
            <v>47.63</v>
          </cell>
          <cell r="F6129" t="str">
            <v>SEE</v>
          </cell>
        </row>
        <row r="6130">
          <cell r="A6130" t="str">
            <v/>
          </cell>
          <cell r="D6130">
            <v>0</v>
          </cell>
        </row>
        <row r="6131">
          <cell r="A6131" t="str">
            <v>35.14.027</v>
          </cell>
          <cell r="B6131" t="str">
            <v>TORNEIRA PARA JARDIM DIÂM. 25 mm - INSTALAÇÕES HIDROSANITÁRIAS, INCÊNDIO, GÁS / SERVIÇOS DIVERSOS (Escolas Técnicas Padrões FNDE).</v>
          </cell>
          <cell r="C6131" t="str">
            <v>Un</v>
          </cell>
          <cell r="D6131">
            <v>17.5</v>
          </cell>
          <cell r="E6131">
            <v>14</v>
          </cell>
          <cell r="F6131" t="str">
            <v>SEE</v>
          </cell>
        </row>
        <row r="6132">
          <cell r="A6132" t="str">
            <v/>
          </cell>
          <cell r="D6132">
            <v>0</v>
          </cell>
        </row>
        <row r="6133">
          <cell r="A6133" t="str">
            <v>35.14.030</v>
          </cell>
          <cell r="B6133" t="str">
            <v>REGISTRO DE GAVETA DIÂM. 1" - INSTALAÇÕES HIDROSANITÁRIAS, INCÊNDIO, GÁS / REGISTROS, HIDRANTES (Escolas Técnicas Padrões FNDE).</v>
          </cell>
          <cell r="C6133" t="str">
            <v>Un</v>
          </cell>
          <cell r="D6133">
            <v>99.175000000000011</v>
          </cell>
          <cell r="E6133">
            <v>79.34</v>
          </cell>
          <cell r="F6133" t="str">
            <v>SEE</v>
          </cell>
        </row>
        <row r="6134">
          <cell r="A6134" t="str">
            <v/>
          </cell>
          <cell r="D6134">
            <v>0</v>
          </cell>
        </row>
        <row r="6135">
          <cell r="A6135" t="str">
            <v>35.14.031</v>
          </cell>
          <cell r="B6135" t="str">
            <v>REGISTRO DE GAVETA DIÂM. 3/4" - INSTALAÇÕES HIDROSANITÁRIAS, INCÊNDIO, GÁS / REGISTROS, HIDRANTES (Escolas Técnicas Padrões FNDE).</v>
          </cell>
          <cell r="C6135" t="str">
            <v>Un</v>
          </cell>
          <cell r="D6135">
            <v>75.25</v>
          </cell>
          <cell r="E6135">
            <v>60.2</v>
          </cell>
          <cell r="F6135" t="str">
            <v>SEE</v>
          </cell>
        </row>
        <row r="6136">
          <cell r="A6136" t="str">
            <v/>
          </cell>
          <cell r="D6136">
            <v>0</v>
          </cell>
        </row>
        <row r="6137">
          <cell r="A6137" t="str">
            <v>35.14.032</v>
          </cell>
          <cell r="B6137" t="str">
            <v>REGISTRO DE GAVETA DIÂM. 32 mm - INSTALAÇÕES HIDROSANITÁRIAS, INCÊNDIO, GÁS / REGISTROS, HIDRANTES (Escolas Técnicas Padrões FNDE).</v>
          </cell>
          <cell r="C6137" t="str">
            <v>Un</v>
          </cell>
          <cell r="D6137">
            <v>138.9</v>
          </cell>
          <cell r="E6137">
            <v>111.12</v>
          </cell>
          <cell r="F6137" t="str">
            <v>SEE</v>
          </cell>
        </row>
        <row r="6138">
          <cell r="A6138" t="str">
            <v/>
          </cell>
          <cell r="D6138">
            <v>0</v>
          </cell>
        </row>
        <row r="6139">
          <cell r="A6139" t="str">
            <v>35.14.033</v>
          </cell>
          <cell r="B6139" t="str">
            <v>REGISTRO DE PRESSÃO DIÂM. 25 mm - INSTALAÇÕES HIDROSANITÁRIAS, INCÊNDIO, GÁS / REGISTROS, HIDRANTES (Escolas Técnicas Padrões FNDE).</v>
          </cell>
          <cell r="C6139" t="str">
            <v>Un</v>
          </cell>
          <cell r="D6139">
            <v>99.175000000000011</v>
          </cell>
          <cell r="E6139">
            <v>79.34</v>
          </cell>
          <cell r="F6139" t="str">
            <v>SEE</v>
          </cell>
        </row>
        <row r="6140">
          <cell r="A6140" t="str">
            <v/>
          </cell>
          <cell r="D6140">
            <v>0</v>
          </cell>
        </row>
        <row r="6141">
          <cell r="A6141" t="str">
            <v>35.14.034</v>
          </cell>
          <cell r="B6141" t="str">
            <v>REGISTRO DE RECALQUE DIÂM. 2 1/2" - INSTALAÇÕES HIDROSANITÁRIAS, INCÊNDIO, GÁS / REGISTROS, HIDRANTES (Escolas Técnicas Padrões FNDE).</v>
          </cell>
          <cell r="C6141" t="str">
            <v>Un</v>
          </cell>
          <cell r="D6141">
            <v>241.9</v>
          </cell>
          <cell r="E6141">
            <v>193.52</v>
          </cell>
          <cell r="F6141" t="str">
            <v>SEE</v>
          </cell>
        </row>
        <row r="6142">
          <cell r="A6142" t="str">
            <v/>
          </cell>
          <cell r="D6142">
            <v>0</v>
          </cell>
        </row>
        <row r="6143">
          <cell r="A6143" t="str">
            <v>35.14.037</v>
          </cell>
          <cell r="B6143" t="str">
            <v>EXTINTOR PQS DE 12 kg - INSTALAÇÕES HIDROSANITÁRIAS, INCÊNDIO, GÁS / REGISTROS, HIDRANTES (Escolas Técnicas Padrões FNDE).</v>
          </cell>
          <cell r="C6143" t="str">
            <v>Un</v>
          </cell>
          <cell r="D6143">
            <v>245.33750000000001</v>
          </cell>
          <cell r="E6143">
            <v>196.27</v>
          </cell>
          <cell r="F6143" t="str">
            <v>SEE</v>
          </cell>
        </row>
        <row r="6144">
          <cell r="A6144" t="str">
            <v/>
          </cell>
          <cell r="D6144">
            <v>0</v>
          </cell>
        </row>
        <row r="6145">
          <cell r="A6145" t="str">
            <v>35.14.038</v>
          </cell>
          <cell r="B6145" t="str">
            <v>EXTINTOR PQS DE 4 OU 6 kg - INSTALAÇÕES HIDROSANITÁRIAS, INCÊNDIO, GÁS / REGISTROS, HIDRANTES (Escolas Técnicas Padrões FNDE).</v>
          </cell>
          <cell r="C6145" t="str">
            <v>Un</v>
          </cell>
          <cell r="D6145">
            <v>149.19999999999999</v>
          </cell>
          <cell r="E6145">
            <v>119.36</v>
          </cell>
          <cell r="F6145" t="str">
            <v>SEE</v>
          </cell>
        </row>
        <row r="6146">
          <cell r="A6146" t="str">
            <v/>
          </cell>
          <cell r="D6146">
            <v>0</v>
          </cell>
        </row>
        <row r="6147">
          <cell r="A6147" t="str">
            <v>35.14.039</v>
          </cell>
          <cell r="B6147" t="str">
            <v>EXTINTOR APL DE 10 L - INSTALAÇÕES HIDROSANITÁRIAS, INCÊNDIO, GÁS / REGISTROS, HIDRANTES (Escolas Técnicas Padrões FNDE).</v>
          </cell>
          <cell r="C6147" t="str">
            <v>Un</v>
          </cell>
          <cell r="D6147">
            <v>129.08750000000001</v>
          </cell>
          <cell r="E6147">
            <v>103.27</v>
          </cell>
          <cell r="F6147" t="str">
            <v>SEE</v>
          </cell>
        </row>
        <row r="6148">
          <cell r="A6148" t="str">
            <v/>
          </cell>
          <cell r="D6148">
            <v>0</v>
          </cell>
        </row>
        <row r="6149">
          <cell r="A6149" t="str">
            <v>35.14.048</v>
          </cell>
          <cell r="B6149" t="str">
            <v>MICTÓRIO DE LOUÇA COMPLETO COM VÁLVULA - INSTALAÇÕES HIDROSANITÁRIAS, INCÊNDIO, GÁS /  PEÇAS E METAIS SANITÁRIOS(Escolas Técnicas Padrões FNDE).</v>
          </cell>
          <cell r="C6149" t="str">
            <v>Un</v>
          </cell>
          <cell r="D6149">
            <v>175.46250000000001</v>
          </cell>
          <cell r="E6149">
            <v>140.37</v>
          </cell>
          <cell r="F6149" t="str">
            <v>SEE</v>
          </cell>
        </row>
        <row r="6150">
          <cell r="A6150" t="str">
            <v/>
          </cell>
          <cell r="D6150">
            <v>0</v>
          </cell>
        </row>
        <row r="6151">
          <cell r="A6151" t="str">
            <v>35.14.049</v>
          </cell>
          <cell r="B6151" t="str">
            <v>TANQUE DE LOUÇA MÉDIO DE 30 LITROS COMPLETO - INSTALAÇÕES HIDROSANITÁRIAS, INCÊNDIO, GÁS /  PEÇAS E METAIS SANITÁRIOS(Escolas Técnicas Padrões FNDE).</v>
          </cell>
          <cell r="C6151" t="str">
            <v>Un</v>
          </cell>
          <cell r="D6151">
            <v>363.66250000000002</v>
          </cell>
          <cell r="E6151">
            <v>290.93</v>
          </cell>
          <cell r="F6151" t="str">
            <v>SEE</v>
          </cell>
        </row>
        <row r="6152">
          <cell r="A6152" t="str">
            <v/>
          </cell>
          <cell r="D6152">
            <v>0</v>
          </cell>
        </row>
        <row r="6153">
          <cell r="A6153" t="str">
            <v>35.14.051</v>
          </cell>
          <cell r="B6153" t="str">
            <v>LAVATÓRIO DE LOUÇA COMPLETA C/ SIFÃO E VÁLVULA CROMADA - INSTALAÇÕES HIDROSANITÁRIAS, INCÊNDIO, GÁS /  PEÇAS E METAIS SANITÁRIOS(Escolas Técnicas Padrões FNDE).</v>
          </cell>
          <cell r="C6153" t="str">
            <v>Un</v>
          </cell>
          <cell r="D6153">
            <v>95.075000000000003</v>
          </cell>
          <cell r="E6153">
            <v>76.06</v>
          </cell>
          <cell r="F6153" t="str">
            <v>SEE</v>
          </cell>
        </row>
        <row r="6154">
          <cell r="A6154" t="str">
            <v/>
          </cell>
          <cell r="D6154">
            <v>0</v>
          </cell>
        </row>
        <row r="6155">
          <cell r="A6155" t="str">
            <v>35.14.052</v>
          </cell>
          <cell r="B6155" t="str">
            <v>BACIA DE LOUÇA COM VÁLVULA DE DESCARGA DUPLO - INSTALAÇÕES HIDROSANITÁRIAS, INCÊNDIO, GÁS /  PEÇAS E METAIS SANITÁRIOS(Escolas Técnicas Padrões FNDE).</v>
          </cell>
          <cell r="C6155" t="str">
            <v>Un</v>
          </cell>
          <cell r="D6155">
            <v>353.42500000000001</v>
          </cell>
          <cell r="E6155">
            <v>282.74</v>
          </cell>
          <cell r="F6155" t="str">
            <v>SEE</v>
          </cell>
        </row>
        <row r="6156">
          <cell r="A6156" t="str">
            <v/>
          </cell>
          <cell r="D6156">
            <v>0</v>
          </cell>
        </row>
        <row r="6157">
          <cell r="A6157" t="str">
            <v>35.14.053</v>
          </cell>
          <cell r="B6157" t="str">
            <v>BACIA DE LOUÇA COM CAIXA DE DESCARGA ACOPLADA - INSTALAÇÕES HIDROSANITÁRIAS, INCÊNDIO, GÁS /  PEÇAS E METAIS SANITÁRIOS(Escolas Técnicas Padrões FNDE).</v>
          </cell>
          <cell r="C6157" t="str">
            <v>Un</v>
          </cell>
          <cell r="D6157">
            <v>244.65</v>
          </cell>
          <cell r="E6157">
            <v>195.72</v>
          </cell>
          <cell r="F6157" t="str">
            <v>SEE</v>
          </cell>
        </row>
        <row r="6158">
          <cell r="A6158" t="str">
            <v/>
          </cell>
          <cell r="D6158">
            <v>0</v>
          </cell>
        </row>
        <row r="6159">
          <cell r="A6159" t="str">
            <v>35.14.055</v>
          </cell>
          <cell r="B6159" t="str">
            <v>PORTA PAPEL DE LOUÇA - INSTALAÇÕES HIDROSANITÁRIAS, INCÊNDIO, GÁS /  PEÇAS E METAIS SANITÁRIOS(Escolas Técnicas Padrões FNDE).</v>
          </cell>
          <cell r="C6159" t="str">
            <v>Un</v>
          </cell>
          <cell r="D6159">
            <v>23.5</v>
          </cell>
          <cell r="E6159">
            <v>18.8</v>
          </cell>
          <cell r="F6159" t="str">
            <v>SEE</v>
          </cell>
        </row>
        <row r="6160">
          <cell r="A6160" t="str">
            <v/>
          </cell>
          <cell r="D6160">
            <v>0</v>
          </cell>
        </row>
        <row r="6161">
          <cell r="A6161" t="str">
            <v>35.14.056</v>
          </cell>
          <cell r="B6161" t="str">
            <v>PORTA TOALHA DE LOUÇA - INSTALAÇÕES HIDROSANITÁRIAS, INCÊNDIO, GÁS /  PEÇAS E METAIS SANITÁRIOS(Escolas Técnicas Padrões FNDE).</v>
          </cell>
          <cell r="C6161" t="str">
            <v>Un</v>
          </cell>
          <cell r="D6161">
            <v>11.899999999999999</v>
          </cell>
          <cell r="E6161">
            <v>9.52</v>
          </cell>
          <cell r="F6161" t="str">
            <v>SEE</v>
          </cell>
        </row>
        <row r="6162">
          <cell r="A6162" t="str">
            <v/>
          </cell>
          <cell r="D6162">
            <v>0</v>
          </cell>
        </row>
        <row r="6163">
          <cell r="A6163" t="str">
            <v>35.14.057</v>
          </cell>
          <cell r="B6163" t="str">
            <v>DUCHA HIGIÊNCA - INSTALAÇÕES HIDROSANITÁRIAS, INCÊNDIO, GÁS /  PEÇAS E METAIS SANITÁRIOS(Escolas Técnicas Padrões FNDE).</v>
          </cell>
          <cell r="C6163" t="str">
            <v>Un</v>
          </cell>
          <cell r="D6163">
            <v>78.899999999999991</v>
          </cell>
          <cell r="E6163">
            <v>63.12</v>
          </cell>
          <cell r="F6163" t="str">
            <v>SEE</v>
          </cell>
        </row>
        <row r="6164">
          <cell r="A6164" t="str">
            <v/>
          </cell>
          <cell r="D6164">
            <v>0</v>
          </cell>
        </row>
        <row r="6165">
          <cell r="A6165" t="str">
            <v>35.14.059</v>
          </cell>
          <cell r="B6165" t="str">
            <v>MEIA SABONETEIRA DE LOUÇA DE 7,50 x 15 cm - INSTALAÇÕES HIDROSANITÁRIAS, INCÊNDIO, GÁS /  PEÇAS E METAIS SANITÁRIOS(Escolas Técnicas Padrões FNDE).</v>
          </cell>
          <cell r="C6165" t="str">
            <v>Un</v>
          </cell>
          <cell r="D6165">
            <v>22.324999999999999</v>
          </cell>
          <cell r="E6165">
            <v>17.86</v>
          </cell>
          <cell r="F6165" t="str">
            <v>SEE</v>
          </cell>
        </row>
        <row r="6166">
          <cell r="A6166" t="str">
            <v/>
          </cell>
          <cell r="D6166">
            <v>0</v>
          </cell>
        </row>
        <row r="6167">
          <cell r="A6167" t="str">
            <v>35.14.062</v>
          </cell>
          <cell r="B6167" t="str">
            <v>BOMBA PARA CISTERNA</v>
          </cell>
          <cell r="C6167" t="str">
            <v>Un</v>
          </cell>
          <cell r="D6167">
            <v>481</v>
          </cell>
          <cell r="E6167">
            <v>384.8</v>
          </cell>
          <cell r="F6167" t="str">
            <v>SEE</v>
          </cell>
        </row>
        <row r="6168">
          <cell r="A6168" t="str">
            <v/>
          </cell>
          <cell r="D6168">
            <v>0</v>
          </cell>
        </row>
        <row r="6169">
          <cell r="A6169" t="str">
            <v>35.14.064</v>
          </cell>
          <cell r="B6169" t="str">
            <v>CONJUNTO MOTO-BOMBA PARA RESERVATÓRIO DE ÁGUA DE REUSO E PLUVIAL, INCLUSIVE PEÇAS PARA INSTALAÇÃO - 3/4 cv - INSTALAÇÕES HIDROSANITÁRIAS, INCÊNDIO, GÁS /  INSTALAÇÕES DIVERSAS (Escolas Técnicas Padrões FNDE).</v>
          </cell>
          <cell r="C6169" t="str">
            <v>Un</v>
          </cell>
          <cell r="D6169">
            <v>481</v>
          </cell>
          <cell r="E6169">
            <v>384.8</v>
          </cell>
          <cell r="F6169" t="str">
            <v>SEE</v>
          </cell>
        </row>
        <row r="6170">
          <cell r="A6170" t="str">
            <v/>
          </cell>
          <cell r="D6170">
            <v>0</v>
          </cell>
        </row>
        <row r="6171">
          <cell r="A6171" t="str">
            <v>35.14.065</v>
          </cell>
          <cell r="B6171" t="str">
            <v>AUTOMÁTICO DE BÓIA INFERIOR - INSTALAÇÕES HIDROSANITÁRIAS, INCÊNDIO, GÁS /  INSTALAÇÕES DIVERSAS (Escolas Técnicas Padrões FNDE).</v>
          </cell>
          <cell r="C6171" t="str">
            <v>Un</v>
          </cell>
          <cell r="D6171">
            <v>38.712499999999999</v>
          </cell>
          <cell r="E6171">
            <v>30.97</v>
          </cell>
          <cell r="F6171" t="str">
            <v>SEE</v>
          </cell>
        </row>
        <row r="6172">
          <cell r="A6172" t="str">
            <v/>
          </cell>
          <cell r="D6172">
            <v>0</v>
          </cell>
        </row>
        <row r="6173">
          <cell r="A6173" t="str">
            <v>35.14.066</v>
          </cell>
          <cell r="B6173" t="str">
            <v>AUTOMÁTICO DE BÓIA SUPERIOR - INSTALAÇÕES HIDROSANITÁRIAS, INCÊNDIO, GÁS /  INSTALAÇÕES DIVERSAS (Escolas Técnicas Padrões FNDE).</v>
          </cell>
          <cell r="C6173" t="str">
            <v>Un</v>
          </cell>
          <cell r="D6173">
            <v>38.712499999999999</v>
          </cell>
          <cell r="E6173">
            <v>30.97</v>
          </cell>
          <cell r="F6173" t="str">
            <v>SEE</v>
          </cell>
        </row>
        <row r="6174">
          <cell r="A6174" t="str">
            <v/>
          </cell>
          <cell r="D6174">
            <v>0</v>
          </cell>
        </row>
        <row r="6175">
          <cell r="A6175" t="str">
            <v>36.00.000</v>
          </cell>
          <cell r="B6175" t="str">
            <v>ESCOLAS PADRÕES FNDE - 06 SALAS</v>
          </cell>
          <cell r="D6175">
            <v>0</v>
          </cell>
        </row>
        <row r="6176">
          <cell r="A6176" t="str">
            <v/>
          </cell>
          <cell r="D6176">
            <v>0</v>
          </cell>
        </row>
        <row r="6177">
          <cell r="A6177" t="str">
            <v>36.01.001</v>
          </cell>
          <cell r="B6177" t="str">
            <v>BARRACÃO PARA ESCRITÓRIO DE OBRA PORTE PEQUENO S=25,41 m² - SERVIÇOS PRELIMINARES / SERVIÇOS PROVISÓRIOS.</v>
          </cell>
          <cell r="C6177" t="str">
            <v>Un</v>
          </cell>
          <cell r="D6177">
            <v>7535.0125000000007</v>
          </cell>
          <cell r="E6177">
            <v>6028.01</v>
          </cell>
          <cell r="F6177" t="str">
            <v>SEE</v>
          </cell>
        </row>
        <row r="6178">
          <cell r="A6178" t="str">
            <v/>
          </cell>
          <cell r="D6178">
            <v>0</v>
          </cell>
        </row>
        <row r="6179">
          <cell r="A6179" t="str">
            <v>36.01.002</v>
          </cell>
          <cell r="B6179" t="str">
            <v>TAPUME EM CHAPA COMPENSADA ESPESSURA = 10 mm, NA ÁREA DE 60 x 50 m - SERVIÇOS PRELIMINARES / SERVIÇOS PROVISÓRIOS.</v>
          </cell>
          <cell r="C6179" t="str">
            <v>m2</v>
          </cell>
          <cell r="D6179">
            <v>44.3</v>
          </cell>
          <cell r="E6179">
            <v>35.44</v>
          </cell>
          <cell r="F6179" t="str">
            <v>SEE</v>
          </cell>
        </row>
        <row r="6180">
          <cell r="A6180" t="str">
            <v/>
          </cell>
          <cell r="D6180">
            <v>0</v>
          </cell>
        </row>
        <row r="6181">
          <cell r="A6181" t="str">
            <v>36.01.003</v>
          </cell>
          <cell r="B6181" t="str">
            <v>PLACA DE OBRA EM CHAPA ZINCADA,  INSTALADA - SERVIÇOS PRELIMINARES / SERVIÇOS PROVISÓRIOS.</v>
          </cell>
          <cell r="C6181" t="str">
            <v>m2</v>
          </cell>
          <cell r="D6181">
            <v>197.71249999999998</v>
          </cell>
          <cell r="E6181">
            <v>158.16999999999999</v>
          </cell>
          <cell r="F6181" t="str">
            <v>SEE</v>
          </cell>
        </row>
        <row r="6182">
          <cell r="A6182" t="str">
            <v/>
          </cell>
          <cell r="D6182">
            <v>0</v>
          </cell>
        </row>
        <row r="6183">
          <cell r="A6183" t="str">
            <v>36.01.004</v>
          </cell>
          <cell r="B6183" t="str">
            <v>LOCAÇÃO DE CONSTRUÇÃO DE EDIFICAÇÃO COM GABARITO DE MADEIRA - SERVIÇOS PRELIMINARES / SERVIÇOS PROVISÓRIOS.</v>
          </cell>
          <cell r="C6183" t="str">
            <v>m2</v>
          </cell>
          <cell r="D6183">
            <v>3.75</v>
          </cell>
          <cell r="E6183">
            <v>3</v>
          </cell>
          <cell r="F6183" t="str">
            <v>SEE</v>
          </cell>
        </row>
        <row r="6184">
          <cell r="A6184" t="str">
            <v/>
          </cell>
          <cell r="D6184">
            <v>0</v>
          </cell>
        </row>
        <row r="6185">
          <cell r="A6185" t="str">
            <v>36.02.001</v>
          </cell>
          <cell r="B6185" t="str">
            <v>ESCAVAÇÃO MANUAL, BALDRAMES E SAPATAS, EM MATERIAL DE 1ª CATEGORIA, PRONFUNDIDADE ATÉ 1,50 m - MOVIMENTO DE TERRAS / MANUAL.</v>
          </cell>
          <cell r="C6185" t="str">
            <v>m3</v>
          </cell>
          <cell r="D6185">
            <v>13.45</v>
          </cell>
          <cell r="E6185">
            <v>10.76</v>
          </cell>
          <cell r="F6185" t="str">
            <v>SEE</v>
          </cell>
        </row>
        <row r="6186">
          <cell r="A6186" t="str">
            <v/>
          </cell>
          <cell r="D6186">
            <v>0</v>
          </cell>
        </row>
        <row r="6187">
          <cell r="A6187" t="str">
            <v>36.02.002</v>
          </cell>
          <cell r="B6187" t="str">
            <v>APILOAMENTO MANUAL DE FUNDO DE VALA - MOVIMENTO DE TERRAS / MANUAL.</v>
          </cell>
          <cell r="C6187" t="str">
            <v>m2</v>
          </cell>
          <cell r="D6187">
            <v>15.287500000000001</v>
          </cell>
          <cell r="E6187">
            <v>12.23</v>
          </cell>
          <cell r="F6187" t="str">
            <v>SEE</v>
          </cell>
        </row>
        <row r="6188">
          <cell r="A6188" t="str">
            <v/>
          </cell>
          <cell r="D6188">
            <v>0</v>
          </cell>
        </row>
        <row r="6189">
          <cell r="A6189" t="str">
            <v>36.02.003</v>
          </cell>
          <cell r="B6189" t="str">
            <v>REATERRO MANUAL DE VALAS, COM COMPACTAÇÃO UTILIZANDO SÊPO, SEM CONTROLE DO GRAU DE COMPACTAÇÃO - MOVIMENTO DE TERRAS / MANUAL.</v>
          </cell>
          <cell r="C6189" t="str">
            <v>m3</v>
          </cell>
          <cell r="D6189">
            <v>18.337499999999999</v>
          </cell>
          <cell r="E6189">
            <v>14.67</v>
          </cell>
          <cell r="F6189" t="str">
            <v>SEE</v>
          </cell>
        </row>
        <row r="6190">
          <cell r="A6190" t="str">
            <v/>
          </cell>
          <cell r="D6190">
            <v>0</v>
          </cell>
        </row>
        <row r="6191">
          <cell r="A6191" t="str">
            <v>36.02.004</v>
          </cell>
          <cell r="B6191" t="str">
            <v>ATERRO INTERNO COM APILOAMENTO COM TRASPORTE EM CARRINHO DE MÃO - MOVIMENTO DE TERRAS / MANUAL.</v>
          </cell>
          <cell r="C6191" t="str">
            <v>m3</v>
          </cell>
          <cell r="D6191">
            <v>40.137500000000003</v>
          </cell>
          <cell r="E6191">
            <v>32.11</v>
          </cell>
          <cell r="F6191" t="str">
            <v>SEE</v>
          </cell>
        </row>
        <row r="6192">
          <cell r="A6192" t="str">
            <v/>
          </cell>
          <cell r="D6192">
            <v>0</v>
          </cell>
        </row>
        <row r="6193">
          <cell r="A6193" t="str">
            <v>36.03.001</v>
          </cell>
          <cell r="B6193" t="str">
            <v>CONCRETO SIMPLES, CONTROLE B, FABRICADO NA OBRA, FCK 20 MPa - INFRA-ESTRUTURA / SAPATAS E CINTAS.</v>
          </cell>
          <cell r="C6193" t="str">
            <v>m3</v>
          </cell>
          <cell r="D6193">
            <v>355.8125</v>
          </cell>
          <cell r="E6193">
            <v>284.64999999999998</v>
          </cell>
          <cell r="F6193" t="str">
            <v>SEE</v>
          </cell>
        </row>
        <row r="6194">
          <cell r="A6194" t="str">
            <v/>
          </cell>
          <cell r="D6194">
            <v>0</v>
          </cell>
        </row>
        <row r="6195">
          <cell r="A6195" t="str">
            <v>36.03.002</v>
          </cell>
          <cell r="B6195" t="str">
            <v>FORMA PLANA PARA ESTRUTURAS, EM TÁBUAS DE MADEIRA MISTA, 05 USOS - INFRA-ESTRUTURA / SAPATAS E CINTAS.</v>
          </cell>
          <cell r="C6195" t="str">
            <v>m2</v>
          </cell>
          <cell r="D6195">
            <v>36.5</v>
          </cell>
          <cell r="E6195">
            <v>29.2</v>
          </cell>
          <cell r="F6195" t="str">
            <v>SEE</v>
          </cell>
        </row>
        <row r="6196">
          <cell r="A6196" t="str">
            <v/>
          </cell>
          <cell r="D6196">
            <v>0</v>
          </cell>
        </row>
        <row r="6197">
          <cell r="A6197" t="str">
            <v>36.03.003</v>
          </cell>
          <cell r="B6197" t="str">
            <v>AÇO CA-50 DIÂM. 6,3 A 12,5 mm, PARA ESTRUTURAS E FUNDAÇÕES - INFRA-ESTRUTURA / SAPATAS E CINTAS.</v>
          </cell>
          <cell r="C6197" t="str">
            <v>Kg</v>
          </cell>
          <cell r="D6197">
            <v>6.4875000000000007</v>
          </cell>
          <cell r="E6197">
            <v>5.19</v>
          </cell>
          <cell r="F6197" t="str">
            <v>SEE</v>
          </cell>
        </row>
        <row r="6198">
          <cell r="A6198" t="str">
            <v/>
          </cell>
          <cell r="D6198">
            <v>0</v>
          </cell>
        </row>
        <row r="6199">
          <cell r="A6199" t="str">
            <v>36.04.001</v>
          </cell>
          <cell r="B6199" t="str">
            <v>CONCRETO SIMPLES, CONTROLE B, FABRICADO NA OBRA, FCK 20MPa - SUPRA-ESTRUTURA /  CONCRETO.</v>
          </cell>
          <cell r="C6199" t="str">
            <v>m3</v>
          </cell>
          <cell r="D6199">
            <v>392.59999999999997</v>
          </cell>
          <cell r="E6199">
            <v>314.08</v>
          </cell>
          <cell r="F6199" t="str">
            <v>SEE</v>
          </cell>
        </row>
        <row r="6200">
          <cell r="A6200" t="str">
            <v/>
          </cell>
          <cell r="D6200">
            <v>0</v>
          </cell>
        </row>
        <row r="6201">
          <cell r="A6201" t="str">
            <v>36.04.002</v>
          </cell>
          <cell r="B6201" t="str">
            <v>FORMA PLANA PARA ESTRUTURAS, EM TÁBUAS DE MADEIRA MISTA, 03 USOS - SUPRA-ESTRUTURA /  CONCRETO.</v>
          </cell>
          <cell r="C6201" t="str">
            <v>m2</v>
          </cell>
          <cell r="D6201">
            <v>39.712499999999999</v>
          </cell>
          <cell r="E6201">
            <v>31.77</v>
          </cell>
          <cell r="F6201" t="str">
            <v>SEE</v>
          </cell>
        </row>
        <row r="6202">
          <cell r="A6202" t="str">
            <v/>
          </cell>
          <cell r="D6202">
            <v>0</v>
          </cell>
        </row>
        <row r="6203">
          <cell r="A6203" t="str">
            <v>36.04.003</v>
          </cell>
          <cell r="B6203" t="str">
            <v>FORMA CIRCULAR PARA ESTRUTURAS, EM TUBO PVC - SUPRA-ESTRUTURA /  CONCRETO.</v>
          </cell>
          <cell r="C6203" t="str">
            <v>m</v>
          </cell>
          <cell r="D6203">
            <v>34.262500000000003</v>
          </cell>
          <cell r="E6203">
            <v>27.41</v>
          </cell>
          <cell r="F6203" t="str">
            <v>SEE</v>
          </cell>
        </row>
        <row r="6204">
          <cell r="A6204" t="str">
            <v/>
          </cell>
          <cell r="D6204">
            <v>0</v>
          </cell>
        </row>
        <row r="6205">
          <cell r="A6205" t="str">
            <v>36.04.004</v>
          </cell>
          <cell r="B6205" t="str">
            <v>AÇO CA-50 DIÂM. 6,3 A 12,5 mm, PARA ESTRUTURAS E FUNDAÇÕES - SUPRA-ESTRUTURA /  CONCRETO.</v>
          </cell>
          <cell r="C6205" t="str">
            <v>Kg</v>
          </cell>
          <cell r="D6205">
            <v>6.6374999999999993</v>
          </cell>
          <cell r="E6205">
            <v>5.31</v>
          </cell>
          <cell r="F6205" t="str">
            <v>SEE</v>
          </cell>
        </row>
        <row r="6206">
          <cell r="A6206" t="str">
            <v/>
          </cell>
          <cell r="D6206">
            <v>0</v>
          </cell>
        </row>
        <row r="6207">
          <cell r="A6207" t="str">
            <v>36.04.005</v>
          </cell>
          <cell r="B6207" t="str">
            <v>LAJE PRÉ-MOLDADA PARA FORRO, VÃO ACIMA DE 3,5 m, INCLUSIVE CAPEAMENTO E ESCORAMENTO - SUPRA-ESTRUTURA /  CONCRETO.</v>
          </cell>
          <cell r="C6207" t="str">
            <v>m2</v>
          </cell>
          <cell r="D6207">
            <v>67.362499999999997</v>
          </cell>
          <cell r="E6207">
            <v>53.89</v>
          </cell>
          <cell r="F6207" t="str">
            <v>SEE</v>
          </cell>
        </row>
        <row r="6208">
          <cell r="A6208" t="str">
            <v/>
          </cell>
          <cell r="D6208">
            <v>0</v>
          </cell>
        </row>
        <row r="6209">
          <cell r="A6209" t="str">
            <v>36.05.001</v>
          </cell>
          <cell r="B6209" t="str">
            <v>TUBO PVC RÍGIDO SOLDÁVEL MARROM P/ ÁGUA, D = 50 mm (1 1/2") - INSTALAÇÕES HIDRO-SANITÁRIAS / TUBO PVC SOLDÁVEL PARA ÁGUA POTÁVEL.</v>
          </cell>
          <cell r="C6209" t="str">
            <v>m</v>
          </cell>
          <cell r="D6209">
            <v>18.5</v>
          </cell>
          <cell r="E6209">
            <v>14.8</v>
          </cell>
          <cell r="F6209" t="str">
            <v>SEE</v>
          </cell>
        </row>
        <row r="6210">
          <cell r="A6210" t="str">
            <v/>
          </cell>
          <cell r="D6210">
            <v>0</v>
          </cell>
        </row>
        <row r="6211">
          <cell r="A6211" t="str">
            <v>36.05.002</v>
          </cell>
          <cell r="B6211" t="str">
            <v>TUBO PVC RÍGIDO SOLDÁVEL MARROM P/ ÁGUA, D = 40 mm (1 1/4") - INSTALAÇÕES HIDRO-SANITÁRIAS / TUBO PVC SOLDÁVEL PARA ÁGUA POTÁVEL.</v>
          </cell>
          <cell r="C6211" t="str">
            <v>m</v>
          </cell>
          <cell r="D6211">
            <v>15.774999999999999</v>
          </cell>
          <cell r="E6211">
            <v>12.62</v>
          </cell>
          <cell r="F6211" t="str">
            <v>SEE</v>
          </cell>
        </row>
        <row r="6212">
          <cell r="A6212" t="str">
            <v/>
          </cell>
          <cell r="D6212">
            <v>0</v>
          </cell>
        </row>
        <row r="6213">
          <cell r="A6213" t="str">
            <v>36.05.003</v>
          </cell>
          <cell r="B6213" t="str">
            <v>TUBO PVC RÍGIDO SOLDÁVEL MARROM P/ ÁGUA, D = 32 mm (1") - INSTALAÇÕES HIDRO-SANITÁRIAS / TUBO PVC SOLDÁVEL PARA ÁGUA POTÁVEL.</v>
          </cell>
          <cell r="C6213" t="str">
            <v>m</v>
          </cell>
          <cell r="D6213">
            <v>7.05</v>
          </cell>
          <cell r="E6213">
            <v>5.64</v>
          </cell>
          <cell r="F6213" t="str">
            <v>SEE</v>
          </cell>
        </row>
        <row r="6214">
          <cell r="A6214" t="str">
            <v/>
          </cell>
          <cell r="D6214">
            <v>0</v>
          </cell>
        </row>
        <row r="6215">
          <cell r="A6215" t="str">
            <v>36.05.004</v>
          </cell>
          <cell r="B6215" t="str">
            <v>TUBO PVC RÍGIDO SOLDÁVEL MARROM P/ ÁGUA, D = 25 mm (3/4") - INSTALAÇÕES HIDRO-SANITÁRIAS / TUBO PVC SOLDÁVEL PARA ÁGUA POTÁVEL.</v>
          </cell>
          <cell r="C6215" t="str">
            <v>m</v>
          </cell>
          <cell r="D6215">
            <v>5.8999999999999995</v>
          </cell>
          <cell r="E6215">
            <v>4.72</v>
          </cell>
          <cell r="F6215" t="str">
            <v>SEE</v>
          </cell>
        </row>
        <row r="6216">
          <cell r="A6216" t="str">
            <v/>
          </cell>
          <cell r="D6216">
            <v>0</v>
          </cell>
        </row>
        <row r="6217">
          <cell r="A6217" t="str">
            <v>36.05.005</v>
          </cell>
          <cell r="B6217" t="str">
            <v>TUBO PVC RÍGIDO SOLDÁVEL MARROM P/ ÁGUA, D = 20 mm (1/2") - INSTALAÇÕES HIDRO-SANITÁRIAS / TUBO PVC SOLDÁVEL PARA ÁGUA POTÁVEL.</v>
          </cell>
          <cell r="C6217" t="str">
            <v>m</v>
          </cell>
          <cell r="D6217">
            <v>4.9249999999999998</v>
          </cell>
          <cell r="E6217">
            <v>3.94</v>
          </cell>
          <cell r="F6217" t="str">
            <v>SEE</v>
          </cell>
        </row>
        <row r="6218">
          <cell r="A6218" t="str">
            <v/>
          </cell>
          <cell r="D6218">
            <v>0</v>
          </cell>
        </row>
        <row r="6219">
          <cell r="A6219" t="str">
            <v>36.05.006</v>
          </cell>
          <cell r="B6219" t="str">
            <v xml:space="preserve"> ADAPTADOR DE PVC RÍGIDO SOLDÁVEL CURTO C/ BOLSA E ROSCA P/ REGISTRO DIÂM = 50 mm x 1 1/4" - INSTALAÇÕES HIDRO-SANITÁRIAS / ADAPTADOR CURTO DE PVC PARA REGISTRO.</v>
          </cell>
          <cell r="C6219" t="str">
            <v>Un</v>
          </cell>
          <cell r="D6219">
            <v>7.8125</v>
          </cell>
          <cell r="E6219">
            <v>6.25</v>
          </cell>
          <cell r="F6219" t="str">
            <v>SEE</v>
          </cell>
        </row>
        <row r="6220">
          <cell r="A6220" t="str">
            <v/>
          </cell>
          <cell r="D6220">
            <v>0</v>
          </cell>
        </row>
        <row r="6221">
          <cell r="A6221" t="str">
            <v>36.05.007</v>
          </cell>
          <cell r="B6221" t="str">
            <v xml:space="preserve"> ADAPTADOR DE PVC RÍGIDO SOLDÁVEL CURTO C/ BOLSA E ROSCA P/ REGISTRO DIÂM = 25 mm x 3/4" - INSTALAÇÕES HIDRO-SANITÁRIAS / ADAPTADOR CURTO DE PVC PARA REGISTRO.</v>
          </cell>
          <cell r="C6221" t="str">
            <v>Un</v>
          </cell>
          <cell r="D6221">
            <v>3.6125000000000003</v>
          </cell>
          <cell r="E6221">
            <v>2.89</v>
          </cell>
          <cell r="F6221" t="str">
            <v>SEE</v>
          </cell>
        </row>
        <row r="6222">
          <cell r="A6222" t="str">
            <v/>
          </cell>
          <cell r="D6222">
            <v>0</v>
          </cell>
        </row>
        <row r="6223">
          <cell r="A6223" t="str">
            <v>36.05.008</v>
          </cell>
          <cell r="B6223" t="str">
            <v>ADAPTADOR DE PVC RÍGIDO SOLDÁVEL CURTO C/ BOLSA E ROSCA P/ REGISTRO DIÂM = 20 mm x 1/2" - INSTALAÇÕES HIDRO-SANITÁRIAS / ADAPTADOR CURTO DE PVC PARA REGISTRO.</v>
          </cell>
          <cell r="C6223" t="str">
            <v>Un</v>
          </cell>
          <cell r="D6223">
            <v>7.875</v>
          </cell>
          <cell r="E6223">
            <v>6.3</v>
          </cell>
          <cell r="F6223" t="str">
            <v>SEE</v>
          </cell>
        </row>
        <row r="6224">
          <cell r="A6224" t="str">
            <v/>
          </cell>
          <cell r="D6224">
            <v>0</v>
          </cell>
        </row>
        <row r="6225">
          <cell r="A6225" t="str">
            <v>36.05.009</v>
          </cell>
          <cell r="B6225" t="str">
            <v>REGISTRO DE GAVETA BRUTO, D = 38 mm (1 1/2") - (DECA OU SIMILAR) - INSTALAÇÕES HIDRO-SANITÁRIAS /  REGISTRO DE GAVETA BRUTO.</v>
          </cell>
          <cell r="C6225" t="str">
            <v>Un</v>
          </cell>
          <cell r="D6225">
            <v>81.1875</v>
          </cell>
          <cell r="E6225">
            <v>64.95</v>
          </cell>
          <cell r="F6225" t="str">
            <v>SEE</v>
          </cell>
        </row>
        <row r="6226">
          <cell r="A6226" t="str">
            <v/>
          </cell>
          <cell r="D6226">
            <v>0</v>
          </cell>
        </row>
        <row r="6227">
          <cell r="A6227" t="str">
            <v>36.05.010</v>
          </cell>
          <cell r="B6227" t="str">
            <v>REGISTRO GAVETA C/ CANOPLA CROMADA, D = 19 mm (3/4") - HYDRA REF. 1510 HD OU SIMILAR) - INTALAÇÕES HIDRO-SANITÁRIAS / REGISTRO DE GAVETA COM ACABAMENTO.</v>
          </cell>
          <cell r="C6227" t="str">
            <v>Un</v>
          </cell>
          <cell r="D6227">
            <v>75.25</v>
          </cell>
          <cell r="E6227">
            <v>60.2</v>
          </cell>
          <cell r="F6227" t="str">
            <v>SEE</v>
          </cell>
        </row>
        <row r="6228">
          <cell r="A6228" t="str">
            <v/>
          </cell>
          <cell r="D6228">
            <v>0</v>
          </cell>
        </row>
        <row r="6229">
          <cell r="A6229" t="str">
            <v>36.05.011</v>
          </cell>
          <cell r="B6229" t="str">
            <v xml:space="preserve"> REGISTRO GAVETA C/ CANOPLA CROMADA, D = 13 mm (1/2") - (HYDRA REF. 1510 HD OU SIMILAR) - INTALAÇÕES HIDRO-SANITÁRIAS / REGISTRO DE GAVETA COM ACABAMENTO.</v>
          </cell>
          <cell r="C6229" t="str">
            <v>Un</v>
          </cell>
          <cell r="D6229">
            <v>55.512499999999996</v>
          </cell>
          <cell r="E6229">
            <v>44.41</v>
          </cell>
          <cell r="F6229" t="str">
            <v>SEE</v>
          </cell>
        </row>
        <row r="6230">
          <cell r="A6230" t="str">
            <v/>
          </cell>
          <cell r="D6230">
            <v>0</v>
          </cell>
        </row>
        <row r="6231">
          <cell r="A6231" t="str">
            <v>36.05.012</v>
          </cell>
          <cell r="B6231" t="str">
            <v>REGISTRO PRESSÃO C/ CANOPLA CROMADA, D = 19 mm (3/4") - (DECA REF. 1416, LINHA c40 OU SIMILAR) - INTALAÇÕES HIDRO-SANITÁRIAS / REGISTRO DE PRESSÃO COM ACABAMENTO.</v>
          </cell>
          <cell r="C6231" t="str">
            <v>Un</v>
          </cell>
          <cell r="D6231">
            <v>64</v>
          </cell>
          <cell r="E6231">
            <v>51.2</v>
          </cell>
          <cell r="F6231" t="str">
            <v>SEE</v>
          </cell>
        </row>
        <row r="6232">
          <cell r="A6232" t="str">
            <v/>
          </cell>
          <cell r="D6232">
            <v>0</v>
          </cell>
        </row>
        <row r="6233">
          <cell r="A6233" t="str">
            <v>36.05.013</v>
          </cell>
          <cell r="B6233" t="str">
            <v xml:space="preserve"> REGISTRO DE PRESSÃO C/ CANOPLA CROMADA, D = 13 mm (1/2") - (DECA REF. 1416, LINHA c40 OU SIMILAR) - INSTALAÇÕES HIDRO-SANITÁRIAS / REGISTRO DE PRESSÃO COM ACABAMENTO.</v>
          </cell>
          <cell r="C6233" t="str">
            <v>Un</v>
          </cell>
          <cell r="D6233">
            <v>57.112499999999997</v>
          </cell>
          <cell r="E6233">
            <v>45.69</v>
          </cell>
          <cell r="F6233" t="str">
            <v>SEE</v>
          </cell>
        </row>
        <row r="6234">
          <cell r="A6234" t="str">
            <v/>
          </cell>
          <cell r="D6234">
            <v>0</v>
          </cell>
        </row>
        <row r="6235">
          <cell r="A6235" t="str">
            <v>36.05.014</v>
          </cell>
          <cell r="B6235" t="str">
            <v>COLOCAÇÃO DE HIDRÔMETRO EM LIGAÇÃO EXISTENTE, C/ REMANEJAMENTO P/ O MURO OU FACHADA, INLCUSIVE CAVALETE E CAIXA DE PROTEÇÃO - INSTALAÇÕES HIDRO-SANITÁRIAS / DIVRESOS.</v>
          </cell>
          <cell r="C6235" t="str">
            <v>Un</v>
          </cell>
          <cell r="D6235">
            <v>254.6875</v>
          </cell>
          <cell r="E6235">
            <v>203.75</v>
          </cell>
          <cell r="F6235" t="str">
            <v>SEE</v>
          </cell>
        </row>
        <row r="6236">
          <cell r="A6236" t="str">
            <v/>
          </cell>
          <cell r="D6236">
            <v>0</v>
          </cell>
        </row>
        <row r="6237">
          <cell r="A6237" t="str">
            <v>36.05.015</v>
          </cell>
          <cell r="B6237" t="str">
            <v>RESERVATÓRIOS DE ÁGUA, INSTALADOS, INCLUSIVE ESTRUTURA DE SUPORTE, CONFORME PROJETO - INSTALAÇÕES HIDRO-SANITÁRIAS / DIVRESOS.</v>
          </cell>
          <cell r="C6237" t="str">
            <v>Un</v>
          </cell>
          <cell r="D6237">
            <v>9394.625</v>
          </cell>
          <cell r="E6237">
            <v>7515.7</v>
          </cell>
          <cell r="F6237" t="str">
            <v>SEE</v>
          </cell>
        </row>
        <row r="6238">
          <cell r="A6238" t="str">
            <v/>
          </cell>
          <cell r="D6238">
            <v>0</v>
          </cell>
        </row>
        <row r="6239">
          <cell r="A6239" t="str">
            <v>36.05.016</v>
          </cell>
          <cell r="B6239" t="str">
            <v>TORNEIRA DE JARDIM, INLCUSIVE POSTE DE PROTEÇÃO - INSTALAÇÕES HIDRO-SANITÁRIAS / DIVRESOS.</v>
          </cell>
          <cell r="C6239" t="str">
            <v>Un</v>
          </cell>
          <cell r="D6239">
            <v>58.287500000000001</v>
          </cell>
          <cell r="E6239">
            <v>46.63</v>
          </cell>
          <cell r="F6239" t="str">
            <v>SEE</v>
          </cell>
        </row>
        <row r="6240">
          <cell r="A6240" t="str">
            <v/>
          </cell>
          <cell r="D6240">
            <v>0</v>
          </cell>
        </row>
        <row r="6241">
          <cell r="A6241" t="str">
            <v>36.05.017</v>
          </cell>
          <cell r="B6241" t="str">
            <v>TUBO PVC RÍGIDO C/ ANÉIS, PONTA E BOLSA P/ ESGOTO SECUNDÁRIO, D = 40 mm - INSTALAÇÕES HIDRO-SANITÁRIAS / TUBO PVC SOLDÁVEL PARA ESGOTO.</v>
          </cell>
          <cell r="C6241" t="str">
            <v>m</v>
          </cell>
          <cell r="D6241">
            <v>6.875</v>
          </cell>
          <cell r="E6241">
            <v>5.5</v>
          </cell>
          <cell r="F6241" t="str">
            <v>SEE</v>
          </cell>
        </row>
        <row r="6242">
          <cell r="A6242" t="str">
            <v/>
          </cell>
          <cell r="D6242">
            <v>0</v>
          </cell>
        </row>
        <row r="6243">
          <cell r="A6243" t="str">
            <v>36.05.018</v>
          </cell>
          <cell r="B6243" t="str">
            <v>TUBO PVC RÍGIDO C/ ANÉIS, PONTA E BOLSA P/ ESGOTO SECUNDÁRIO, D = 50 mm - INSTALAÇÕES HIDRO-SANITÁRIAS / TUBO PVC SOLDÁVEL PARA ESGOTO.</v>
          </cell>
          <cell r="C6243" t="str">
            <v>m</v>
          </cell>
          <cell r="D6243">
            <v>8.5750000000000011</v>
          </cell>
          <cell r="E6243">
            <v>6.86</v>
          </cell>
          <cell r="F6243" t="str">
            <v>SEE</v>
          </cell>
        </row>
        <row r="6244">
          <cell r="A6244" t="str">
            <v/>
          </cell>
          <cell r="D6244">
            <v>0</v>
          </cell>
        </row>
        <row r="6245">
          <cell r="A6245" t="str">
            <v>36.05.019</v>
          </cell>
          <cell r="B6245" t="str">
            <v xml:space="preserve"> TUBO PVC RÍGIDO C/ ANÉIS, PONTA E BOLSA P/ ESGOTO PRIMÁRIO, D = 75 mm - INSTALAÇÕES HIDRO-SANITÁRIAS / TUBO PVC SOLDÁVEL PARA ESGOTO.</v>
          </cell>
          <cell r="C6245" t="str">
            <v>m</v>
          </cell>
          <cell r="D6245">
            <v>10.462499999999999</v>
          </cell>
          <cell r="E6245">
            <v>8.3699999999999992</v>
          </cell>
          <cell r="F6245" t="str">
            <v>SEE</v>
          </cell>
        </row>
        <row r="6246">
          <cell r="A6246" t="str">
            <v/>
          </cell>
          <cell r="D6246">
            <v>0</v>
          </cell>
        </row>
        <row r="6247">
          <cell r="A6247" t="str">
            <v>36.05.020</v>
          </cell>
          <cell r="B6247" t="str">
            <v>TUBO PVC RÍGIDO C/ ANÉIS, PONTA E BOLSA P/ ESGOTO PRIMÁRIO, D = 100 mm - INSTALAÇÕES HIDRO-SANITÁRIAS / TUBO PVC SOLDÁVEL PARA ESGOTO.</v>
          </cell>
          <cell r="C6247" t="str">
            <v>m</v>
          </cell>
          <cell r="D6247">
            <v>16.725000000000001</v>
          </cell>
          <cell r="E6247">
            <v>13.38</v>
          </cell>
          <cell r="F6247" t="str">
            <v>SEE</v>
          </cell>
        </row>
        <row r="6248">
          <cell r="A6248" t="str">
            <v/>
          </cell>
          <cell r="D6248">
            <v>0</v>
          </cell>
        </row>
        <row r="6249">
          <cell r="A6249" t="str">
            <v>36.05.021</v>
          </cell>
          <cell r="B6249" t="str">
            <v>CAIXA SINFONADA QUADRADA, COM TRÊS ENTRADAS E UMA SAÍDA, D = 100 x 100 x 50 mm, REF. Nº 68, ACABAMENTO ALUMÍNIO ( MARCA AKROS OU SIMILAR) - INSTALAÇÕES HIDRO-SANITÁRIAS / DIVERSOS.</v>
          </cell>
          <cell r="C6249" t="str">
            <v>Un</v>
          </cell>
          <cell r="D6249">
            <v>23.375</v>
          </cell>
          <cell r="E6249">
            <v>18.7</v>
          </cell>
          <cell r="F6249" t="str">
            <v>SEE</v>
          </cell>
        </row>
        <row r="6250">
          <cell r="A6250" t="str">
            <v/>
          </cell>
          <cell r="D6250">
            <v>0</v>
          </cell>
        </row>
        <row r="6251">
          <cell r="A6251" t="str">
            <v>36.05.022</v>
          </cell>
          <cell r="B6251" t="str">
            <v>RALO SINFONADO EM PVC D = 100 mm ALTURA REGULÁVEL, SAÍDA 40 mm, COM GRELHA REDONDA ACABAMENTO CROMADO - INSTALAÇÕES HIDRO-SANITÁRIAS / DIVERSOS.</v>
          </cell>
          <cell r="C6251" t="str">
            <v>Un</v>
          </cell>
          <cell r="D6251">
            <v>20.1875</v>
          </cell>
          <cell r="E6251">
            <v>16.149999999999999</v>
          </cell>
          <cell r="F6251" t="str">
            <v>SEE</v>
          </cell>
        </row>
        <row r="6252">
          <cell r="A6252" t="str">
            <v/>
          </cell>
          <cell r="D6252">
            <v>0</v>
          </cell>
        </row>
        <row r="6253">
          <cell r="A6253" t="str">
            <v>36.05.023</v>
          </cell>
          <cell r="B6253" t="str">
            <v>CAIXA DE GORDURA EM ALVENARIA (90 x 90 x 120 cm) - INSTALAÇÕES HIDRO-SANITÁRIAS / DIVERSOS.</v>
          </cell>
          <cell r="C6253" t="str">
            <v>Un</v>
          </cell>
          <cell r="D6253">
            <v>186.3125</v>
          </cell>
          <cell r="E6253">
            <v>149.05000000000001</v>
          </cell>
          <cell r="F6253" t="str">
            <v>SEE</v>
          </cell>
        </row>
        <row r="6254">
          <cell r="A6254" t="str">
            <v/>
          </cell>
          <cell r="D6254">
            <v>0</v>
          </cell>
        </row>
        <row r="6255">
          <cell r="A6255" t="str">
            <v>36.05.024</v>
          </cell>
          <cell r="B6255" t="str">
            <v>CHUVEIRO ELÉTRICO DE PLÁSTICO, MARCA LORENZETTI OU SIMILAR, C/ REGISTRO DE PRESSÃO, MARCA DECA LINHA c40 REF. 1416 OU SIMILAR - INSTALAÇÕES HIDRO-SANITÁRIAS / DIVERSOS.</v>
          </cell>
          <cell r="C6255" t="str">
            <v>Un</v>
          </cell>
          <cell r="D6255">
            <v>120.60000000000001</v>
          </cell>
          <cell r="E6255">
            <v>96.48</v>
          </cell>
          <cell r="F6255" t="str">
            <v>SEE</v>
          </cell>
        </row>
        <row r="6256">
          <cell r="A6256" t="str">
            <v/>
          </cell>
          <cell r="D6256">
            <v>0</v>
          </cell>
        </row>
        <row r="6257">
          <cell r="A6257" t="str">
            <v>36.05.025</v>
          </cell>
          <cell r="B6257" t="str">
            <v>CAIXA DE INSPEÇÃO EM ALVENARIA (90 x 90 x 120 cm) - INSTALAÇÕES HIDRO-SANITÁRIAS / DIVERSOS.</v>
          </cell>
          <cell r="C6257" t="str">
            <v>Un</v>
          </cell>
          <cell r="D6257">
            <v>279.3</v>
          </cell>
          <cell r="E6257">
            <v>223.44</v>
          </cell>
          <cell r="F6257" t="str">
            <v>SEE</v>
          </cell>
        </row>
        <row r="6258">
          <cell r="A6258" t="str">
            <v/>
          </cell>
          <cell r="D6258">
            <v>0</v>
          </cell>
        </row>
        <row r="6259">
          <cell r="A6259" t="str">
            <v>36.05.026</v>
          </cell>
          <cell r="B6259" t="str">
            <v>FOSSA SÉPTICA, EM CONCRETO ARMADO, ( 1,50 x 4,75 x 1,50) - INSTALAÇÕES HIDRO-SANITÁRIAS / FOSSA SÉPTICA E SUMIDOURO.</v>
          </cell>
          <cell r="C6259" t="str">
            <v>Un</v>
          </cell>
          <cell r="D6259">
            <v>7583.4625000000005</v>
          </cell>
          <cell r="E6259">
            <v>6066.77</v>
          </cell>
          <cell r="F6259" t="str">
            <v>SEE</v>
          </cell>
        </row>
        <row r="6260">
          <cell r="A6260" t="str">
            <v/>
          </cell>
          <cell r="D6260">
            <v>0</v>
          </cell>
        </row>
        <row r="6261">
          <cell r="A6261" t="str">
            <v>36.05.027</v>
          </cell>
          <cell r="B6261" t="str">
            <v>SUMIDOURO EM ALVENARIA, (D = 3,00 x H = 6,00) - INSTALAÇÕES HIDRO-SANITÁRIAS / FOSSA SÉPTICA E SUMIDOURO.</v>
          </cell>
          <cell r="C6261" t="str">
            <v>Un</v>
          </cell>
          <cell r="D6261">
            <v>15294.224999999999</v>
          </cell>
          <cell r="E6261">
            <v>12235.38</v>
          </cell>
          <cell r="F6261" t="str">
            <v>SEE</v>
          </cell>
        </row>
        <row r="6262">
          <cell r="A6262" t="str">
            <v/>
          </cell>
          <cell r="D6262">
            <v>0</v>
          </cell>
        </row>
        <row r="6263">
          <cell r="A6263" t="str">
            <v>36.05.028</v>
          </cell>
          <cell r="B6263" t="str">
            <v>BACIA SANITÁRIA CONVENCIONAL, MARCA DECA LINHA RAVENA P9, INLCUSIVE VÁLVULA DE DESCARGA CROMADA MARCA HYDRA, ASSENTO, CONJUNTO DE FIXAÇÃO MARCA DECA SP13, ANEL DE VEDAÇÃO, TUBO DE LIGAÇÃO COM ACABAMENTO CROMADO E ENGASTE PLÁSTICO (OU SIMILARES) - INSTALAÇ</v>
          </cell>
          <cell r="C6263" t="str">
            <v>Un</v>
          </cell>
          <cell r="D6263">
            <v>135.6875</v>
          </cell>
          <cell r="E6263">
            <v>108.55</v>
          </cell>
          <cell r="F6263" t="str">
            <v>SEE</v>
          </cell>
        </row>
        <row r="6264">
          <cell r="A6264" t="str">
            <v/>
          </cell>
          <cell r="D6264">
            <v>0</v>
          </cell>
        </row>
        <row r="6265">
          <cell r="A6265" t="str">
            <v>36.05.029</v>
          </cell>
          <cell r="B6265" t="str">
            <v>BACIA SANITÁRIA COM CAIXA DE DESCARGA ACOPLADA, MARCA DECA LINHA RAVENA CP929, INLCUSIVE ASSENTO, CONJUNTO DE FIXAÇÃO, MARCA DECA SP13, ANEL DE VEDAÇÃO, TUBO DE LIGAÇÃO COM ACABAMENTO CROMADO E ENGASTE PLÁSTICO ( OU SIMILARES) - INSTALAÇÕES HIDRO-SANITÁRI</v>
          </cell>
          <cell r="C6265" t="str">
            <v>Un</v>
          </cell>
          <cell r="D6265">
            <v>244.65</v>
          </cell>
          <cell r="E6265">
            <v>195.72</v>
          </cell>
          <cell r="F6265" t="str">
            <v>SEE</v>
          </cell>
        </row>
        <row r="6266">
          <cell r="A6266" t="str">
            <v/>
          </cell>
          <cell r="D6266">
            <v>0</v>
          </cell>
        </row>
        <row r="6267">
          <cell r="A6267" t="str">
            <v>36.05.030</v>
          </cell>
          <cell r="B6267" t="str">
            <v>MICTÓRIO DE LOUÇA COM SIFÃO INTEGRADO, MARCA DECA REF. m712, ENGASTE CROMADO, MARCA DECA REF. c4606180, REGISTRO DE PRESSÃO, MARCA DECA LINHA c40 REF. 1416, ( OU SIMILARES) - INSTALAÇÕES HIDRO-SANITÁRIAS / LOUÇAS.</v>
          </cell>
          <cell r="C6267" t="str">
            <v>Un</v>
          </cell>
          <cell r="D6267">
            <v>175.46250000000001</v>
          </cell>
          <cell r="E6267">
            <v>140.37</v>
          </cell>
          <cell r="F6267" t="str">
            <v>SEE</v>
          </cell>
        </row>
        <row r="6268">
          <cell r="A6268" t="str">
            <v/>
          </cell>
          <cell r="D6268">
            <v>0</v>
          </cell>
        </row>
        <row r="6269">
          <cell r="A6269" t="str">
            <v>36.05.031</v>
          </cell>
          <cell r="B6269" t="str">
            <v>LAVATÓRIO COM COLUNA, MARCA DECA LINHA RAVENA REF. l191 E c9, COM SIFÃO PLÁSTICO, ENGASTE CROMADO, TORNEIRA DE METAL, MARCA DECA REF. 1190 c41, VÁLVULA CROMADA, MARCA DECA REF. 1600, CONJUNTO DE FIXAÇÃO, MARCA DECA REF. sp7, (OU SIMILARES) - INSTALAÇÕES H</v>
          </cell>
          <cell r="C6269" t="str">
            <v>Un</v>
          </cell>
          <cell r="D6269">
            <v>307.96249999999998</v>
          </cell>
          <cell r="E6269">
            <v>246.37</v>
          </cell>
          <cell r="F6269" t="str">
            <v>SEE</v>
          </cell>
        </row>
        <row r="6270">
          <cell r="A6270" t="str">
            <v/>
          </cell>
          <cell r="D6270">
            <v>0</v>
          </cell>
        </row>
        <row r="6271">
          <cell r="A6271" t="str">
            <v>36.05.032</v>
          </cell>
          <cell r="B6271" t="str">
            <v xml:space="preserve">LAVATÓRIO SEM COLUNA, MARCA DECA LINHA RAVENA REF. l915, C/ SIFÃO CROMADO, MARCA DECA REF. 1190, VÁLVULA CROMADA, MARCA DECA REF. 1602 C, TORNEIRA DE METAL, MARCA DECA REF. 1190 c 41, CONJUNTO DE FIXAÇÃO, MARCA DECA REF. sp7, (OU SIMILARES) - INSTALAÇÕES </v>
          </cell>
          <cell r="C6271" t="str">
            <v>Un</v>
          </cell>
          <cell r="D6271">
            <v>92.737499999999997</v>
          </cell>
          <cell r="E6271">
            <v>74.19</v>
          </cell>
          <cell r="F6271" t="str">
            <v>SEE</v>
          </cell>
        </row>
        <row r="6272">
          <cell r="A6272" t="str">
            <v/>
          </cell>
          <cell r="D6272">
            <v>0</v>
          </cell>
        </row>
        <row r="6273">
          <cell r="A6273" t="str">
            <v>36.05.033</v>
          </cell>
          <cell r="B6273" t="str">
            <v xml:space="preserve"> CUBA DE EMBUTIR OVAL, MARCA DECA LINHA REF. l37, P/ INSTALAÇÃO EM BANCADAS, C/ SIFÃO CROMADO, MARCA DECA REF. c1680, TONEIRA DE METAL, MARCA DECA REF. 1190 c 41, ENGASTE CROMADO, MARCA DECA, (OU SIMILARES) - INSTALAÇÕES HIDRO-SANITÁRIAS / LOUÇAS.</v>
          </cell>
          <cell r="C6273" t="str">
            <v>Un</v>
          </cell>
          <cell r="D6273">
            <v>322.75</v>
          </cell>
          <cell r="E6273">
            <v>258.2</v>
          </cell>
          <cell r="F6273" t="str">
            <v>SEE</v>
          </cell>
        </row>
        <row r="6274">
          <cell r="A6274" t="str">
            <v/>
          </cell>
          <cell r="D6274">
            <v>0</v>
          </cell>
        </row>
        <row r="6275">
          <cell r="A6275" t="str">
            <v>36.05.034</v>
          </cell>
          <cell r="B6275" t="str">
            <v>TANQUE DE LOUÇA COM COLUNA, MARCA DECA REF. q25 E REF. ct25, COM TORNEIRA METÁLICA, MARCA DECA LINHA c23 REF. 1153, C/ VÁLVULA DE PLÁSTICO E CONJUNTO DE FIXAÇÃO, MARCA DECA REF. ft11, (OU SIMILARES) - INSTALAÇÕES HIDRO-SANITÁRIAS / LOUÇAS.</v>
          </cell>
          <cell r="C6275" t="str">
            <v>Un</v>
          </cell>
          <cell r="D6275">
            <v>334.76249999999999</v>
          </cell>
          <cell r="E6275">
            <v>267.81</v>
          </cell>
          <cell r="F6275" t="str">
            <v>SEE</v>
          </cell>
        </row>
        <row r="6276">
          <cell r="A6276" t="str">
            <v/>
          </cell>
          <cell r="D6276">
            <v>0</v>
          </cell>
        </row>
        <row r="6277">
          <cell r="A6277" t="str">
            <v>36.05.035</v>
          </cell>
          <cell r="B6277" t="str">
            <v>PAPELEIRA DE LOUÇA, MARCA DECA A480 OU SIMILAR, 15 x 15 cm - INSTALAÇÕES HIDRO-SANITÁRIAS / LOUÇAS.</v>
          </cell>
          <cell r="C6277" t="str">
            <v>Un</v>
          </cell>
          <cell r="D6277">
            <v>28.0625</v>
          </cell>
          <cell r="E6277">
            <v>22.45</v>
          </cell>
          <cell r="F6277" t="str">
            <v>SEE</v>
          </cell>
        </row>
        <row r="6278">
          <cell r="A6278" t="str">
            <v/>
          </cell>
          <cell r="D6278">
            <v>0</v>
          </cell>
        </row>
        <row r="6279">
          <cell r="A6279" t="str">
            <v>36.05.036</v>
          </cell>
          <cell r="B6279" t="str">
            <v xml:space="preserve"> MEIA SABONETEIRA DE LOUÇA, MARCA DECA REF. a380 OU SIMILAR - INSTALAÇÕES HIDRO-SANITÁRIAS / LOUÇAS.</v>
          </cell>
          <cell r="C6279" t="str">
            <v>Un</v>
          </cell>
          <cell r="D6279">
            <v>22.324999999999999</v>
          </cell>
          <cell r="E6279">
            <v>17.86</v>
          </cell>
          <cell r="F6279" t="str">
            <v>SEE</v>
          </cell>
        </row>
        <row r="6280">
          <cell r="A6280" t="str">
            <v/>
          </cell>
          <cell r="D6280">
            <v>0</v>
          </cell>
        </row>
        <row r="6281">
          <cell r="A6281" t="str">
            <v>36.05.037</v>
          </cell>
          <cell r="B6281" t="str">
            <v>CABIDE DE LOUÇA, MARCA DECA A 680 OU SIMILAR, BRANCO - INSTALAÇÕES HIDRO-SANITÁRIAS / LOUÇAS.</v>
          </cell>
          <cell r="C6281" t="str">
            <v>Un</v>
          </cell>
          <cell r="D6281">
            <v>11.899999999999999</v>
          </cell>
          <cell r="E6281">
            <v>9.52</v>
          </cell>
          <cell r="F6281" t="str">
            <v>SEE</v>
          </cell>
        </row>
        <row r="6282">
          <cell r="A6282" t="str">
            <v/>
          </cell>
          <cell r="D6282">
            <v>0</v>
          </cell>
        </row>
        <row r="6283">
          <cell r="A6283" t="str">
            <v>36.05.038</v>
          </cell>
          <cell r="B6283" t="str">
            <v>TORNEIRA CROMADA PARA PIA DE COZINHA, MARCA ESTEVES LINHA MÔNACO VTM 040 (1167) OU SIMILAR, DE MESA, COM ARTICULADOR, DIÂM. 1/2" - INSTALAÇÕES HIDRO-SANITÁRIAS / METAIS.</v>
          </cell>
          <cell r="C6283" t="str">
            <v>Un</v>
          </cell>
          <cell r="D6283">
            <v>62.024999999999999</v>
          </cell>
          <cell r="E6283">
            <v>49.62</v>
          </cell>
          <cell r="F6283" t="str">
            <v>SEE</v>
          </cell>
        </row>
        <row r="6284">
          <cell r="A6284" t="str">
            <v/>
          </cell>
          <cell r="D6284">
            <v>0</v>
          </cell>
        </row>
        <row r="6285">
          <cell r="A6285" t="str">
            <v>36.05.039</v>
          </cell>
          <cell r="B6285" t="str">
            <v>TORNEIRA CROMADA PARA JARDIM, MARCA DECA 1153 OU SIMILAR - INSTALAÇÕES HIDRO-SANITÁRIAS / METAIS.</v>
          </cell>
          <cell r="C6285" t="str">
            <v>Un</v>
          </cell>
          <cell r="D6285">
            <v>17.5</v>
          </cell>
          <cell r="E6285">
            <v>14</v>
          </cell>
          <cell r="F6285" t="str">
            <v>SEE</v>
          </cell>
        </row>
        <row r="6286">
          <cell r="A6286" t="str">
            <v/>
          </cell>
          <cell r="D6286">
            <v>0</v>
          </cell>
        </row>
        <row r="6287">
          <cell r="A6287" t="str">
            <v>36.05.040</v>
          </cell>
          <cell r="B6287" t="str">
            <v>FORNECIMENTO E INSTALAÇÃO SABONETEIRA DE LOUÇA, MARCA DECA REF. A180 OU SIMILAR - INSTALAÇÕES HIDRO-SANITÁRIAS / METAIS.</v>
          </cell>
          <cell r="C6287" t="str">
            <v>Un</v>
          </cell>
          <cell r="D6287">
            <v>22.324999999999999</v>
          </cell>
          <cell r="E6287">
            <v>17.86</v>
          </cell>
          <cell r="F6287" t="str">
            <v>SEE</v>
          </cell>
        </row>
        <row r="6288">
          <cell r="A6288" t="str">
            <v/>
          </cell>
          <cell r="D6288">
            <v>0</v>
          </cell>
        </row>
        <row r="6289">
          <cell r="A6289" t="str">
            <v>36.05.041</v>
          </cell>
          <cell r="B6289" t="str">
            <v>ASSENTAMENTO DE CUBA INOX EM BANCADA - INSTALAÇÕES HIDRO-SANITÁRIAS / METAIS.</v>
          </cell>
          <cell r="C6289" t="str">
            <v>Un</v>
          </cell>
          <cell r="D6289">
            <v>860.38749999999993</v>
          </cell>
          <cell r="E6289">
            <v>688.31</v>
          </cell>
          <cell r="F6289" t="str">
            <v>SEE</v>
          </cell>
        </row>
        <row r="6290">
          <cell r="A6290" t="str">
            <v/>
          </cell>
          <cell r="D6290">
            <v>0</v>
          </cell>
        </row>
        <row r="6291">
          <cell r="A6291" t="str">
            <v>36.05.042</v>
          </cell>
          <cell r="B6291" t="str">
            <v>SUPORTE PARA AUXÍLIO DE DEFICIENTES FÍSICOS (BARRA DE APOIO) L = 80 cm  EM TUBO GALVANIZADO D = 1 1/2" (CONFORME PROJETO - VIDE DETALHES DE SANITÁRIOS) - INSTALAÇÕES HIDRO-SANITÁRIAS / METAIS.</v>
          </cell>
          <cell r="C6291" t="str">
            <v>Un</v>
          </cell>
          <cell r="D6291">
            <v>78.612499999999997</v>
          </cell>
          <cell r="E6291">
            <v>62.89</v>
          </cell>
          <cell r="F6291" t="str">
            <v>SEE</v>
          </cell>
        </row>
        <row r="6292">
          <cell r="A6292" t="str">
            <v/>
          </cell>
          <cell r="D6292">
            <v>0</v>
          </cell>
        </row>
        <row r="6293">
          <cell r="A6293" t="str">
            <v>36.05.043</v>
          </cell>
          <cell r="B6293" t="str">
            <v>REGISTRO DE PRESSÃO C/ CANOPLA CROMADA, D = 25 mm (1"), MARCA DECA REF. 1416 LINHA c40 OU SIMILAR - INSTALAÇÕES HIDRO-SANITÁRIAS / METAIS.</v>
          </cell>
          <cell r="C6293" t="str">
            <v>Un</v>
          </cell>
          <cell r="D6293">
            <v>77.4375</v>
          </cell>
          <cell r="E6293">
            <v>61.95</v>
          </cell>
          <cell r="F6293" t="str">
            <v>SEE</v>
          </cell>
        </row>
        <row r="6294">
          <cell r="A6294" t="str">
            <v/>
          </cell>
          <cell r="D6294">
            <v>0</v>
          </cell>
        </row>
        <row r="6295">
          <cell r="A6295" t="str">
            <v>36.06.001</v>
          </cell>
          <cell r="B6295" t="str">
            <v>ELETRODUTO DE PVC RÍGIDO ROSCÁVEL, DIÂM = 40 mm (1 1/4") - INSTALAÇÕES ELÉTRICAS E TELEFÔNICAS / ELETRODUTOS DE PVC RÍGIDO.</v>
          </cell>
          <cell r="C6295" t="str">
            <v>m</v>
          </cell>
          <cell r="D6295">
            <v>11.975</v>
          </cell>
          <cell r="E6295">
            <v>9.58</v>
          </cell>
          <cell r="F6295" t="str">
            <v>SEE</v>
          </cell>
        </row>
        <row r="6296">
          <cell r="A6296" t="str">
            <v/>
          </cell>
          <cell r="D6296">
            <v>0</v>
          </cell>
        </row>
        <row r="6297">
          <cell r="A6297" t="str">
            <v>36.06.002</v>
          </cell>
          <cell r="B6297" t="str">
            <v>ELETRODUTO DE PVC RÍGIDO ROSCÁVEL, DIÂM = 32 mm (1") - INSTALAÇÕES ELÉTRICAS E TELEFÔNICAS / ELETRODUTOS DE PVC RÍGIDO.</v>
          </cell>
          <cell r="C6297" t="str">
            <v>m</v>
          </cell>
          <cell r="D6297">
            <v>8.5625</v>
          </cell>
          <cell r="E6297">
            <v>6.85</v>
          </cell>
          <cell r="F6297" t="str">
            <v>SEE</v>
          </cell>
        </row>
        <row r="6298">
          <cell r="A6298" t="str">
            <v/>
          </cell>
          <cell r="D6298">
            <v>0</v>
          </cell>
        </row>
        <row r="6299">
          <cell r="A6299" t="str">
            <v>36.06.003</v>
          </cell>
          <cell r="B6299" t="str">
            <v>FIO ISOLADO EM PVC SEÇÃO 2,5 mm² - 750v / 70° c - INSTALAÇÕES ELÉTRICAS E TELEFÔNICAS / FIOS E CABOS.</v>
          </cell>
          <cell r="C6299" t="str">
            <v>m</v>
          </cell>
          <cell r="D6299">
            <v>2.6624999999999996</v>
          </cell>
          <cell r="E6299">
            <v>2.13</v>
          </cell>
          <cell r="F6299" t="str">
            <v>SEE</v>
          </cell>
        </row>
        <row r="6300">
          <cell r="A6300" t="str">
            <v/>
          </cell>
          <cell r="D6300">
            <v>0</v>
          </cell>
        </row>
        <row r="6301">
          <cell r="A6301" t="str">
            <v>36.06.004</v>
          </cell>
          <cell r="B6301" t="str">
            <v>FIO ISOLADO EM PVC SEÇÃO 4,0 mm² - 750v / 70° c - INSTALAÇÕES ELÉTRICAS E TELEFÔNICAS / FIOS E CABOS.</v>
          </cell>
          <cell r="C6301" t="str">
            <v>m</v>
          </cell>
          <cell r="D6301">
            <v>3.5</v>
          </cell>
          <cell r="E6301">
            <v>2.8</v>
          </cell>
          <cell r="F6301" t="str">
            <v>SEE</v>
          </cell>
        </row>
        <row r="6302">
          <cell r="A6302" t="str">
            <v/>
          </cell>
          <cell r="D6302">
            <v>0</v>
          </cell>
        </row>
        <row r="6303">
          <cell r="A6303" t="str">
            <v>36.06.005</v>
          </cell>
          <cell r="B6303" t="str">
            <v>FIO ISOLADO EM PVC SEÇÃO 6,0 mm² - 750v / 70° c - INSTALAÇÕES ELÉTRICAS E TELEFÔNICAS / FIOS E CABOS.</v>
          </cell>
          <cell r="C6303" t="str">
            <v>m</v>
          </cell>
          <cell r="D6303">
            <v>5.05</v>
          </cell>
          <cell r="E6303">
            <v>4.04</v>
          </cell>
          <cell r="F6303" t="str">
            <v>SEE</v>
          </cell>
        </row>
        <row r="6304">
          <cell r="A6304" t="str">
            <v/>
          </cell>
          <cell r="D6304">
            <v>0</v>
          </cell>
        </row>
        <row r="6305">
          <cell r="A6305" t="str">
            <v>36.06.006</v>
          </cell>
          <cell r="B6305" t="str">
            <v>CABO ISOLADO EM PVC SEÇÃO 10,0 mm² - 750v / 70° c - INSTALAÇÕES ELÉTRICAS E TELEFÔNICAS / FIOS E CABOS.</v>
          </cell>
          <cell r="C6305" t="str">
            <v>m</v>
          </cell>
          <cell r="D6305">
            <v>8.8125</v>
          </cell>
          <cell r="E6305">
            <v>7.05</v>
          </cell>
          <cell r="F6305" t="str">
            <v>SEE</v>
          </cell>
        </row>
        <row r="6306">
          <cell r="A6306" t="str">
            <v/>
          </cell>
          <cell r="D6306">
            <v>0</v>
          </cell>
        </row>
        <row r="6307">
          <cell r="A6307" t="str">
            <v>36.06.007</v>
          </cell>
          <cell r="B6307" t="str">
            <v>CABO ISOLADO EM PVC SEÇÃO 16,0 mm² - 750v / 70° c - INSTALAÇÕES ELÉTRICAS E TELEFÔNICAS / FIOS E CABOS.</v>
          </cell>
          <cell r="C6307" t="str">
            <v>m</v>
          </cell>
          <cell r="D6307">
            <v>12.25</v>
          </cell>
          <cell r="E6307">
            <v>9.8000000000000007</v>
          </cell>
          <cell r="F6307" t="str">
            <v>SEE</v>
          </cell>
        </row>
        <row r="6308">
          <cell r="A6308" t="str">
            <v/>
          </cell>
          <cell r="D6308">
            <v>0</v>
          </cell>
        </row>
        <row r="6309">
          <cell r="A6309" t="str">
            <v>36.06.008</v>
          </cell>
          <cell r="B6309" t="str">
            <v>INSTALAÇÃO DE CABO TELEFÔNICO CCE 50-02 - INSTALAÇÕES ELÉTRICAS E TELEFÔNICAS / CABO TELEFÔNICO.</v>
          </cell>
          <cell r="C6309" t="str">
            <v>m</v>
          </cell>
          <cell r="D6309">
            <v>4.0625</v>
          </cell>
          <cell r="E6309">
            <v>3.25</v>
          </cell>
          <cell r="F6309" t="str">
            <v>SEE</v>
          </cell>
        </row>
        <row r="6310">
          <cell r="A6310" t="str">
            <v/>
          </cell>
          <cell r="D6310">
            <v>0</v>
          </cell>
        </row>
        <row r="6311">
          <cell r="A6311" t="str">
            <v>36.06.009</v>
          </cell>
          <cell r="B6311" t="str">
            <v>INSTALAÇÃO DE CABO TELEFÔNICO CCI 50-02 - INSTALAÇÕES ELÉTRICAS E TELEFÔNICAS / CABO TELEFÔNICO.</v>
          </cell>
          <cell r="C6311" t="str">
            <v>m</v>
          </cell>
          <cell r="D6311">
            <v>2.6750000000000003</v>
          </cell>
          <cell r="E6311">
            <v>2.14</v>
          </cell>
          <cell r="F6311" t="str">
            <v>SEE</v>
          </cell>
        </row>
        <row r="6312">
          <cell r="A6312" t="str">
            <v/>
          </cell>
          <cell r="D6312">
            <v>0</v>
          </cell>
        </row>
        <row r="6313">
          <cell r="A6313" t="str">
            <v>36.06.010</v>
          </cell>
          <cell r="B6313" t="str">
            <v>INTERRUPTOR 01 SEÇÃO SIMPLES - INSTALAÇÕES ELÉTRICAS E TELEFÔNICAS / INTERRUPTOR.</v>
          </cell>
          <cell r="C6313" t="str">
            <v>Un</v>
          </cell>
          <cell r="D6313">
            <v>5.9125000000000005</v>
          </cell>
          <cell r="E6313">
            <v>4.7300000000000004</v>
          </cell>
          <cell r="F6313" t="str">
            <v>SEE</v>
          </cell>
        </row>
        <row r="6314">
          <cell r="A6314" t="str">
            <v/>
          </cell>
          <cell r="D6314">
            <v>0</v>
          </cell>
        </row>
        <row r="6315">
          <cell r="A6315" t="str">
            <v>36.06.011</v>
          </cell>
          <cell r="B6315" t="str">
            <v>INTERRUPTOR 02 SEÇÃO SIMPLES - INSTALAÇÕES ELÉTRICAS E TELEFÔNICAS / INTERRUPTOR.</v>
          </cell>
          <cell r="C6315" t="str">
            <v>Un</v>
          </cell>
          <cell r="D6315">
            <v>10.199999999999999</v>
          </cell>
          <cell r="E6315">
            <v>8.16</v>
          </cell>
          <cell r="F6315" t="str">
            <v>SEE</v>
          </cell>
        </row>
        <row r="6316">
          <cell r="A6316" t="str">
            <v/>
          </cell>
          <cell r="D6316">
            <v>0</v>
          </cell>
        </row>
        <row r="6317">
          <cell r="A6317" t="str">
            <v>36.06.012</v>
          </cell>
          <cell r="B6317" t="str">
            <v>TOMADA PARA TELEFONE, COM CAIXA PVC, EMBUTIDA - INSTALAÇÕES ELÉTRICAS E TELEFÔNICAS / TOMADAS DE TELEFONE DE EMBUTIR.</v>
          </cell>
          <cell r="C6317" t="str">
            <v>Un</v>
          </cell>
          <cell r="D6317">
            <v>15.600000000000001</v>
          </cell>
          <cell r="E6317">
            <v>12.48</v>
          </cell>
          <cell r="F6317" t="str">
            <v>SEE</v>
          </cell>
        </row>
        <row r="6318">
          <cell r="A6318" t="str">
            <v/>
          </cell>
          <cell r="D6318">
            <v>0</v>
          </cell>
        </row>
        <row r="6319">
          <cell r="A6319" t="str">
            <v>36.06.013</v>
          </cell>
          <cell r="B6319" t="str">
            <v>TOMADA DE EMBUTIR PARA USO GERAL, 2P + T - INSTALAÇÕES ELÉTRICAS E TELEFÔNICAS / TOMADAS ELÉTRICA DE EMBUTIR.</v>
          </cell>
          <cell r="C6319" t="str">
            <v>Un</v>
          </cell>
          <cell r="D6319">
            <v>14.487500000000001</v>
          </cell>
          <cell r="E6319">
            <v>11.59</v>
          </cell>
          <cell r="F6319" t="str">
            <v>SEE</v>
          </cell>
        </row>
        <row r="6320">
          <cell r="A6320" t="str">
            <v/>
          </cell>
          <cell r="D6320">
            <v>0</v>
          </cell>
        </row>
        <row r="6321">
          <cell r="A6321" t="str">
            <v>36.06.014</v>
          </cell>
          <cell r="B6321" t="str">
            <v>TOMADA DE EMBUTIR PARA USO GERAL, 2P + T, DUPLA - INSTALAÇÕES ELÉTRICAS E TELEFÔNICAS / TOMADAS ELÉTRICA DE EMBUTIR.</v>
          </cell>
          <cell r="C6321" t="str">
            <v>Un</v>
          </cell>
          <cell r="D6321">
            <v>19.162500000000001</v>
          </cell>
          <cell r="E6321">
            <v>15.33</v>
          </cell>
          <cell r="F6321" t="str">
            <v>SEE</v>
          </cell>
        </row>
        <row r="6322">
          <cell r="A6322" t="str">
            <v/>
          </cell>
          <cell r="D6322">
            <v>0</v>
          </cell>
        </row>
        <row r="6323">
          <cell r="A6323" t="str">
            <v>36.06.015</v>
          </cell>
          <cell r="B6323" t="str">
            <v>FORNECIMENTO E ASSENTAMENTO DE CAIXA PVC 4" x 2" COM TAMPA - INSTALAÇÕES ELÉTRICAS E TELEFÔNICAS / CAIXA DE EMBUTIR DE PVC.</v>
          </cell>
          <cell r="C6323" t="str">
            <v>Un</v>
          </cell>
          <cell r="D6323">
            <v>4.3874999999999993</v>
          </cell>
          <cell r="E6323">
            <v>3.51</v>
          </cell>
          <cell r="F6323" t="str">
            <v>SEE</v>
          </cell>
        </row>
        <row r="6324">
          <cell r="A6324" t="str">
            <v/>
          </cell>
          <cell r="D6324">
            <v>0</v>
          </cell>
        </row>
        <row r="6325">
          <cell r="A6325" t="str">
            <v>36.06.016</v>
          </cell>
          <cell r="B6325" t="str">
            <v>FORNECIMENTO E ASSENTAMENTO DE CAIXA PVC 4" x 4" - INSTALAÇÕES ELÉTRICAS E TELEFÔNICAS / CAIXA DE EMBUTIR DE PVC.</v>
          </cell>
          <cell r="C6325" t="str">
            <v>Un</v>
          </cell>
          <cell r="D6325">
            <v>5.8875000000000002</v>
          </cell>
          <cell r="E6325">
            <v>4.71</v>
          </cell>
          <cell r="F6325" t="str">
            <v>SEE</v>
          </cell>
        </row>
        <row r="6326">
          <cell r="A6326" t="str">
            <v/>
          </cell>
          <cell r="D6326">
            <v>0</v>
          </cell>
        </row>
        <row r="6327">
          <cell r="A6327" t="str">
            <v>36.06.017</v>
          </cell>
          <cell r="B6327" t="str">
            <v>FORNECIMENTO E ASSENTAMENTO DE CAIXA  OCTOGONAL DE PVC 4" x 4" - INSTALAÇÕES ELÉTRICAS E TELEFÔNICAS / CAIXA DE EMBUTIR DE PVC.</v>
          </cell>
          <cell r="C6327" t="str">
            <v>Un</v>
          </cell>
          <cell r="D6327">
            <v>5.0375000000000005</v>
          </cell>
          <cell r="E6327">
            <v>4.03</v>
          </cell>
          <cell r="F6327" t="str">
            <v>SEE</v>
          </cell>
        </row>
        <row r="6328">
          <cell r="A6328" t="str">
            <v/>
          </cell>
          <cell r="D6328">
            <v>0</v>
          </cell>
        </row>
        <row r="6329">
          <cell r="A6329" t="str">
            <v>36.06.018</v>
          </cell>
          <cell r="B6329" t="str">
            <v>QUADRO DE DISTRIBUIÇÃO DE EMBUTIR, COM BARRAMENTO, EM CHAPA DE AÇO, PARA ATÉ 12 DIJUNTORES PADRÃO EUROPEU (LINHA BRANCA), EXCLUSIVE DISJUNTORES - INSTALAÇÕES ELÉTRICAS E TELEFÔNICAS / QLD.</v>
          </cell>
          <cell r="C6329" t="str">
            <v>Un</v>
          </cell>
          <cell r="D6329">
            <v>176.47500000000002</v>
          </cell>
          <cell r="E6329">
            <v>141.18</v>
          </cell>
          <cell r="F6329" t="str">
            <v>SEE</v>
          </cell>
        </row>
        <row r="6330">
          <cell r="A6330" t="str">
            <v/>
          </cell>
          <cell r="D6330">
            <v>0</v>
          </cell>
        </row>
        <row r="6331">
          <cell r="A6331" t="str">
            <v>36.06.019</v>
          </cell>
          <cell r="B6331" t="str">
            <v xml:space="preserve"> DISJUNTOR TRIPOLAR 70 A - INSTALAÇÕES ELÉTRICAS E TELEFÔNICAS / QDL.</v>
          </cell>
          <cell r="C6331" t="str">
            <v>Un</v>
          </cell>
          <cell r="D6331">
            <v>89.3</v>
          </cell>
          <cell r="E6331">
            <v>71.44</v>
          </cell>
          <cell r="F6331" t="str">
            <v>SEE</v>
          </cell>
        </row>
        <row r="6332">
          <cell r="A6332" t="str">
            <v/>
          </cell>
          <cell r="D6332">
            <v>0</v>
          </cell>
        </row>
        <row r="6333">
          <cell r="A6333" t="str">
            <v>36.06.020</v>
          </cell>
          <cell r="B6333" t="str">
            <v>DISJUNTOR MONOPOLAR 15 A - INSTALAÇÕES ELÉTRICAS E TELEFÔNICAS / QDL.</v>
          </cell>
          <cell r="C6333" t="str">
            <v>Un</v>
          </cell>
          <cell r="D6333">
            <v>11.799999999999999</v>
          </cell>
          <cell r="E6333">
            <v>9.44</v>
          </cell>
          <cell r="F6333" t="str">
            <v>SEE</v>
          </cell>
        </row>
        <row r="6334">
          <cell r="A6334" t="str">
            <v/>
          </cell>
          <cell r="D6334">
            <v>0</v>
          </cell>
        </row>
        <row r="6335">
          <cell r="A6335" t="str">
            <v>36.06.021</v>
          </cell>
          <cell r="B6335" t="str">
            <v>DISJUNTOR MONOPOLAR 20 A - INSTALAÇÕES ELÉTRICAS E TELEFÔNICAS / QDL.</v>
          </cell>
          <cell r="C6335" t="str">
            <v>Un</v>
          </cell>
          <cell r="D6335">
            <v>11.799999999999999</v>
          </cell>
          <cell r="E6335">
            <v>9.44</v>
          </cell>
          <cell r="F6335" t="str">
            <v>SEE</v>
          </cell>
        </row>
        <row r="6336">
          <cell r="A6336" t="str">
            <v/>
          </cell>
          <cell r="D6336">
            <v>0</v>
          </cell>
        </row>
        <row r="6337">
          <cell r="A6337" t="str">
            <v>36.06.022</v>
          </cell>
          <cell r="B6337" t="str">
            <v>DISJUNTOR TRIPOLAR 30 A - INSTALAÇÕES ELÉTRICAS E TELEFÔNICAS / QDL.</v>
          </cell>
          <cell r="C6337" t="str">
            <v>Un</v>
          </cell>
          <cell r="D6337">
            <v>74.125</v>
          </cell>
          <cell r="E6337">
            <v>59.3</v>
          </cell>
          <cell r="F6337" t="str">
            <v>SEE</v>
          </cell>
        </row>
        <row r="6338">
          <cell r="A6338" t="str">
            <v/>
          </cell>
          <cell r="D6338">
            <v>0</v>
          </cell>
        </row>
        <row r="6339">
          <cell r="A6339" t="str">
            <v>36.06.023</v>
          </cell>
          <cell r="B6339" t="str">
            <v>DISJUNTOR TRIPOLAR 50 A - INSTALAÇÕES ELÉTRICAS E TELEFÔNICAS / QDL.</v>
          </cell>
          <cell r="C6339" t="str">
            <v>Un</v>
          </cell>
          <cell r="D6339">
            <v>74.125</v>
          </cell>
          <cell r="E6339">
            <v>59.3</v>
          </cell>
          <cell r="F6339" t="str">
            <v>SEE</v>
          </cell>
        </row>
        <row r="6340">
          <cell r="A6340" t="str">
            <v/>
          </cell>
          <cell r="D6340">
            <v>0</v>
          </cell>
        </row>
        <row r="6341">
          <cell r="A6341" t="str">
            <v>36.06.024</v>
          </cell>
          <cell r="B6341" t="str">
            <v>DISJUNTOR MONOPOLAR 25 A - INSTALAÇÕES ELÉTRICAS E TELEFÔNICAS / QDL.</v>
          </cell>
          <cell r="C6341" t="str">
            <v>Un</v>
          </cell>
          <cell r="D6341">
            <v>11.799999999999999</v>
          </cell>
          <cell r="E6341">
            <v>9.44</v>
          </cell>
          <cell r="F6341" t="str">
            <v>SEE</v>
          </cell>
        </row>
        <row r="6342">
          <cell r="A6342" t="str">
            <v/>
          </cell>
          <cell r="D6342">
            <v>0</v>
          </cell>
        </row>
        <row r="6343">
          <cell r="A6343" t="str">
            <v>36.06.025</v>
          </cell>
          <cell r="B6343" t="str">
            <v>QUADRO DE MEDIÇÃO TRIFÁSICA (ACIMA DE 10 kva) COM CAIXA EM NORIL - INSTALAÇÕES ELÉTRICAS E TELEFÔNICAS / CAIXA DE MEDIÇÃO.</v>
          </cell>
          <cell r="C6343" t="str">
            <v>Un</v>
          </cell>
          <cell r="D6343">
            <v>252.57499999999999</v>
          </cell>
          <cell r="E6343">
            <v>202.06</v>
          </cell>
          <cell r="F6343" t="str">
            <v>SEE</v>
          </cell>
        </row>
        <row r="6344">
          <cell r="A6344" t="str">
            <v/>
          </cell>
          <cell r="D6344">
            <v>0</v>
          </cell>
        </row>
        <row r="6345">
          <cell r="A6345" t="str">
            <v>36.06.026</v>
          </cell>
          <cell r="B6345" t="str">
            <v>CAIXA DE PASSAGEM EM ALVENARIA DE TIJOLOS MACIÇOS ESP. = 0,12 m, DIÂM. INT. = 0,60 x 0,60 x 0,60 m - INSTALAÇÕES ELÉTRICAS E TELEFÔNICAS / CAIXA DE DISTRIBUIÇÃO GERAL DE TELEFONE.</v>
          </cell>
          <cell r="C6345" t="str">
            <v>Un</v>
          </cell>
          <cell r="D6345">
            <v>201.5</v>
          </cell>
          <cell r="E6345">
            <v>161.19999999999999</v>
          </cell>
          <cell r="F6345" t="str">
            <v>SEE</v>
          </cell>
        </row>
        <row r="6346">
          <cell r="A6346" t="str">
            <v/>
          </cell>
          <cell r="D6346">
            <v>0</v>
          </cell>
        </row>
        <row r="6347">
          <cell r="A6347" t="str">
            <v>36.06.027</v>
          </cell>
          <cell r="B6347" t="str">
            <v>DISTRIBUIDOR GERAL PADRÃO TELEBRÁS DIMENSÕES 0,20 x 0,20 x 0,12 m - INSTALAÇÕES ELÉTRICAS E TELEFÔNICAS / CAIXA DE DISTRIBUIÇÃO GERAL DE TELEFONE.</v>
          </cell>
          <cell r="C6347" t="str">
            <v>Un</v>
          </cell>
          <cell r="D6347">
            <v>51.65</v>
          </cell>
          <cell r="E6347">
            <v>41.32</v>
          </cell>
          <cell r="F6347" t="str">
            <v>SEE</v>
          </cell>
        </row>
        <row r="6348">
          <cell r="A6348" t="str">
            <v/>
          </cell>
          <cell r="D6348">
            <v>0</v>
          </cell>
        </row>
        <row r="6349">
          <cell r="A6349" t="str">
            <v>36.06.028</v>
          </cell>
          <cell r="B6349" t="str">
            <v>LUMINÁRIA FLUORESCENTE DE EMBUTIR ABERTA 2 x 40 w, MARCA PELOTAS REF. 8157 OU SIMILAR, COMPLETA - INSTALAÇÕES ELÉTRICAS E TELEFÔNICAS / LUMINÁRIAS.</v>
          </cell>
          <cell r="C6349" t="str">
            <v>Un</v>
          </cell>
          <cell r="D6349">
            <v>137.30000000000001</v>
          </cell>
          <cell r="E6349">
            <v>109.84</v>
          </cell>
          <cell r="F6349" t="str">
            <v>SEE</v>
          </cell>
        </row>
        <row r="6350">
          <cell r="A6350" t="str">
            <v/>
          </cell>
          <cell r="D6350">
            <v>0</v>
          </cell>
        </row>
        <row r="6351">
          <cell r="A6351" t="str">
            <v>36.06.029</v>
          </cell>
          <cell r="B6351" t="str">
            <v>PÁRA-RAIO TIPO GAIOLA DE FARANDAY, CONFORME PROJETO - INSTALAÇÕES ELÉTRICAS E TELEFÔNICAS / SISTEMA DE PROTEÇÃO CONTRA DESCARGA ATMOSFÉRICAS.</v>
          </cell>
          <cell r="C6351" t="str">
            <v>Un</v>
          </cell>
          <cell r="D6351">
            <v>11793.55</v>
          </cell>
          <cell r="E6351">
            <v>9434.84</v>
          </cell>
          <cell r="F6351" t="str">
            <v>SEE</v>
          </cell>
        </row>
        <row r="6352">
          <cell r="A6352" t="str">
            <v/>
          </cell>
          <cell r="D6352">
            <v>0</v>
          </cell>
        </row>
        <row r="6353">
          <cell r="A6353" t="str">
            <v>36.07.001</v>
          </cell>
          <cell r="B6353" t="str">
            <v xml:space="preserve"> ALVENARIA DE BLOCO CERÂMICO (9 x 19 x 25 cm), E = 0,09 m, COM ARGAMASSA TRAÇO - 1:2:8 (CIMENTO / CAL / AREIA) - PAREDES E PAINÉIS / ALVENARIA.</v>
          </cell>
          <cell r="C6353" t="str">
            <v>m2</v>
          </cell>
          <cell r="D6353">
            <v>22.337500000000002</v>
          </cell>
          <cell r="E6353">
            <v>17.87</v>
          </cell>
          <cell r="F6353" t="str">
            <v>SEE</v>
          </cell>
        </row>
        <row r="6354">
          <cell r="A6354" t="str">
            <v/>
          </cell>
          <cell r="D6354">
            <v>0</v>
          </cell>
        </row>
        <row r="6355">
          <cell r="A6355" t="str">
            <v>36.07.002</v>
          </cell>
          <cell r="B6355" t="str">
            <v xml:space="preserve"> VERGAS E CONTRA-VERGAS EM CONCRETO ARMADO FCK = 15 MPa, SEÇÃO 9 x 12 cm - PAREDES E PAINÉIS / ALVENARIA.</v>
          </cell>
          <cell r="C6355" t="str">
            <v>m</v>
          </cell>
          <cell r="D6355">
            <v>12.649999999999999</v>
          </cell>
          <cell r="E6355">
            <v>10.119999999999999</v>
          </cell>
          <cell r="F6355" t="str">
            <v>SEE</v>
          </cell>
        </row>
        <row r="6356">
          <cell r="A6356" t="str">
            <v/>
          </cell>
          <cell r="D6356">
            <v>0</v>
          </cell>
        </row>
        <row r="6357">
          <cell r="A6357" t="str">
            <v>36.07.003</v>
          </cell>
          <cell r="B6357" t="str">
            <v xml:space="preserve"> ALVENARIA DE BLOCO CERÂMICO 21 FUROS, SINGELA, APARENTE, COM ARGAMASSA TRAÇO - 1:2:8 (CIMENTO / CAL / AREIA) - PAREDES E PAINÉIS / ALVENARIA.</v>
          </cell>
          <cell r="C6357" t="str">
            <v>m2</v>
          </cell>
          <cell r="D6357">
            <v>63.0625</v>
          </cell>
          <cell r="E6357">
            <v>50.45</v>
          </cell>
          <cell r="F6357" t="str">
            <v>SEE</v>
          </cell>
        </row>
        <row r="6358">
          <cell r="A6358" t="str">
            <v/>
          </cell>
          <cell r="D6358">
            <v>0</v>
          </cell>
        </row>
        <row r="6359">
          <cell r="A6359" t="str">
            <v>36.07.004</v>
          </cell>
          <cell r="B6359" t="str">
            <v xml:space="preserve"> APERTO DE ALVENARIA EM TIJOLO CERÂMICO MACIÇO, ESP = 0,10 m, COM ARGAMASSA TRAÇO - 1:2:8 (CIMENTO/ CAL /  AREIA), À REVESTIR - PAREDES E PAINÉIS / ALVENARIA.</v>
          </cell>
          <cell r="C6359" t="str">
            <v>m</v>
          </cell>
          <cell r="D6359">
            <v>0.53749999999999998</v>
          </cell>
          <cell r="E6359">
            <v>0.43</v>
          </cell>
          <cell r="F6359" t="str">
            <v>SEE</v>
          </cell>
        </row>
        <row r="6360">
          <cell r="A6360" t="str">
            <v/>
          </cell>
          <cell r="D6360">
            <v>0</v>
          </cell>
        </row>
        <row r="6361">
          <cell r="A6361" t="str">
            <v>36.07.005</v>
          </cell>
          <cell r="B6361" t="str">
            <v>DIVISÓRIA EM GRANITO CINZA ANDORINHA POLIDO, E = 3 cm, INCLUSIVE MONTAGEM COM FERRAGENS - PAREDES E PAINÉIS / DIVISÓRIA.</v>
          </cell>
          <cell r="C6361" t="str">
            <v>m2</v>
          </cell>
          <cell r="D6361">
            <v>360.13750000000005</v>
          </cell>
          <cell r="E6361">
            <v>288.11</v>
          </cell>
          <cell r="F6361" t="str">
            <v>SEE</v>
          </cell>
        </row>
        <row r="6362">
          <cell r="A6362" t="str">
            <v/>
          </cell>
          <cell r="D6362">
            <v>0</v>
          </cell>
        </row>
        <row r="6363">
          <cell r="A6363" t="str">
            <v>36.08.001</v>
          </cell>
          <cell r="B6363" t="str">
            <v>PORTA EM MADEIRA DE LEI COMPLETA (C/ ALIZAR E BATENTES), LISA, SEMI-ÔCA, 0,70 x 2,10 (PM-01) - ESQUADRIAS / MADEIRA.</v>
          </cell>
          <cell r="C6363" t="str">
            <v>Un</v>
          </cell>
          <cell r="D6363">
            <v>250.3125</v>
          </cell>
          <cell r="E6363">
            <v>200.25</v>
          </cell>
          <cell r="F6363" t="str">
            <v>SEE</v>
          </cell>
        </row>
        <row r="6364">
          <cell r="A6364" t="str">
            <v/>
          </cell>
          <cell r="D6364">
            <v>0</v>
          </cell>
        </row>
        <row r="6365">
          <cell r="A6365" t="str">
            <v>36.08.002</v>
          </cell>
          <cell r="B6365" t="str">
            <v>PORTA EM MADEIRA DE LEI COMPLETA (C/ ALIZAR E BATENTES), LISA, SEMI-ÔCA, 0,80 x 2,10 (PM-02) - ESQUADRIAS / MADEIRA.</v>
          </cell>
          <cell r="C6365" t="str">
            <v>Un</v>
          </cell>
          <cell r="D6365">
            <v>264.16250000000002</v>
          </cell>
          <cell r="E6365">
            <v>211.33</v>
          </cell>
          <cell r="F6365" t="str">
            <v>SEE</v>
          </cell>
        </row>
        <row r="6366">
          <cell r="A6366" t="str">
            <v/>
          </cell>
          <cell r="D6366">
            <v>0</v>
          </cell>
        </row>
        <row r="6367">
          <cell r="A6367" t="str">
            <v>36.08.003</v>
          </cell>
          <cell r="B6367" t="str">
            <v>PORTA EM MADEIRA DE LEI COMPLETA (C/ ALIZAR E BATENTES), LISA, SEMI-ÔCA, 0,90 x 2,10 (PM-03) - ESQUADRIAS / MADEIRA.</v>
          </cell>
          <cell r="C6367" t="str">
            <v>Un</v>
          </cell>
          <cell r="D6367">
            <v>279.34999999999997</v>
          </cell>
          <cell r="E6367">
            <v>223.48</v>
          </cell>
          <cell r="F6367" t="str">
            <v>SEE</v>
          </cell>
        </row>
        <row r="6368">
          <cell r="A6368" t="str">
            <v/>
          </cell>
          <cell r="D6368">
            <v>0</v>
          </cell>
        </row>
        <row r="6369">
          <cell r="A6369" t="str">
            <v>36.08.004</v>
          </cell>
          <cell r="B6369" t="str">
            <v>PORTA DE MADEIRA COMPENSADA, 0,60 x 1,60 m, E = 20 mm, COM REVESTIMENTO MELAMÍNICO, TARJETA EM AÇO INOX, TIPO LIVRE/OCUPADO, MARCA STANLEY OU SIMILAR, INCLUSIVE FERRAGENS - ESQUADRIAS / MADEIRA.</v>
          </cell>
          <cell r="C6369" t="str">
            <v>Un</v>
          </cell>
          <cell r="D6369">
            <v>238.83749999999998</v>
          </cell>
          <cell r="E6369">
            <v>191.07</v>
          </cell>
          <cell r="F6369" t="str">
            <v>SEE</v>
          </cell>
        </row>
        <row r="6370">
          <cell r="A6370" t="str">
            <v/>
          </cell>
          <cell r="D6370">
            <v>0</v>
          </cell>
        </row>
        <row r="6371">
          <cell r="A6371" t="str">
            <v>36.08.005</v>
          </cell>
          <cell r="B6371" t="str">
            <v>PORTA DE MADEIRA COMPENSADA, 0,80 x 1,60 m, E = 20 mm, COM REVESTIMENTO MELAMÍNICO, TARJETA EM AÇO INOX, TIPO LIVRE/OCUPADO, MARCA STANLEY OU SIMILAR, INCLUSIVE FERRAGENS - ESQUADRIAS / MADEIRA.</v>
          </cell>
          <cell r="C6371" t="str">
            <v>Un</v>
          </cell>
          <cell r="D6371">
            <v>266.8125</v>
          </cell>
          <cell r="E6371">
            <v>213.45</v>
          </cell>
          <cell r="F6371" t="str">
            <v>SEE</v>
          </cell>
        </row>
        <row r="6372">
          <cell r="A6372" t="str">
            <v/>
          </cell>
          <cell r="D6372">
            <v>0</v>
          </cell>
        </row>
        <row r="6373">
          <cell r="A6373" t="str">
            <v>36.08.006</v>
          </cell>
          <cell r="B6373" t="str">
            <v>BASCULANTE DE FERRO (DIMENSÕES, DETALHES E NOS AMBIENTES CONFORME O PROJETO - VIDE QUADRO DE ESQUADRIAS)- ESQUADRIAS / METÁLICAS.</v>
          </cell>
          <cell r="C6373" t="str">
            <v>m2</v>
          </cell>
          <cell r="D6373">
            <v>191.27500000000001</v>
          </cell>
          <cell r="E6373">
            <v>153.02000000000001</v>
          </cell>
          <cell r="F6373" t="str">
            <v>SEE</v>
          </cell>
        </row>
        <row r="6374">
          <cell r="A6374" t="str">
            <v/>
          </cell>
          <cell r="D6374">
            <v>0</v>
          </cell>
        </row>
        <row r="6375">
          <cell r="A6375" t="str">
            <v>36.09.001</v>
          </cell>
          <cell r="B6375" t="str">
            <v>TELHADO EM TELHA COLONIAL INCLUINDO MADEIRAMENTO DE LEI, CONFORME PROJETO - COBERTURA / TELHAS E ESTRUTURA EM MADEIRA.</v>
          </cell>
          <cell r="C6375" t="str">
            <v>m2</v>
          </cell>
          <cell r="D6375">
            <v>126.64999999999999</v>
          </cell>
          <cell r="E6375">
            <v>101.32</v>
          </cell>
          <cell r="F6375" t="str">
            <v>SEE</v>
          </cell>
        </row>
        <row r="6376">
          <cell r="A6376" t="str">
            <v/>
          </cell>
          <cell r="D6376">
            <v>0</v>
          </cell>
        </row>
        <row r="6377">
          <cell r="A6377" t="str">
            <v>36.09.002</v>
          </cell>
          <cell r="B6377" t="str">
            <v>CUMEEIRA PARA TELHA CANAL COMUM, INCLUSIVE EMASSAMENTO - COBERTURA / TELHAS E ESTRUTURA EM MADEIRA.</v>
          </cell>
          <cell r="C6377" t="str">
            <v>m</v>
          </cell>
          <cell r="D6377">
            <v>11.825000000000001</v>
          </cell>
          <cell r="E6377">
            <v>9.4600000000000009</v>
          </cell>
          <cell r="F6377" t="str">
            <v>SEE</v>
          </cell>
        </row>
        <row r="6378">
          <cell r="A6378" t="str">
            <v/>
          </cell>
          <cell r="D6378">
            <v>0</v>
          </cell>
        </row>
        <row r="6379">
          <cell r="A6379" t="str">
            <v>36.09.003</v>
          </cell>
          <cell r="B6379" t="str">
            <v>RUFO EM CHAPA DE AÇO, ESP = 0,65 m, LARG. = 30,0 cm - COBERTURA / CHAPAS.</v>
          </cell>
          <cell r="C6379" t="str">
            <v>m</v>
          </cell>
          <cell r="D6379">
            <v>50.274999999999999</v>
          </cell>
          <cell r="E6379">
            <v>40.22</v>
          </cell>
          <cell r="F6379" t="str">
            <v>SEE</v>
          </cell>
        </row>
        <row r="6380">
          <cell r="A6380" t="str">
            <v/>
          </cell>
          <cell r="D6380">
            <v>0</v>
          </cell>
        </row>
        <row r="6381">
          <cell r="A6381" t="str">
            <v>36.10.001</v>
          </cell>
          <cell r="B6381" t="str">
            <v>CHAPISCO EM PAREDE COM ARGAMASSA TRAÇO - 1:3 (CIMENTO / AREIA) - REVESTIMENTO / MASSA.</v>
          </cell>
          <cell r="C6381" t="str">
            <v>m2</v>
          </cell>
          <cell r="D6381">
            <v>4.5625</v>
          </cell>
          <cell r="E6381">
            <v>3.65</v>
          </cell>
          <cell r="F6381" t="str">
            <v>SEE</v>
          </cell>
        </row>
        <row r="6382">
          <cell r="A6382" t="str">
            <v/>
          </cell>
          <cell r="D6382">
            <v>0</v>
          </cell>
        </row>
        <row r="6383">
          <cell r="A6383" t="str">
            <v>36.10.002</v>
          </cell>
          <cell r="B6383" t="str">
            <v xml:space="preserve"> REBOCO INTERNO, DE PAREDE, COM ARGAMASSA TRAÇO - 1:2:9 (CIMENTO / CAL / AREIA), ESPESSURA 1,5 cm - REVESTIMENTO / MASSA.</v>
          </cell>
          <cell r="C6383" t="str">
            <v>m2</v>
          </cell>
          <cell r="D6383">
            <v>12.962499999999999</v>
          </cell>
          <cell r="E6383">
            <v>10.37</v>
          </cell>
          <cell r="F6383" t="str">
            <v>SEE</v>
          </cell>
        </row>
        <row r="6384">
          <cell r="A6384" t="str">
            <v/>
          </cell>
          <cell r="D6384">
            <v>0</v>
          </cell>
        </row>
        <row r="6385">
          <cell r="A6385" t="str">
            <v>36.10.003</v>
          </cell>
          <cell r="B6385" t="str">
            <v xml:space="preserve"> REBOCO EXTERNO, DE PAREDE, COM ARGAMASSA TRAÇO - 1:2:9 (CIMENTO / CAL / AREIA), ESPESSURA 2,5 cm- REVESTIMENTO / MASSA.</v>
          </cell>
          <cell r="C6385" t="str">
            <v>m2</v>
          </cell>
          <cell r="D6385">
            <v>15.600000000000001</v>
          </cell>
          <cell r="E6385">
            <v>12.48</v>
          </cell>
          <cell r="F6385" t="str">
            <v>SEE</v>
          </cell>
        </row>
        <row r="6386">
          <cell r="A6386" t="str">
            <v/>
          </cell>
          <cell r="D6386">
            <v>0</v>
          </cell>
        </row>
        <row r="6387">
          <cell r="A6387" t="str">
            <v>36.10.004</v>
          </cell>
          <cell r="B6387" t="str">
            <v>REBOCO INTERNO, DE TETO, COM ARGAMASSA TRAÇO - 1:2:9 (CIMENTO / CAL / AREIA), ESPESSURA 1,5 cm - REVESTIMENTO / MASSA.</v>
          </cell>
          <cell r="C6387" t="str">
            <v>m2</v>
          </cell>
          <cell r="D6387">
            <v>14.625</v>
          </cell>
          <cell r="E6387">
            <v>11.7</v>
          </cell>
          <cell r="F6387" t="str">
            <v>SEE</v>
          </cell>
        </row>
        <row r="6388">
          <cell r="A6388" t="str">
            <v/>
          </cell>
          <cell r="D6388">
            <v>0</v>
          </cell>
        </row>
        <row r="6389">
          <cell r="A6389" t="str">
            <v>36.10.005</v>
          </cell>
          <cell r="B6389" t="str">
            <v>REVESTIMENTO CERÂMICO PARA PAREDE, MARCA ELIANE LINHA ARQUITETURAL  NEVE OU SIMILAR, PEI - 3, DIMENSÕES 10 x 10 cm, APLICADO COM ARGAMASSA INDUSTRIALIZADA AC-I, REJUNTADO, EXCLUSIVE EMBOÇO - REVESTIMENTO / ACABAMENTO.</v>
          </cell>
          <cell r="C6389" t="str">
            <v>m2</v>
          </cell>
          <cell r="D6389">
            <v>37.9375</v>
          </cell>
          <cell r="E6389">
            <v>30.35</v>
          </cell>
          <cell r="F6389" t="str">
            <v>SEE</v>
          </cell>
        </row>
        <row r="6390">
          <cell r="A6390" t="str">
            <v/>
          </cell>
          <cell r="D6390">
            <v>0</v>
          </cell>
        </row>
        <row r="6391">
          <cell r="A6391" t="str">
            <v>36.11.001</v>
          </cell>
          <cell r="B6391" t="str">
            <v>LASTRO DE CONCRETO SIMPLES REGULARIZADO PARA PISO, INCLUSIVE IMPERMEABILIZAÇÃO - PAVIMENTAÇÃO / CAMADA IMPERMEABILIZADORA.</v>
          </cell>
          <cell r="C6391" t="str">
            <v>m3</v>
          </cell>
          <cell r="D6391">
            <v>586.5</v>
          </cell>
          <cell r="E6391">
            <v>469.2</v>
          </cell>
          <cell r="F6391" t="str">
            <v>SEE</v>
          </cell>
        </row>
        <row r="6392">
          <cell r="A6392" t="str">
            <v/>
          </cell>
          <cell r="D6392">
            <v>0</v>
          </cell>
        </row>
        <row r="6393">
          <cell r="A6393" t="str">
            <v>36.11.002</v>
          </cell>
          <cell r="B6393" t="str">
            <v>REVESTIMENTO CERÂMICO PARA PISO, MARCA CECRISA LINHA HERCULES GR E AL OU SIMILARES, DIMENSÕES 40 x 40 cm, PEI-4, APLICADO COM ARGAMASSA INDUSTRIALIZADA AC-I, REJUNTADO. EXCLUSIVE REGULARIZAÇÃO DA BASE - PAVIMENTAÇÃO / ACABAMENTO.</v>
          </cell>
          <cell r="C6393" t="str">
            <v>m2</v>
          </cell>
          <cell r="D6393">
            <v>51.8</v>
          </cell>
          <cell r="E6393">
            <v>41.44</v>
          </cell>
          <cell r="F6393" t="str">
            <v>SEE</v>
          </cell>
        </row>
        <row r="6394">
          <cell r="A6394" t="str">
            <v/>
          </cell>
          <cell r="D6394">
            <v>0</v>
          </cell>
        </row>
        <row r="6395">
          <cell r="A6395" t="str">
            <v>36.11.003</v>
          </cell>
          <cell r="B6395" t="str">
            <v>PISO EM CONCRETO SIMPLES DESEMPOLADO, FCK = 15 MPa, E = 7 cm - PAVIMENTAÇÃO / CALÇADA EM CONCRETO E CIMENTADO.</v>
          </cell>
          <cell r="C6395" t="str">
            <v>m2</v>
          </cell>
          <cell r="D6395">
            <v>30.824999999999999</v>
          </cell>
          <cell r="E6395">
            <v>24.66</v>
          </cell>
          <cell r="F6395" t="str">
            <v>SEE</v>
          </cell>
        </row>
        <row r="6396">
          <cell r="A6396" t="str">
            <v/>
          </cell>
          <cell r="D6396">
            <v>0</v>
          </cell>
        </row>
        <row r="6397">
          <cell r="A6397" t="str">
            <v>36.12.001</v>
          </cell>
          <cell r="B6397" t="str">
            <v>SOLEIRA EM GRANITO CINZA ANDORINHA, L = 15 cm, E = 2 CM, INCLUSIVE IMPERMEABILIZAÇÃO - SOLEIRAS E RODAPÉS.</v>
          </cell>
          <cell r="C6397" t="str">
            <v>m</v>
          </cell>
          <cell r="D6397">
            <v>40.737500000000004</v>
          </cell>
          <cell r="E6397">
            <v>32.590000000000003</v>
          </cell>
          <cell r="F6397" t="str">
            <v>SEE</v>
          </cell>
        </row>
        <row r="6398">
          <cell r="A6398" t="str">
            <v/>
          </cell>
          <cell r="D6398">
            <v>0</v>
          </cell>
        </row>
        <row r="6399">
          <cell r="A6399" t="str">
            <v>36.12.002</v>
          </cell>
          <cell r="B6399" t="str">
            <v>RODAPÉ CERÂMICO, MARCA CECRISA LINHA RP HERCULES GR E AL OU SIMILARES, DIMENSÕES 8,5 x 40 cm, APLICADO COM ARGAMASSA INDUSTRIALIZADA AC-I, REJUNTADO - SOLEIRAS E RODAPÉS.</v>
          </cell>
          <cell r="C6399" t="str">
            <v>m</v>
          </cell>
          <cell r="D6399">
            <v>33.262500000000003</v>
          </cell>
          <cell r="E6399">
            <v>26.61</v>
          </cell>
          <cell r="F6399" t="str">
            <v>SEE</v>
          </cell>
        </row>
        <row r="6400">
          <cell r="A6400" t="str">
            <v/>
          </cell>
          <cell r="D6400">
            <v>0</v>
          </cell>
        </row>
        <row r="6401">
          <cell r="A6401" t="str">
            <v>36.13.001</v>
          </cell>
          <cell r="B6401" t="str">
            <v>PINTURA PARA EXTERIORES, SOBRE PAREDES, COM LIXAMENTO, APLICAÇÃO DE 01 DEMÃO DE SELADOR ACRÍLICO, 02 DEMÃOS DE MASSA ACRÍLICA E 02 DEMÃOS DE TINTA ACRÍLICA - PINTURAS /  ACRÍLICA.</v>
          </cell>
          <cell r="C6401" t="str">
            <v>m2</v>
          </cell>
          <cell r="D6401">
            <v>20.037500000000001</v>
          </cell>
          <cell r="E6401">
            <v>16.03</v>
          </cell>
          <cell r="F6401" t="str">
            <v>SEE</v>
          </cell>
        </row>
        <row r="6402">
          <cell r="A6402" t="str">
            <v/>
          </cell>
          <cell r="D6402">
            <v>0</v>
          </cell>
        </row>
        <row r="6403">
          <cell r="A6403" t="str">
            <v>36.13.002</v>
          </cell>
          <cell r="B6403" t="str">
            <v>PINTURA PARA INTERIORES, SOBRE PAREDES, COM LIXAMENTO, APLICAÇÃO DE 01 DEMÃO DE SELADOR ACRÍLICO, 02 DEMÃOS DE MASSA ACRÍLICA E 02 DEMÃOS DE TINTA ACRÍLICA - PINTURAS /  ACRÍLICA.</v>
          </cell>
          <cell r="C6403" t="str">
            <v>m2</v>
          </cell>
          <cell r="D6403">
            <v>18.337499999999999</v>
          </cell>
          <cell r="E6403">
            <v>14.67</v>
          </cell>
          <cell r="F6403" t="str">
            <v>SEE</v>
          </cell>
        </row>
        <row r="6404">
          <cell r="A6404" t="str">
            <v/>
          </cell>
          <cell r="D6404">
            <v>0</v>
          </cell>
        </row>
        <row r="6405">
          <cell r="A6405" t="str">
            <v>36.13.003</v>
          </cell>
          <cell r="B6405" t="str">
            <v>PINTURA PARA INTERIORES, SOBRE TETO, COM LIXAMENTO, APLICAÇÃO DE 01 DEMÃO DE SELADOR ACRÍLICO, 02 DEMÃOS DE MASSA ACRÍLICA E 02 DEMÃOS DE TINTA ACRÍLICA - PINTURAS /  ACRÍLICA.</v>
          </cell>
          <cell r="C6405" t="str">
            <v>m2</v>
          </cell>
          <cell r="D6405">
            <v>18.337499999999999</v>
          </cell>
          <cell r="E6405">
            <v>14.67</v>
          </cell>
          <cell r="F6405" t="str">
            <v>SEE</v>
          </cell>
        </row>
        <row r="6406">
          <cell r="A6406" t="str">
            <v/>
          </cell>
          <cell r="D6406">
            <v>0</v>
          </cell>
        </row>
        <row r="6407">
          <cell r="A6407" t="str">
            <v>36.13.004</v>
          </cell>
          <cell r="B6407" t="str">
            <v xml:space="preserve"> PINTURA DE ACABAMENTO, SOBRE MADEIRA, COM LIXAMENTO, APLICAÇÃO DE 02 DEMÃOS DE ESMALTE, INCLUSIVE EMASSAMENTO - PINTURAS / ESMALTE.</v>
          </cell>
          <cell r="C6407" t="str">
            <v>m2</v>
          </cell>
          <cell r="D6407">
            <v>23.799999999999997</v>
          </cell>
          <cell r="E6407">
            <v>19.04</v>
          </cell>
          <cell r="F6407" t="str">
            <v>SEE</v>
          </cell>
        </row>
        <row r="6408">
          <cell r="A6408" t="str">
            <v/>
          </cell>
          <cell r="D6408">
            <v>0</v>
          </cell>
        </row>
        <row r="6409">
          <cell r="A6409" t="str">
            <v>36.13.005</v>
          </cell>
          <cell r="B6409" t="str">
            <v>PINTURA DE ACABAMENTO, SOBRE ESTRUTURA DE MADEIRA, COM LIXAMENTO, APLICAÇÃO DE 01 DEMÃO DE ESMALTE SINTÉTICO, INCLUSIVE EMASSAMENTO - PINTURAS / ESMALTE.</v>
          </cell>
          <cell r="C6409" t="str">
            <v>m2</v>
          </cell>
          <cell r="D6409">
            <v>19.8125</v>
          </cell>
          <cell r="E6409">
            <v>15.85</v>
          </cell>
          <cell r="F6409" t="str">
            <v>SEE</v>
          </cell>
        </row>
        <row r="6410">
          <cell r="A6410" t="str">
            <v/>
          </cell>
          <cell r="D6410">
            <v>0</v>
          </cell>
        </row>
        <row r="6411">
          <cell r="A6411" t="str">
            <v>36.13.006</v>
          </cell>
          <cell r="B6411" t="str">
            <v>PINTURA SOBRE SUPERFÍCIES METÁLICAS, COM LIXAMENTO, APLICAÇÃO DE TINTA À BASE DE ZARCÃO E 02 DEMÃOS DE TINTA ESMALTE - PINTURAS/ ESMALTE.</v>
          </cell>
          <cell r="C6411" t="str">
            <v>m2</v>
          </cell>
          <cell r="D6411">
            <v>17.287500000000001</v>
          </cell>
          <cell r="E6411">
            <v>13.83</v>
          </cell>
          <cell r="F6411" t="str">
            <v>SEE</v>
          </cell>
        </row>
        <row r="6412">
          <cell r="A6412" t="str">
            <v/>
          </cell>
          <cell r="D6412">
            <v>0</v>
          </cell>
        </row>
        <row r="6413">
          <cell r="A6413" t="str">
            <v>36.14.001</v>
          </cell>
          <cell r="B6413" t="str">
            <v>FECHADURA, MARCA LA FONTE LINHA RESIDENCE cj 2176, MAÇANETA/ESPELHO, ACABAMNETO CROMADO BRILHANTE, (OU SIMILARES) - FERRAGENS PARA ESQUADRIAS DE MADEIRA.</v>
          </cell>
          <cell r="C6413" t="str">
            <v>Un</v>
          </cell>
          <cell r="D6413">
            <v>103.05</v>
          </cell>
          <cell r="E6413">
            <v>82.44</v>
          </cell>
          <cell r="F6413" t="str">
            <v>SEE</v>
          </cell>
        </row>
        <row r="6414">
          <cell r="A6414" t="str">
            <v/>
          </cell>
          <cell r="D6414">
            <v>0</v>
          </cell>
        </row>
        <row r="6415">
          <cell r="A6415" t="str">
            <v>36.14.002</v>
          </cell>
          <cell r="B6415" t="str">
            <v>DOBRADIÇA DE LATÃO OU AÇO, MARCA LA FONTE REF. 85 OU SIMILAR, ACABAMENTO CROMADO BRILHANTE, TIPO MÉDIA, 3 x 2 1/2" COM ANÉIS, COM PARAFUSOS - FERRAGENS PARA ESQUADRIAS DE MADEIRA.</v>
          </cell>
          <cell r="C6415" t="str">
            <v>Un</v>
          </cell>
          <cell r="D6415">
            <v>23.875</v>
          </cell>
          <cell r="E6415">
            <v>19.100000000000001</v>
          </cell>
          <cell r="F6415" t="str">
            <v>SEE</v>
          </cell>
        </row>
        <row r="6416">
          <cell r="A6416" t="str">
            <v/>
          </cell>
          <cell r="D6416">
            <v>0</v>
          </cell>
        </row>
        <row r="6417">
          <cell r="A6417" t="str">
            <v>36.15.001</v>
          </cell>
          <cell r="B6417" t="str">
            <v>BANCO DE CONCRETO EM ALVENARIA DE TIJOLOS, ASSENTO EM CONCRETO ARMADO, SEM ENCOSTO, PINTADO COM TINTA ACRÍLICA, 2 DEMÃOS (DIMENSÕES, DETALHES E NOS AMBIENTES CONFORME PROJETO) - ELEMENTOS DECOATIVOS E OUTROS / CONCRETO.</v>
          </cell>
          <cell r="C6417" t="str">
            <v>m2</v>
          </cell>
          <cell r="D6417">
            <v>443.0625</v>
          </cell>
          <cell r="E6417">
            <v>354.45</v>
          </cell>
          <cell r="F6417" t="str">
            <v>SEE</v>
          </cell>
        </row>
        <row r="6418">
          <cell r="A6418" t="str">
            <v/>
          </cell>
          <cell r="D6418">
            <v>0</v>
          </cell>
        </row>
        <row r="6419">
          <cell r="A6419" t="str">
            <v>36.15.002</v>
          </cell>
          <cell r="B6419" t="str">
            <v>BANCADA EM GRANITO CINZA ANDORINHA, DIM. 2,85 x 0,60, INCLUSIVE TESTEIRA E RODOPIA 8 cm, ASSENTADA ( CONFORME PROJETO - VIDE DETALHES DE SANITÁRIOS ALUNOS) - ELEMENTOS DECOATIVOS E OUTROS / GRANITO.</v>
          </cell>
          <cell r="C6419" t="str">
            <v>Un</v>
          </cell>
          <cell r="D6419">
            <v>283.1875</v>
          </cell>
          <cell r="E6419">
            <v>226.55</v>
          </cell>
          <cell r="F6419" t="str">
            <v>SEE</v>
          </cell>
        </row>
        <row r="6420">
          <cell r="A6420" t="str">
            <v/>
          </cell>
          <cell r="D6420">
            <v>0</v>
          </cell>
        </row>
        <row r="6421">
          <cell r="A6421" t="str">
            <v>36.15.003</v>
          </cell>
          <cell r="B6421" t="str">
            <v xml:space="preserve"> BANCADA EM ALVENARIA, COM PORTAS EM MADEIRA COM REVESTIMENTO MELAMÍNICO, TAMPO EM GRANITO CINZA ADORINHA (CONFORME PROJETO - VIDE DETALHES MARCENARIA/COZINHA) - ELEMENTOS DECORATIVOS E OUTROS / MADEIRA.</v>
          </cell>
          <cell r="C6421" t="str">
            <v>Un</v>
          </cell>
          <cell r="D6421">
            <v>1252.3375000000001</v>
          </cell>
          <cell r="E6421">
            <v>1001.87</v>
          </cell>
          <cell r="F6421" t="str">
            <v>SEE</v>
          </cell>
        </row>
        <row r="6422">
          <cell r="A6422" t="str">
            <v/>
          </cell>
          <cell r="D6422">
            <v>0</v>
          </cell>
        </row>
        <row r="6423">
          <cell r="A6423" t="str">
            <v>36.15.004</v>
          </cell>
          <cell r="B6423" t="str">
            <v xml:space="preserve"> BANCADA EM ALVENARIA, COM 02 CUBAS EM INOX, PORTAS EM MADEIRA COM REVESTIMENTO MELAMÍNICO, TAMPO EM GRANITO CINZA ANDORINHA, INLCLUINDO ABRIGO DE GÁS COM PORTA VENEZIANA METÁLICA (CONFORME PROJETO - VIDE DETALHES MARCENARIA/COZINHA) - ELEMENTOS DECORATIV</v>
          </cell>
          <cell r="C6423" t="str">
            <v>Un</v>
          </cell>
          <cell r="D6423">
            <v>1142.875</v>
          </cell>
          <cell r="E6423">
            <v>914.3</v>
          </cell>
          <cell r="F6423" t="str">
            <v>SEE</v>
          </cell>
        </row>
        <row r="6424">
          <cell r="A6424" t="str">
            <v/>
          </cell>
          <cell r="D6424">
            <v>0</v>
          </cell>
        </row>
        <row r="6425">
          <cell r="A6425" t="str">
            <v>36.15.005</v>
          </cell>
          <cell r="B6425" t="str">
            <v xml:space="preserve"> BANCADA EM ALVENARIA, COM TAMPO EM MADEIRA REVESTIMENTO MELAMÍNICO, INCLUSIVE SUPORTE COM MÃO-FRANCESA (CONFORME PROJETO - VIDE DETALHES DE MARCENARIA/SALA DE INFORMÁTICA - ELEMENTOS DECORATIVOS E OUTROS / MADEIRA.</v>
          </cell>
          <cell r="C6425" t="str">
            <v>Un</v>
          </cell>
          <cell r="D6425">
            <v>1330.925</v>
          </cell>
          <cell r="E6425">
            <v>1064.74</v>
          </cell>
          <cell r="F6425" t="str">
            <v>SEE</v>
          </cell>
        </row>
        <row r="6426">
          <cell r="A6426" t="str">
            <v/>
          </cell>
          <cell r="D6426">
            <v>0</v>
          </cell>
        </row>
        <row r="6427">
          <cell r="A6427" t="str">
            <v>36.15.006</v>
          </cell>
          <cell r="B6427" t="str">
            <v xml:space="preserve"> QUADRO ESCOLAR EM REVESTIMENTO DE ARGAMASSA, PINTADO COM TINTA ESPECIAL NA COR VERDE, COM MOLDURA E APAGADOR DE GIZ EM MADEIRA, CONFORME PROJETO - ELEMENTOS DECORATIVOS E OUTROS / MADEIRA.</v>
          </cell>
          <cell r="C6427" t="str">
            <v>m2</v>
          </cell>
          <cell r="D6427">
            <v>96.987500000000011</v>
          </cell>
          <cell r="E6427">
            <v>77.59</v>
          </cell>
          <cell r="F6427" t="str">
            <v>SEE</v>
          </cell>
        </row>
        <row r="6428">
          <cell r="A6428" t="str">
            <v/>
          </cell>
          <cell r="D6428">
            <v>0</v>
          </cell>
        </row>
        <row r="6429">
          <cell r="A6429" t="str">
            <v>36.15.007</v>
          </cell>
          <cell r="B6429" t="str">
            <v>QUADRO ESCOLAR EM FÓRMICA BRANCA COM MOLDURA, INSTALADO NA SALA DE INFORMÁTICA - ELEMENTOS DECORATIVOS E OUTROS / MADEIRA.</v>
          </cell>
          <cell r="C6429" t="str">
            <v>m2</v>
          </cell>
          <cell r="D6429">
            <v>136.91249999999999</v>
          </cell>
          <cell r="E6429">
            <v>109.53</v>
          </cell>
          <cell r="F6429" t="str">
            <v>SEE</v>
          </cell>
        </row>
        <row r="6430">
          <cell r="A6430" t="str">
            <v/>
          </cell>
          <cell r="D6430">
            <v>0</v>
          </cell>
        </row>
        <row r="6431">
          <cell r="A6431" t="str">
            <v>36.15.008</v>
          </cell>
          <cell r="B6431" t="str">
            <v>PRATELEIRA EM COMPENSADO NAVAL 18 mm, ESMALTADO, INCLUSIVE SUPORTE COM MÃO FRANCESA, CONFORME PROJETO - ELEMENTOS DECORATIVOS E OUTROS / MADEIRA.</v>
          </cell>
          <cell r="C6431" t="str">
            <v>m2</v>
          </cell>
          <cell r="D6431">
            <v>79.612499999999997</v>
          </cell>
          <cell r="E6431">
            <v>63.69</v>
          </cell>
          <cell r="F6431" t="str">
            <v>SEE</v>
          </cell>
        </row>
        <row r="6432">
          <cell r="A6432" t="str">
            <v/>
          </cell>
          <cell r="D6432">
            <v>0</v>
          </cell>
        </row>
        <row r="6433">
          <cell r="A6433" t="str">
            <v>36.15.009</v>
          </cell>
          <cell r="B6433" t="str">
            <v>EXTINTOR DE PÓ QUÍMICO ABC, CAPACIDADE 6 kg, ALCANCE MÉDIO DO JATO 5 m, TEMPO DE DESCARGA 16 s, NBR 9443, 10721 - ELEMENTOS DECORATIVOS E OUTROS / INCÊNDIO.</v>
          </cell>
          <cell r="C6433" t="str">
            <v>Un</v>
          </cell>
          <cell r="D6433">
            <v>149.94999999999999</v>
          </cell>
          <cell r="E6433">
            <v>119.96</v>
          </cell>
          <cell r="F6433" t="str">
            <v>SEE</v>
          </cell>
        </row>
        <row r="6434">
          <cell r="A6434" t="str">
            <v/>
          </cell>
          <cell r="D6434">
            <v>0</v>
          </cell>
        </row>
        <row r="6435">
          <cell r="A6435" t="str">
            <v>36.15.010</v>
          </cell>
          <cell r="B6435" t="str">
            <v>TUBO DE AÇO SEM CONSTURA SCH 40, DIÂM. 3/4" - ELEMENTOS DECORATIVOS E OUTROS / GÁS.</v>
          </cell>
          <cell r="C6435" t="str">
            <v>m</v>
          </cell>
          <cell r="D6435">
            <v>46.25</v>
          </cell>
          <cell r="E6435">
            <v>37</v>
          </cell>
          <cell r="F6435" t="str">
            <v>SEE</v>
          </cell>
        </row>
        <row r="6436">
          <cell r="A6436" t="str">
            <v/>
          </cell>
          <cell r="D6436">
            <v>0</v>
          </cell>
        </row>
        <row r="6437">
          <cell r="A6437" t="str">
            <v>36.15.011</v>
          </cell>
          <cell r="B6437" t="str">
            <v>COTOVELO EM AÇOFORJADO CLASSE 10, DIÂM. 3/4" x 90° - ELEMENTOS DECORATIVOS E OUTROS / GÁS.</v>
          </cell>
          <cell r="C6437" t="str">
            <v>Un</v>
          </cell>
          <cell r="D6437">
            <v>31.25</v>
          </cell>
          <cell r="E6437">
            <v>25</v>
          </cell>
          <cell r="F6437" t="str">
            <v>SEE</v>
          </cell>
        </row>
        <row r="6438">
          <cell r="A6438" t="str">
            <v/>
          </cell>
          <cell r="D6438">
            <v>0</v>
          </cell>
        </row>
        <row r="6439">
          <cell r="A6439" t="str">
            <v>36.15.012</v>
          </cell>
          <cell r="B6439" t="str">
            <v>TÊ EM AÇO FORJADO CLASSE 10, DIÂM. 3/4" - ELEMENTOS DECORATIVOS E OUTROS / GÁS.</v>
          </cell>
          <cell r="C6439" t="str">
            <v>Un</v>
          </cell>
          <cell r="D6439">
            <v>68.75</v>
          </cell>
          <cell r="E6439">
            <v>55</v>
          </cell>
          <cell r="F6439" t="str">
            <v>SEE</v>
          </cell>
        </row>
        <row r="6440">
          <cell r="A6440" t="str">
            <v/>
          </cell>
          <cell r="D6440">
            <v>0</v>
          </cell>
        </row>
        <row r="6441">
          <cell r="A6441" t="str">
            <v>36.15.013</v>
          </cell>
          <cell r="B6441" t="str">
            <v>UNIÃO EM AÇO FORJADO CLASSE 10, DIÂM 3/4" - ELEMENTOS DECORATIVOS E OUTROS / GÁS.</v>
          </cell>
          <cell r="C6441" t="str">
            <v>Un</v>
          </cell>
          <cell r="D6441">
            <v>162.5</v>
          </cell>
          <cell r="E6441">
            <v>130</v>
          </cell>
          <cell r="F6441" t="str">
            <v>SEE</v>
          </cell>
        </row>
        <row r="6442">
          <cell r="A6442" t="str">
            <v/>
          </cell>
          <cell r="D6442">
            <v>0</v>
          </cell>
        </row>
        <row r="6443">
          <cell r="A6443" t="str">
            <v>36.15.014</v>
          </cell>
          <cell r="B6443" t="str">
            <v>REGISTRO ESFERA, DIÂM. 3/4" - ELEMENTOS DECORATIVOS E OUTROS / GÁS.</v>
          </cell>
          <cell r="C6443" t="str">
            <v>Un</v>
          </cell>
          <cell r="D6443">
            <v>112.5</v>
          </cell>
          <cell r="E6443">
            <v>90</v>
          </cell>
          <cell r="F6443" t="str">
            <v>SEE</v>
          </cell>
        </row>
        <row r="6444">
          <cell r="A6444" t="str">
            <v/>
          </cell>
          <cell r="D6444">
            <v>0</v>
          </cell>
        </row>
        <row r="6445">
          <cell r="A6445" t="str">
            <v>36.15.015</v>
          </cell>
          <cell r="B6445" t="str">
            <v>LUVA EM AÇO FORJADO CLASSE 10, DIÂM. 3/4" - ELEMENTOS DECORATIVOS E OUTROS / GÁS.</v>
          </cell>
          <cell r="C6445" t="str">
            <v>Un</v>
          </cell>
          <cell r="D6445">
            <v>18.75</v>
          </cell>
          <cell r="E6445">
            <v>15</v>
          </cell>
          <cell r="F6445" t="str">
            <v>SEE</v>
          </cell>
        </row>
        <row r="6446">
          <cell r="A6446" t="str">
            <v/>
          </cell>
          <cell r="D6446">
            <v>0</v>
          </cell>
        </row>
        <row r="6447">
          <cell r="A6447" t="str">
            <v>36.15.016</v>
          </cell>
          <cell r="B6447" t="str">
            <v>VIDRO FANTASIA CANELADO 4 mm, INSTALADO NAS ESQUADRIAS DE JANELAS  - ELEMENTOS DECORATIVOS E OUTROS / VIDROS.</v>
          </cell>
          <cell r="C6447" t="str">
            <v>m2</v>
          </cell>
          <cell r="D6447">
            <v>71.875</v>
          </cell>
          <cell r="E6447">
            <v>57.5</v>
          </cell>
          <cell r="F6447" t="str">
            <v>SEE</v>
          </cell>
        </row>
        <row r="6448">
          <cell r="A6448" t="str">
            <v/>
          </cell>
          <cell r="D6448">
            <v>0</v>
          </cell>
        </row>
        <row r="6449">
          <cell r="A6449" t="str">
            <v>36.15.017</v>
          </cell>
          <cell r="B6449" t="str">
            <v>ESPELHO PLANO 3 mm, INCLUSIVE MOLDURA (DIMENSÕES, DETALHES E NOS AMBIENTES CONFORME PROJETO - VIDE DETALHES DOS SANITÁRIOS  - ELEMENTOS DECORATIVOS E OUTROS / VIDROS.</v>
          </cell>
          <cell r="C6449" t="str">
            <v>m2</v>
          </cell>
          <cell r="D6449">
            <v>125</v>
          </cell>
          <cell r="E6449">
            <v>100</v>
          </cell>
          <cell r="F6449" t="str">
            <v>SEE</v>
          </cell>
        </row>
        <row r="6450">
          <cell r="A6450" t="str">
            <v/>
          </cell>
          <cell r="D6450">
            <v>0</v>
          </cell>
        </row>
        <row r="6451">
          <cell r="A6451" t="str">
            <v>36.15.018</v>
          </cell>
          <cell r="B6451" t="str">
            <v>VIDRO LISO INCOLOR 4 mm, INSTALADOS NAS DEMAIS ESQUADRIAS DE JANELAS  - ELEMENTOS DECORATIVOS E OUTROS / VIDROS.</v>
          </cell>
          <cell r="C6451" t="str">
            <v>m2</v>
          </cell>
          <cell r="D6451">
            <v>83.612499999999997</v>
          </cell>
          <cell r="E6451">
            <v>66.89</v>
          </cell>
          <cell r="F6451" t="str">
            <v>SEE</v>
          </cell>
        </row>
        <row r="6452">
          <cell r="A6452" t="str">
            <v/>
          </cell>
          <cell r="D6452">
            <v>0</v>
          </cell>
        </row>
        <row r="6453">
          <cell r="A6453" t="str">
            <v>36.16.001</v>
          </cell>
          <cell r="B6453" t="str">
            <v>LIMPEZA GERAL - LIMPEZA DA OBRA</v>
          </cell>
          <cell r="C6453" t="str">
            <v>m2</v>
          </cell>
          <cell r="D6453">
            <v>1.5874999999999999</v>
          </cell>
          <cell r="E6453">
            <v>1.27</v>
          </cell>
          <cell r="F6453" t="str">
            <v>SEE</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sheetName val="PLANILHA ORÇAMENTÁRIA"/>
      <sheetName val="CRONOGRAMA "/>
      <sheetName val="COMPOSIÇÕES"/>
      <sheetName val="COMPOSIÇÃO DE BDI DESONE"/>
      <sheetName val="SINAPI"/>
      <sheetName val="SINAPI INSUMOS"/>
      <sheetName val="Planilha1"/>
    </sheetNames>
    <sheetDataSet>
      <sheetData sheetId="0">
        <row r="2">
          <cell r="D2" t="str">
            <v>PREFEITURA MUNICIPAL DO PAUDALHO</v>
          </cell>
        </row>
        <row r="7">
          <cell r="A7" t="str">
            <v>LOCALIDADE: MUNICÍPIO DE PAUDALHO - PE.</v>
          </cell>
        </row>
        <row r="60">
          <cell r="A60" t="str">
            <v>3.0</v>
          </cell>
        </row>
      </sheetData>
      <sheetData sheetId="1"/>
      <sheetData sheetId="2"/>
      <sheetData sheetId="3">
        <row r="7">
          <cell r="G7">
            <v>2386.08</v>
          </cell>
        </row>
      </sheetData>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
    <pageSetUpPr fitToPage="1"/>
  </sheetPr>
  <dimension ref="A1:R1066"/>
  <sheetViews>
    <sheetView view="pageBreakPreview" zoomScaleNormal="120" zoomScaleSheetLayoutView="100" workbookViewId="0">
      <selection activeCell="A6" sqref="A6:N6"/>
    </sheetView>
  </sheetViews>
  <sheetFormatPr defaultRowHeight="15" x14ac:dyDescent="0.25"/>
  <cols>
    <col min="1" max="1" width="8.5703125" style="2" customWidth="1"/>
    <col min="2" max="2" width="13.42578125" style="2" customWidth="1"/>
    <col min="3" max="3" width="8.5703125" style="2" customWidth="1"/>
    <col min="4" max="4" width="53.140625" style="206" customWidth="1"/>
    <col min="5" max="5" width="9.5703125" style="2" customWidth="1"/>
    <col min="6" max="6" width="7.85546875" style="38" customWidth="1"/>
    <col min="7" max="7" width="2" style="38" bestFit="1" customWidth="1"/>
    <col min="8" max="8" width="9.28515625" style="38" customWidth="1"/>
    <col min="9" max="9" width="2" style="38" bestFit="1" customWidth="1"/>
    <col min="10" max="10" width="8.28515625" style="38" customWidth="1"/>
    <col min="11" max="11" width="1.85546875" style="38" customWidth="1"/>
    <col min="12" max="12" width="9.7109375" style="10" customWidth="1"/>
    <col min="13" max="13" width="1.85546875" style="10" bestFit="1" customWidth="1"/>
    <col min="14" max="14" width="10.42578125" style="203" bestFit="1" customWidth="1"/>
    <col min="15" max="15" width="13.5703125" style="13" bestFit="1" customWidth="1"/>
    <col min="16" max="16" width="15.5703125" style="13" customWidth="1"/>
    <col min="17" max="17" width="26" style="9" customWidth="1"/>
  </cols>
  <sheetData>
    <row r="1" spans="1:18" ht="16.5" x14ac:dyDescent="0.25">
      <c r="A1" s="544"/>
      <c r="B1" s="545"/>
      <c r="C1" s="545"/>
      <c r="D1" s="248"/>
      <c r="E1" s="249"/>
      <c r="F1" s="248"/>
      <c r="G1" s="248"/>
      <c r="H1" s="248"/>
      <c r="I1" s="248"/>
      <c r="J1" s="248"/>
      <c r="K1" s="248"/>
      <c r="L1" s="248"/>
      <c r="M1" s="248"/>
      <c r="N1" s="250"/>
      <c r="O1" s="196"/>
      <c r="P1" s="197"/>
      <c r="Q1" s="181"/>
    </row>
    <row r="2" spans="1:18" ht="16.5" x14ac:dyDescent="0.25">
      <c r="A2" s="546"/>
      <c r="B2" s="547"/>
      <c r="C2" s="547"/>
      <c r="D2" s="521" t="s">
        <v>11431</v>
      </c>
      <c r="E2" s="521"/>
      <c r="F2" s="521"/>
      <c r="G2" s="521"/>
      <c r="H2" s="521"/>
      <c r="I2" s="521"/>
      <c r="J2" s="521"/>
      <c r="K2" s="521"/>
      <c r="L2" s="521"/>
      <c r="M2" s="521"/>
      <c r="N2" s="522"/>
      <c r="O2" s="196"/>
      <c r="P2" s="197"/>
      <c r="Q2" s="181"/>
    </row>
    <row r="3" spans="1:18" x14ac:dyDescent="0.25">
      <c r="A3" s="546"/>
      <c r="B3" s="547"/>
      <c r="C3" s="547"/>
      <c r="D3" s="525" t="s">
        <v>166</v>
      </c>
      <c r="E3" s="525"/>
      <c r="F3" s="525"/>
      <c r="G3" s="525"/>
      <c r="H3" s="525"/>
      <c r="I3" s="525"/>
      <c r="J3" s="525"/>
      <c r="K3" s="525"/>
      <c r="L3" s="525"/>
      <c r="M3" s="525"/>
      <c r="N3" s="526"/>
      <c r="O3" s="196"/>
      <c r="P3" s="197"/>
      <c r="Q3" s="181"/>
    </row>
    <row r="4" spans="1:18" x14ac:dyDescent="0.25">
      <c r="A4" s="546"/>
      <c r="B4" s="547"/>
      <c r="C4" s="547"/>
      <c r="D4" s="276"/>
      <c r="E4" s="276"/>
      <c r="F4" s="251"/>
      <c r="G4" s="251"/>
      <c r="H4" s="251"/>
      <c r="I4" s="251"/>
      <c r="J4" s="251"/>
      <c r="K4" s="251"/>
      <c r="L4" s="251"/>
      <c r="M4" s="251"/>
      <c r="N4" s="252"/>
      <c r="O4" s="534"/>
      <c r="P4" s="535"/>
      <c r="Q4" s="535"/>
      <c r="R4" s="535"/>
    </row>
    <row r="5" spans="1:18" ht="15.75" thickBot="1" x14ac:dyDescent="0.3">
      <c r="A5" s="548"/>
      <c r="B5" s="549"/>
      <c r="C5" s="549"/>
      <c r="D5" s="276"/>
      <c r="E5" s="276"/>
      <c r="F5" s="251"/>
      <c r="G5" s="251"/>
      <c r="H5" s="251"/>
      <c r="I5" s="251"/>
      <c r="J5" s="251"/>
      <c r="K5" s="251"/>
      <c r="L5" s="251"/>
      <c r="M5" s="251"/>
      <c r="N5" s="252"/>
      <c r="O5" s="196"/>
      <c r="P5" s="197"/>
      <c r="Q5" s="181"/>
    </row>
    <row r="6" spans="1:18" ht="48.6" customHeight="1" thickBot="1" x14ac:dyDescent="0.3">
      <c r="A6" s="538" t="str">
        <f>'PLANILHA ORÇAMENTÁRIA'!A5:I5</f>
        <v>OBJETO:CONTRATAÇÃO DE EMPRESA DE ENGENHARIA PARA IMPLEMENTAÇÃO DE SINALIZAÇÃO HORIZONTAL  EM  DIVERSAS RUAS, DO MUNICÍPIO DE PAUDALHO - PE.</v>
      </c>
      <c r="B6" s="539"/>
      <c r="C6" s="539"/>
      <c r="D6" s="532"/>
      <c r="E6" s="532"/>
      <c r="F6" s="532"/>
      <c r="G6" s="532"/>
      <c r="H6" s="532"/>
      <c r="I6" s="532"/>
      <c r="J6" s="532"/>
      <c r="K6" s="532"/>
      <c r="L6" s="532"/>
      <c r="M6" s="532"/>
      <c r="N6" s="533"/>
      <c r="O6" s="196"/>
      <c r="P6" s="197"/>
      <c r="Q6" s="181"/>
    </row>
    <row r="7" spans="1:18" ht="15.75" thickBot="1" x14ac:dyDescent="0.3">
      <c r="A7" s="531" t="s">
        <v>19620</v>
      </c>
      <c r="B7" s="532"/>
      <c r="C7" s="532"/>
      <c r="D7" s="532"/>
      <c r="E7" s="532"/>
      <c r="F7" s="532"/>
      <c r="G7" s="532"/>
      <c r="H7" s="532"/>
      <c r="I7" s="532"/>
      <c r="J7" s="532"/>
      <c r="K7" s="532"/>
      <c r="L7" s="532"/>
      <c r="M7" s="532"/>
      <c r="N7" s="533"/>
      <c r="O7" s="196"/>
      <c r="P7" s="197"/>
      <c r="Q7" s="181"/>
    </row>
    <row r="8" spans="1:18" x14ac:dyDescent="0.25">
      <c r="A8" s="542" t="s">
        <v>0</v>
      </c>
      <c r="B8" s="536" t="s">
        <v>29</v>
      </c>
      <c r="C8" s="536" t="s">
        <v>30</v>
      </c>
      <c r="D8" s="529" t="s">
        <v>1</v>
      </c>
      <c r="E8" s="527" t="s">
        <v>2</v>
      </c>
      <c r="F8" s="523" t="s">
        <v>15</v>
      </c>
      <c r="G8" s="523"/>
      <c r="H8" s="523" t="s">
        <v>3</v>
      </c>
      <c r="I8" s="523"/>
      <c r="J8" s="523" t="s">
        <v>4</v>
      </c>
      <c r="K8" s="523"/>
      <c r="L8" s="523" t="s">
        <v>5</v>
      </c>
      <c r="M8" s="523"/>
      <c r="N8" s="540" t="s">
        <v>6</v>
      </c>
      <c r="O8" s="196"/>
      <c r="P8" s="197"/>
      <c r="Q8" s="181"/>
    </row>
    <row r="9" spans="1:18" ht="53.25" customHeight="1" thickBot="1" x14ac:dyDescent="0.3">
      <c r="A9" s="543"/>
      <c r="B9" s="537"/>
      <c r="C9" s="537"/>
      <c r="D9" s="530"/>
      <c r="E9" s="528"/>
      <c r="F9" s="524"/>
      <c r="G9" s="524"/>
      <c r="H9" s="524"/>
      <c r="I9" s="524"/>
      <c r="J9" s="524"/>
      <c r="K9" s="524"/>
      <c r="L9" s="524"/>
      <c r="M9" s="524"/>
      <c r="N9" s="541"/>
      <c r="O9" s="41"/>
      <c r="P9" s="50"/>
      <c r="Q9" s="228"/>
    </row>
    <row r="10" spans="1:18" s="163" customFormat="1" ht="15.75" customHeight="1" x14ac:dyDescent="0.2">
      <c r="A10" s="220" t="s">
        <v>7</v>
      </c>
      <c r="B10" s="221"/>
      <c r="C10" s="221"/>
      <c r="D10" s="222" t="s">
        <v>19652</v>
      </c>
      <c r="E10" s="223"/>
      <c r="F10" s="229"/>
      <c r="G10" s="229"/>
      <c r="H10" s="229"/>
      <c r="I10" s="229"/>
      <c r="J10" s="229"/>
      <c r="K10" s="229"/>
      <c r="L10" s="229"/>
      <c r="M10" s="229"/>
      <c r="N10" s="230"/>
      <c r="O10" s="231"/>
      <c r="P10" s="232"/>
      <c r="Q10" s="233"/>
    </row>
    <row r="11" spans="1:18" s="163" customFormat="1" ht="12" x14ac:dyDescent="0.2">
      <c r="A11" s="224" t="s">
        <v>8</v>
      </c>
      <c r="B11" s="225"/>
      <c r="C11" s="225"/>
      <c r="D11" s="226" t="s">
        <v>19657</v>
      </c>
      <c r="E11" s="227"/>
      <c r="F11" s="234"/>
      <c r="G11" s="234"/>
      <c r="H11" s="234"/>
      <c r="I11" s="234"/>
      <c r="J11" s="234"/>
      <c r="K11" s="234"/>
      <c r="L11" s="234"/>
      <c r="M11" s="234"/>
      <c r="N11" s="235"/>
      <c r="O11" s="231"/>
      <c r="P11" s="232"/>
      <c r="Q11" s="236"/>
    </row>
    <row r="12" spans="1:18" s="106" customFormat="1" ht="25.15" customHeight="1" x14ac:dyDescent="0.25">
      <c r="A12" s="48" t="s">
        <v>86</v>
      </c>
      <c r="B12" s="41" t="s">
        <v>19699</v>
      </c>
      <c r="C12" s="50">
        <v>5214006</v>
      </c>
      <c r="D12" s="492" t="s">
        <v>19697</v>
      </c>
      <c r="E12" s="43" t="s">
        <v>6839</v>
      </c>
      <c r="F12" s="37"/>
      <c r="G12" s="37"/>
      <c r="H12" s="36"/>
      <c r="I12" s="36"/>
      <c r="J12" s="36"/>
      <c r="K12" s="37"/>
      <c r="L12" s="37"/>
      <c r="M12" s="37"/>
      <c r="N12" s="202"/>
      <c r="O12" s="321">
        <f>N16</f>
        <v>21.6</v>
      </c>
      <c r="P12" s="322">
        <v>88.47</v>
      </c>
      <c r="Q12" s="323"/>
    </row>
    <row r="13" spans="1:18" s="106" customFormat="1" x14ac:dyDescent="0.25">
      <c r="A13" s="48"/>
      <c r="B13" s="50"/>
      <c r="C13" s="50"/>
      <c r="D13" s="504" t="s">
        <v>19720</v>
      </c>
      <c r="E13" s="420"/>
      <c r="F13" s="399">
        <v>4</v>
      </c>
      <c r="G13" s="505" t="s">
        <v>16</v>
      </c>
      <c r="H13" s="36">
        <v>0.5</v>
      </c>
      <c r="I13" s="505" t="s">
        <v>16</v>
      </c>
      <c r="J13" s="37"/>
      <c r="K13" s="505" t="s">
        <v>16</v>
      </c>
      <c r="L13" s="36">
        <v>9</v>
      </c>
      <c r="M13" s="506"/>
      <c r="N13" s="507">
        <f>F13*H13*L13</f>
        <v>18</v>
      </c>
      <c r="O13" s="321"/>
      <c r="P13" s="322"/>
      <c r="Q13" s="323"/>
    </row>
    <row r="14" spans="1:18" s="106" customFormat="1" x14ac:dyDescent="0.25">
      <c r="A14" s="48"/>
      <c r="B14" s="50"/>
      <c r="C14" s="50"/>
      <c r="D14" s="508" t="s">
        <v>19721</v>
      </c>
      <c r="E14" s="420"/>
      <c r="F14" s="399">
        <v>4.2</v>
      </c>
      <c r="G14" s="505" t="s">
        <v>16</v>
      </c>
      <c r="H14" s="36">
        <v>0.5</v>
      </c>
      <c r="I14" s="505" t="s">
        <v>16</v>
      </c>
      <c r="J14" s="37"/>
      <c r="K14" s="505" t="s">
        <v>16</v>
      </c>
      <c r="L14" s="36">
        <v>1</v>
      </c>
      <c r="M14" s="410"/>
      <c r="N14" s="507">
        <f t="shared" ref="N14:N15" si="0">F14*H14*L14</f>
        <v>2.1</v>
      </c>
      <c r="O14" s="321"/>
      <c r="P14" s="322"/>
      <c r="Q14" s="323"/>
    </row>
    <row r="15" spans="1:18" s="106" customFormat="1" x14ac:dyDescent="0.25">
      <c r="A15" s="48"/>
      <c r="B15" s="50"/>
      <c r="C15" s="50"/>
      <c r="D15" s="508" t="s">
        <v>19721</v>
      </c>
      <c r="E15" s="420"/>
      <c r="F15" s="399">
        <v>3</v>
      </c>
      <c r="G15" s="505" t="s">
        <v>16</v>
      </c>
      <c r="H15" s="36">
        <v>0.5</v>
      </c>
      <c r="I15" s="505" t="s">
        <v>16</v>
      </c>
      <c r="J15" s="37"/>
      <c r="K15" s="505" t="s">
        <v>16</v>
      </c>
      <c r="L15" s="36">
        <v>1</v>
      </c>
      <c r="M15" s="410"/>
      <c r="N15" s="507">
        <f t="shared" si="0"/>
        <v>1.5</v>
      </c>
      <c r="O15" s="321"/>
      <c r="P15" s="322"/>
      <c r="Q15" s="323"/>
    </row>
    <row r="16" spans="1:18" x14ac:dyDescent="0.25">
      <c r="A16" s="48"/>
      <c r="B16" s="50"/>
      <c r="C16" s="50"/>
      <c r="D16" s="205"/>
      <c r="E16" s="42"/>
      <c r="F16" s="36"/>
      <c r="G16" s="36"/>
      <c r="H16" s="36"/>
      <c r="I16" s="36"/>
      <c r="J16" s="36"/>
      <c r="K16" s="36"/>
      <c r="L16" s="36"/>
      <c r="M16" s="37" t="s">
        <v>9</v>
      </c>
      <c r="N16" s="424">
        <f>SUM(N13:N15)</f>
        <v>21.6</v>
      </c>
      <c r="O16" s="354"/>
      <c r="P16" s="195"/>
      <c r="Q16" s="181"/>
    </row>
    <row r="17" spans="1:17" ht="25.15" customHeight="1" x14ac:dyDescent="0.25">
      <c r="A17" s="48" t="s">
        <v>19625</v>
      </c>
      <c r="B17" s="41" t="s">
        <v>19699</v>
      </c>
      <c r="C17" s="50">
        <v>5213408</v>
      </c>
      <c r="D17" s="228" t="s">
        <v>19698</v>
      </c>
      <c r="E17" s="43" t="s">
        <v>6839</v>
      </c>
      <c r="F17" s="36"/>
      <c r="G17" s="36"/>
      <c r="H17" s="36"/>
      <c r="I17" s="36"/>
      <c r="J17" s="36"/>
      <c r="K17" s="36"/>
      <c r="L17" s="36"/>
      <c r="M17" s="37"/>
      <c r="N17" s="162"/>
      <c r="O17" s="484">
        <f>N28</f>
        <v>104.62</v>
      </c>
      <c r="P17" s="195">
        <v>41.55</v>
      </c>
      <c r="Q17" s="181"/>
    </row>
    <row r="18" spans="1:17" x14ac:dyDescent="0.25">
      <c r="A18" s="48"/>
      <c r="B18" s="50"/>
      <c r="C18" s="50"/>
      <c r="D18" s="205"/>
      <c r="E18" s="42"/>
      <c r="F18" s="36"/>
      <c r="G18" s="36"/>
      <c r="H18" s="36"/>
      <c r="I18" s="36"/>
      <c r="J18" s="36"/>
      <c r="K18" s="36"/>
      <c r="L18" s="36"/>
      <c r="M18" s="37"/>
      <c r="N18" s="162"/>
      <c r="O18" s="484"/>
      <c r="P18" s="195"/>
      <c r="Q18" s="181"/>
    </row>
    <row r="19" spans="1:17" x14ac:dyDescent="0.25">
      <c r="A19" s="48"/>
      <c r="B19" s="50"/>
      <c r="C19" s="50"/>
      <c r="D19" s="504" t="s">
        <v>19722</v>
      </c>
      <c r="E19" s="509"/>
      <c r="F19" s="399">
        <v>224.8</v>
      </c>
      <c r="G19" s="510" t="s">
        <v>16</v>
      </c>
      <c r="H19" s="399">
        <v>0.1</v>
      </c>
      <c r="I19" s="394"/>
      <c r="J19" s="396"/>
      <c r="K19" s="394"/>
      <c r="L19" s="399"/>
      <c r="M19" s="427"/>
      <c r="N19" s="507">
        <f>F19*H19</f>
        <v>22.48</v>
      </c>
      <c r="O19" s="415"/>
      <c r="P19" s="195"/>
      <c r="Q19" s="181"/>
    </row>
    <row r="20" spans="1:17" x14ac:dyDescent="0.25">
      <c r="A20" s="48"/>
      <c r="B20" s="50"/>
      <c r="C20" s="50"/>
      <c r="D20" s="504" t="s">
        <v>19723</v>
      </c>
      <c r="E20" s="509"/>
      <c r="F20" s="399">
        <v>86.8</v>
      </c>
      <c r="G20" s="510" t="s">
        <v>16</v>
      </c>
      <c r="H20" s="399">
        <v>0.1</v>
      </c>
      <c r="I20" s="394"/>
      <c r="J20" s="396"/>
      <c r="K20" s="394"/>
      <c r="L20" s="399"/>
      <c r="M20" s="427"/>
      <c r="N20" s="507">
        <f>F20*H20</f>
        <v>8.68</v>
      </c>
      <c r="O20" s="415"/>
      <c r="P20" s="195"/>
      <c r="Q20" s="181"/>
    </row>
    <row r="21" spans="1:17" x14ac:dyDescent="0.25">
      <c r="A21" s="48"/>
      <c r="B21" s="50"/>
      <c r="C21" s="50"/>
      <c r="D21" s="504" t="s">
        <v>19724</v>
      </c>
      <c r="E21" s="509"/>
      <c r="F21" s="399">
        <v>9</v>
      </c>
      <c r="G21" s="510" t="s">
        <v>16</v>
      </c>
      <c r="H21" s="399">
        <v>3</v>
      </c>
      <c r="I21" s="394"/>
      <c r="J21" s="396"/>
      <c r="K21" s="394" t="s">
        <v>16</v>
      </c>
      <c r="L21" s="399">
        <v>0.5</v>
      </c>
      <c r="M21" s="427"/>
      <c r="N21" s="507">
        <f>F21*H21*L21</f>
        <v>13.5</v>
      </c>
      <c r="O21" s="415"/>
      <c r="P21" s="195"/>
      <c r="Q21" s="181"/>
    </row>
    <row r="22" spans="1:17" x14ac:dyDescent="0.25">
      <c r="A22" s="48"/>
      <c r="B22" s="50"/>
      <c r="C22" s="50"/>
      <c r="D22" s="504" t="s">
        <v>19725</v>
      </c>
      <c r="E22" s="509"/>
      <c r="F22" s="399">
        <v>9.3000000000000007</v>
      </c>
      <c r="G22" s="510" t="s">
        <v>16</v>
      </c>
      <c r="H22" s="399">
        <v>3</v>
      </c>
      <c r="I22" s="394"/>
      <c r="J22" s="396"/>
      <c r="K22" s="394" t="s">
        <v>16</v>
      </c>
      <c r="L22" s="399">
        <v>0.5</v>
      </c>
      <c r="M22" s="427"/>
      <c r="N22" s="507">
        <f t="shared" ref="N22:N23" si="1">F22*H22*L22</f>
        <v>13.95</v>
      </c>
      <c r="O22" s="415"/>
      <c r="P22" s="195"/>
      <c r="Q22" s="181"/>
    </row>
    <row r="23" spans="1:17" x14ac:dyDescent="0.25">
      <c r="A23" s="48"/>
      <c r="B23" s="50"/>
      <c r="C23" s="50"/>
      <c r="D23" s="504" t="s">
        <v>19726</v>
      </c>
      <c r="E23" s="509"/>
      <c r="F23" s="399">
        <v>9.3000000000000007</v>
      </c>
      <c r="G23" s="510" t="s">
        <v>16</v>
      </c>
      <c r="H23" s="399">
        <v>3</v>
      </c>
      <c r="I23" s="394"/>
      <c r="J23" s="396"/>
      <c r="K23" s="394" t="s">
        <v>16</v>
      </c>
      <c r="L23" s="399">
        <v>0.5</v>
      </c>
      <c r="M23" s="427"/>
      <c r="N23" s="507">
        <f t="shared" si="1"/>
        <v>13.95</v>
      </c>
      <c r="O23" s="415"/>
      <c r="P23" s="195"/>
      <c r="Q23" s="181"/>
    </row>
    <row r="24" spans="1:17" x14ac:dyDescent="0.25">
      <c r="A24" s="48"/>
      <c r="B24" s="50"/>
      <c r="C24" s="50"/>
      <c r="D24" s="504" t="s">
        <v>19727</v>
      </c>
      <c r="E24" s="420"/>
      <c r="F24" s="399">
        <v>88.8</v>
      </c>
      <c r="G24" s="505" t="s">
        <v>16</v>
      </c>
      <c r="H24" s="36">
        <v>0.1</v>
      </c>
      <c r="I24" s="505" t="s">
        <v>16</v>
      </c>
      <c r="J24" s="37"/>
      <c r="K24" s="505" t="s">
        <v>16</v>
      </c>
      <c r="L24" s="399">
        <v>2</v>
      </c>
      <c r="M24" s="410"/>
      <c r="N24" s="507">
        <f>F24*H24*L24</f>
        <v>17.760000000000002</v>
      </c>
      <c r="O24" s="415"/>
      <c r="P24" s="195"/>
      <c r="Q24" s="181"/>
    </row>
    <row r="25" spans="1:17" x14ac:dyDescent="0.25">
      <c r="A25" s="48"/>
      <c r="B25" s="50"/>
      <c r="C25" s="50"/>
      <c r="D25" s="504" t="s">
        <v>19728</v>
      </c>
      <c r="E25" s="420"/>
      <c r="F25" s="399">
        <v>2.6</v>
      </c>
      <c r="G25" s="505" t="s">
        <v>16</v>
      </c>
      <c r="H25" s="36">
        <v>0.1</v>
      </c>
      <c r="I25" s="505" t="s">
        <v>16</v>
      </c>
      <c r="J25" s="37"/>
      <c r="K25" s="505" t="s">
        <v>16</v>
      </c>
      <c r="L25" s="399">
        <v>2</v>
      </c>
      <c r="M25" s="410"/>
      <c r="N25" s="507">
        <f>F25*H25*L25</f>
        <v>0.52</v>
      </c>
      <c r="O25" s="415"/>
      <c r="P25" s="195"/>
      <c r="Q25" s="181"/>
    </row>
    <row r="26" spans="1:17" x14ac:dyDescent="0.25">
      <c r="A26" s="48"/>
      <c r="B26" s="50"/>
      <c r="C26" s="50"/>
      <c r="D26" s="504" t="s">
        <v>19729</v>
      </c>
      <c r="E26" s="420"/>
      <c r="F26" s="399">
        <v>64.8</v>
      </c>
      <c r="G26" s="505" t="s">
        <v>16</v>
      </c>
      <c r="H26" s="36">
        <v>0.1</v>
      </c>
      <c r="I26" s="505" t="s">
        <v>16</v>
      </c>
      <c r="J26" s="37"/>
      <c r="K26" s="505" t="s">
        <v>16</v>
      </c>
      <c r="L26" s="410"/>
      <c r="M26" s="410"/>
      <c r="N26" s="507">
        <f t="shared" ref="N26:N27" si="2">F26*H26</f>
        <v>6.48</v>
      </c>
      <c r="O26" s="415"/>
      <c r="P26" s="195"/>
      <c r="Q26" s="181"/>
    </row>
    <row r="27" spans="1:17" x14ac:dyDescent="0.25">
      <c r="A27" s="48"/>
      <c r="B27" s="50"/>
      <c r="C27" s="50"/>
      <c r="D27" s="504" t="s">
        <v>19730</v>
      </c>
      <c r="E27" s="420"/>
      <c r="F27" s="399">
        <v>73</v>
      </c>
      <c r="G27" s="505" t="s">
        <v>16</v>
      </c>
      <c r="H27" s="36">
        <v>0.1</v>
      </c>
      <c r="I27" s="505" t="s">
        <v>16</v>
      </c>
      <c r="J27" s="37"/>
      <c r="K27" s="505" t="s">
        <v>16</v>
      </c>
      <c r="L27" s="410"/>
      <c r="M27" s="410"/>
      <c r="N27" s="511">
        <f t="shared" si="2"/>
        <v>7.3</v>
      </c>
      <c r="O27" s="415"/>
      <c r="P27" s="195"/>
      <c r="Q27" s="181"/>
    </row>
    <row r="28" spans="1:17" x14ac:dyDescent="0.25">
      <c r="A28" s="48"/>
      <c r="B28" s="50"/>
      <c r="C28" s="50"/>
      <c r="D28" s="182" t="str">
        <f>"Total item "&amp;A12</f>
        <v>Total item 1.1.1</v>
      </c>
      <c r="E28" s="42"/>
      <c r="F28" s="36"/>
      <c r="G28" s="36"/>
      <c r="H28" s="36"/>
      <c r="I28" s="37"/>
      <c r="J28" s="37"/>
      <c r="K28" s="36"/>
      <c r="L28" s="37" t="s">
        <v>6</v>
      </c>
      <c r="M28" s="37" t="s">
        <v>9</v>
      </c>
      <c r="N28" s="457">
        <f>SUM(N19:N27)</f>
        <v>104.62</v>
      </c>
      <c r="O28" s="401"/>
      <c r="P28" s="195"/>
      <c r="Q28" s="181"/>
    </row>
    <row r="29" spans="1:17" x14ac:dyDescent="0.25">
      <c r="A29" s="48"/>
      <c r="B29" s="50"/>
      <c r="C29" s="50"/>
      <c r="D29" s="205"/>
      <c r="E29" s="393"/>
      <c r="F29" s="399"/>
      <c r="G29" s="399"/>
      <c r="H29" s="399"/>
      <c r="I29" s="396"/>
      <c r="J29" s="396"/>
      <c r="K29" s="399"/>
      <c r="L29" s="396"/>
      <c r="M29" s="396"/>
      <c r="N29" s="397"/>
      <c r="O29" s="403"/>
      <c r="P29" s="195"/>
      <c r="Q29" s="181"/>
    </row>
    <row r="30" spans="1:17" x14ac:dyDescent="0.25">
      <c r="A30" s="220" t="s">
        <v>19610</v>
      </c>
      <c r="B30" s="221"/>
      <c r="C30" s="221"/>
      <c r="D30" s="222" t="s">
        <v>19656</v>
      </c>
      <c r="E30" s="223"/>
      <c r="F30" s="229"/>
      <c r="G30" s="229"/>
      <c r="H30" s="229"/>
      <c r="I30" s="229"/>
      <c r="J30" s="229"/>
      <c r="K30" s="229"/>
      <c r="L30" s="229"/>
      <c r="M30" s="229"/>
      <c r="N30" s="230"/>
      <c r="O30" s="401"/>
      <c r="P30" s="195"/>
      <c r="Q30" s="181"/>
    </row>
    <row r="31" spans="1:17" ht="13.15" customHeight="1" x14ac:dyDescent="0.25">
      <c r="A31" s="224" t="s">
        <v>19611</v>
      </c>
      <c r="B31" s="225"/>
      <c r="C31" s="225"/>
      <c r="D31" s="226" t="s">
        <v>19657</v>
      </c>
      <c r="E31" s="227"/>
      <c r="F31" s="234"/>
      <c r="G31" s="234"/>
      <c r="H31" s="234"/>
      <c r="I31" s="234"/>
      <c r="J31" s="234"/>
      <c r="K31" s="234"/>
      <c r="L31" s="234"/>
      <c r="M31" s="234"/>
      <c r="N31" s="235"/>
      <c r="O31" s="401"/>
      <c r="P31" s="195"/>
      <c r="Q31" s="181"/>
    </row>
    <row r="32" spans="1:17" s="106" customFormat="1" ht="22.5" x14ac:dyDescent="0.25">
      <c r="A32" s="48" t="s">
        <v>19700</v>
      </c>
      <c r="B32" s="41" t="s">
        <v>19699</v>
      </c>
      <c r="C32" s="50">
        <v>5214006</v>
      </c>
      <c r="D32" s="492" t="s">
        <v>19697</v>
      </c>
      <c r="E32" s="43" t="s">
        <v>6839</v>
      </c>
      <c r="F32" s="37"/>
      <c r="G32" s="37"/>
      <c r="H32" s="36"/>
      <c r="I32" s="36"/>
      <c r="J32" s="36"/>
      <c r="K32" s="37"/>
      <c r="L32" s="37"/>
      <c r="M32" s="37"/>
      <c r="N32" s="202"/>
      <c r="O32" s="321">
        <f>N47</f>
        <v>118.9</v>
      </c>
      <c r="P32" s="322">
        <v>88.47</v>
      </c>
      <c r="Q32" s="323"/>
    </row>
    <row r="33" spans="1:17" s="106" customFormat="1" x14ac:dyDescent="0.25">
      <c r="A33" s="48"/>
      <c r="B33" s="50"/>
      <c r="C33" s="50"/>
      <c r="D33" s="504" t="s">
        <v>19731</v>
      </c>
      <c r="E33" s="512"/>
      <c r="F33" s="399">
        <v>4</v>
      </c>
      <c r="G33" s="505" t="s">
        <v>16</v>
      </c>
      <c r="H33" s="36">
        <v>0.5</v>
      </c>
      <c r="I33" s="40"/>
      <c r="J33" s="37"/>
      <c r="K33" s="40" t="s">
        <v>16</v>
      </c>
      <c r="L33" s="36">
        <v>9</v>
      </c>
      <c r="M33" s="410"/>
      <c r="N33" s="511">
        <f>F33*H33*L33</f>
        <v>18</v>
      </c>
      <c r="O33" s="321"/>
      <c r="P33" s="322"/>
      <c r="Q33" s="323"/>
    </row>
    <row r="34" spans="1:17" s="106" customFormat="1" x14ac:dyDescent="0.25">
      <c r="A34" s="48"/>
      <c r="B34" s="50"/>
      <c r="C34" s="50"/>
      <c r="D34" s="508" t="s">
        <v>19721</v>
      </c>
      <c r="E34" s="420"/>
      <c r="F34" s="399">
        <v>4.5</v>
      </c>
      <c r="G34" s="505" t="s">
        <v>16</v>
      </c>
      <c r="H34" s="36">
        <v>0.5</v>
      </c>
      <c r="I34" s="40"/>
      <c r="J34" s="37"/>
      <c r="K34" s="40" t="s">
        <v>16</v>
      </c>
      <c r="L34" s="36">
        <v>1</v>
      </c>
      <c r="M34" s="410"/>
      <c r="N34" s="507">
        <f t="shared" ref="N34:N35" si="3">F34*H34*L34</f>
        <v>2.25</v>
      </c>
      <c r="O34" s="321"/>
      <c r="P34" s="322"/>
      <c r="Q34" s="323"/>
    </row>
    <row r="35" spans="1:17" s="106" customFormat="1" x14ac:dyDescent="0.25">
      <c r="A35" s="48"/>
      <c r="B35" s="50"/>
      <c r="C35" s="50"/>
      <c r="D35" s="508" t="s">
        <v>19721</v>
      </c>
      <c r="E35" s="420"/>
      <c r="F35" s="399">
        <v>4</v>
      </c>
      <c r="G35" s="505" t="s">
        <v>16</v>
      </c>
      <c r="H35" s="36">
        <v>0.5</v>
      </c>
      <c r="I35" s="40"/>
      <c r="J35" s="37"/>
      <c r="K35" s="40" t="s">
        <v>16</v>
      </c>
      <c r="L35" s="36">
        <v>1</v>
      </c>
      <c r="M35" s="410"/>
      <c r="N35" s="507">
        <f t="shared" si="3"/>
        <v>2</v>
      </c>
      <c r="O35" s="321"/>
      <c r="P35" s="322"/>
      <c r="Q35" s="323"/>
    </row>
    <row r="36" spans="1:17" s="106" customFormat="1" x14ac:dyDescent="0.25">
      <c r="A36" s="48"/>
      <c r="B36" s="50"/>
      <c r="C36" s="50"/>
      <c r="D36" s="504" t="s">
        <v>19732</v>
      </c>
      <c r="E36" s="420"/>
      <c r="F36" s="399">
        <v>4</v>
      </c>
      <c r="G36" s="505" t="s">
        <v>16</v>
      </c>
      <c r="H36" s="36">
        <v>0.5</v>
      </c>
      <c r="I36" s="40"/>
      <c r="J36" s="37"/>
      <c r="K36" s="40" t="s">
        <v>16</v>
      </c>
      <c r="L36" s="36">
        <v>9</v>
      </c>
      <c r="M36" s="410"/>
      <c r="N36" s="507">
        <f>F36*H36*L36</f>
        <v>18</v>
      </c>
      <c r="O36" s="321"/>
      <c r="P36" s="322"/>
      <c r="Q36" s="323"/>
    </row>
    <row r="37" spans="1:17" s="106" customFormat="1" x14ac:dyDescent="0.25">
      <c r="A37" s="48"/>
      <c r="B37" s="50"/>
      <c r="C37" s="50"/>
      <c r="D37" s="513" t="s">
        <v>19721</v>
      </c>
      <c r="E37" s="420"/>
      <c r="F37" s="399">
        <v>4.8</v>
      </c>
      <c r="G37" s="505" t="s">
        <v>16</v>
      </c>
      <c r="H37" s="36">
        <v>0.5</v>
      </c>
      <c r="I37" s="40"/>
      <c r="J37" s="37"/>
      <c r="K37" s="40" t="s">
        <v>16</v>
      </c>
      <c r="L37" s="36">
        <v>1</v>
      </c>
      <c r="M37" s="410"/>
      <c r="N37" s="507">
        <f t="shared" ref="N37:N38" si="4">F37*H37*L37</f>
        <v>2.4</v>
      </c>
      <c r="O37" s="321"/>
      <c r="P37" s="322"/>
      <c r="Q37" s="323"/>
    </row>
    <row r="38" spans="1:17" s="106" customFormat="1" x14ac:dyDescent="0.25">
      <c r="A38" s="48"/>
      <c r="B38" s="50"/>
      <c r="C38" s="50"/>
      <c r="D38" s="508" t="s">
        <v>19721</v>
      </c>
      <c r="E38" s="420"/>
      <c r="F38" s="399">
        <v>4.7</v>
      </c>
      <c r="G38" s="505" t="s">
        <v>16</v>
      </c>
      <c r="H38" s="36">
        <v>0.5</v>
      </c>
      <c r="I38" s="40"/>
      <c r="J38" s="37"/>
      <c r="K38" s="40" t="s">
        <v>16</v>
      </c>
      <c r="L38" s="36">
        <v>1</v>
      </c>
      <c r="M38" s="410"/>
      <c r="N38" s="507">
        <f t="shared" si="4"/>
        <v>2.35</v>
      </c>
      <c r="O38" s="321"/>
      <c r="P38" s="322"/>
      <c r="Q38" s="323"/>
    </row>
    <row r="39" spans="1:17" s="106" customFormat="1" ht="22.5" x14ac:dyDescent="0.25">
      <c r="A39" s="48"/>
      <c r="B39" s="50"/>
      <c r="C39" s="50"/>
      <c r="D39" s="513" t="s">
        <v>19733</v>
      </c>
      <c r="E39" s="420"/>
      <c r="F39" s="399">
        <v>4</v>
      </c>
      <c r="G39" s="505" t="s">
        <v>16</v>
      </c>
      <c r="H39" s="36">
        <v>0.5</v>
      </c>
      <c r="I39" s="40"/>
      <c r="J39" s="37"/>
      <c r="K39" s="40" t="s">
        <v>16</v>
      </c>
      <c r="L39" s="36">
        <v>9</v>
      </c>
      <c r="M39" s="410"/>
      <c r="N39" s="507">
        <f>F39*H39*L39</f>
        <v>18</v>
      </c>
      <c r="O39" s="321"/>
      <c r="P39" s="322"/>
      <c r="Q39" s="323"/>
    </row>
    <row r="40" spans="1:17" s="106" customFormat="1" x14ac:dyDescent="0.25">
      <c r="A40" s="48"/>
      <c r="B40" s="50"/>
      <c r="C40" s="50"/>
      <c r="D40" s="513" t="s">
        <v>19721</v>
      </c>
      <c r="E40" s="420"/>
      <c r="F40" s="399">
        <v>4.5</v>
      </c>
      <c r="G40" s="505" t="s">
        <v>16</v>
      </c>
      <c r="H40" s="36">
        <v>0.5</v>
      </c>
      <c r="I40" s="40"/>
      <c r="J40" s="37"/>
      <c r="K40" s="40" t="s">
        <v>16</v>
      </c>
      <c r="L40" s="36">
        <v>1</v>
      </c>
      <c r="M40" s="410"/>
      <c r="N40" s="507">
        <f t="shared" ref="N40:N41" si="5">F40*H40*L40</f>
        <v>2.25</v>
      </c>
      <c r="O40" s="321"/>
      <c r="P40" s="322"/>
      <c r="Q40" s="323"/>
    </row>
    <row r="41" spans="1:17" s="106" customFormat="1" x14ac:dyDescent="0.25">
      <c r="A41" s="48"/>
      <c r="B41" s="50"/>
      <c r="C41" s="50"/>
      <c r="D41" s="513" t="s">
        <v>19721</v>
      </c>
      <c r="E41" s="420"/>
      <c r="F41" s="399">
        <v>4.4000000000000004</v>
      </c>
      <c r="G41" s="505" t="s">
        <v>16</v>
      </c>
      <c r="H41" s="36">
        <v>0.5</v>
      </c>
      <c r="I41" s="40"/>
      <c r="J41" s="37"/>
      <c r="K41" s="40" t="s">
        <v>16</v>
      </c>
      <c r="L41" s="36">
        <v>1</v>
      </c>
      <c r="M41" s="410"/>
      <c r="N41" s="507">
        <f t="shared" si="5"/>
        <v>2.2000000000000002</v>
      </c>
      <c r="O41" s="321"/>
      <c r="P41" s="322"/>
      <c r="Q41" s="323"/>
    </row>
    <row r="42" spans="1:17" s="106" customFormat="1" x14ac:dyDescent="0.25">
      <c r="A42" s="48"/>
      <c r="B42" s="50"/>
      <c r="C42" s="50"/>
      <c r="D42" s="504" t="s">
        <v>19734</v>
      </c>
      <c r="E42" s="420"/>
      <c r="F42" s="399">
        <v>4</v>
      </c>
      <c r="G42" s="505" t="s">
        <v>16</v>
      </c>
      <c r="H42" s="36">
        <v>0.5</v>
      </c>
      <c r="I42" s="40"/>
      <c r="J42" s="37"/>
      <c r="K42" s="40" t="s">
        <v>16</v>
      </c>
      <c r="L42" s="36">
        <v>9</v>
      </c>
      <c r="M42" s="410"/>
      <c r="N42" s="507">
        <f>F42*H42*L42</f>
        <v>18</v>
      </c>
      <c r="O42" s="321"/>
      <c r="P42" s="322"/>
      <c r="Q42" s="323"/>
    </row>
    <row r="43" spans="1:17" s="106" customFormat="1" x14ac:dyDescent="0.25">
      <c r="A43" s="48"/>
      <c r="B43" s="50"/>
      <c r="C43" s="50"/>
      <c r="D43" s="508" t="s">
        <v>19721</v>
      </c>
      <c r="E43" s="420"/>
      <c r="F43" s="399">
        <v>4.4000000000000004</v>
      </c>
      <c r="G43" s="505" t="s">
        <v>16</v>
      </c>
      <c r="H43" s="36">
        <v>0.5</v>
      </c>
      <c r="I43" s="40"/>
      <c r="J43" s="37"/>
      <c r="K43" s="40" t="s">
        <v>16</v>
      </c>
      <c r="L43" s="36">
        <v>1</v>
      </c>
      <c r="M43" s="410"/>
      <c r="N43" s="507">
        <f t="shared" ref="N43:N44" si="6">F43*H43*L43</f>
        <v>2.2000000000000002</v>
      </c>
      <c r="O43" s="321"/>
      <c r="P43" s="322"/>
      <c r="Q43" s="323"/>
    </row>
    <row r="44" spans="1:17" ht="15" customHeight="1" x14ac:dyDescent="0.25">
      <c r="A44" s="48"/>
      <c r="B44" s="50"/>
      <c r="C44" s="50"/>
      <c r="D44" s="508" t="s">
        <v>19721</v>
      </c>
      <c r="E44" s="420"/>
      <c r="F44" s="399">
        <v>4.3</v>
      </c>
      <c r="G44" s="505" t="s">
        <v>16</v>
      </c>
      <c r="H44" s="36">
        <v>0.5</v>
      </c>
      <c r="I44" s="40"/>
      <c r="J44" s="37"/>
      <c r="K44" s="40" t="s">
        <v>16</v>
      </c>
      <c r="L44" s="36">
        <v>1</v>
      </c>
      <c r="M44" s="410"/>
      <c r="N44" s="507">
        <f t="shared" si="6"/>
        <v>2.15</v>
      </c>
      <c r="O44" s="354"/>
      <c r="P44" s="195"/>
      <c r="Q44" s="181"/>
    </row>
    <row r="45" spans="1:17" ht="15" customHeight="1" x14ac:dyDescent="0.25">
      <c r="A45" s="48"/>
      <c r="B45" s="50"/>
      <c r="C45" s="50"/>
      <c r="D45" s="513" t="s">
        <v>19735</v>
      </c>
      <c r="E45" s="420"/>
      <c r="F45" s="399">
        <v>4</v>
      </c>
      <c r="G45" s="505" t="s">
        <v>16</v>
      </c>
      <c r="H45" s="36">
        <v>0.5</v>
      </c>
      <c r="I45" s="40"/>
      <c r="J45" s="37"/>
      <c r="K45" s="40" t="s">
        <v>16</v>
      </c>
      <c r="L45" s="36">
        <v>13</v>
      </c>
      <c r="M45" s="410"/>
      <c r="N45" s="507">
        <f>F45*H45*L45</f>
        <v>26</v>
      </c>
      <c r="O45" s="415"/>
      <c r="P45" s="195"/>
      <c r="Q45" s="181"/>
    </row>
    <row r="46" spans="1:17" ht="15" customHeight="1" x14ac:dyDescent="0.25">
      <c r="A46" s="48"/>
      <c r="B46" s="50"/>
      <c r="C46" s="50"/>
      <c r="D46" s="513" t="s">
        <v>19721</v>
      </c>
      <c r="E46" s="420"/>
      <c r="F46" s="399">
        <v>6.2</v>
      </c>
      <c r="G46" s="505" t="s">
        <v>16</v>
      </c>
      <c r="H46" s="36">
        <v>0.5</v>
      </c>
      <c r="I46" s="40"/>
      <c r="J46" s="37"/>
      <c r="K46" s="40" t="s">
        <v>16</v>
      </c>
      <c r="L46" s="36">
        <v>1</v>
      </c>
      <c r="M46" s="410"/>
      <c r="N46" s="507">
        <f t="shared" ref="N46" si="7">F46*H46*L46</f>
        <v>3.1</v>
      </c>
      <c r="O46" s="485"/>
      <c r="P46" s="195"/>
      <c r="Q46" s="181"/>
    </row>
    <row r="47" spans="1:17" ht="15" customHeight="1" x14ac:dyDescent="0.25">
      <c r="A47" s="48"/>
      <c r="B47" s="50"/>
      <c r="C47" s="50"/>
      <c r="D47" s="514"/>
      <c r="E47" s="429"/>
      <c r="F47" s="399"/>
      <c r="G47" s="505"/>
      <c r="H47" s="36"/>
      <c r="I47" s="40"/>
      <c r="J47" s="37"/>
      <c r="K47" s="40"/>
      <c r="L47" s="37" t="s">
        <v>6</v>
      </c>
      <c r="M47" s="410"/>
      <c r="N47" s="515">
        <f>SUM(N33:N46)</f>
        <v>118.9</v>
      </c>
      <c r="O47" s="503"/>
      <c r="P47" s="195"/>
      <c r="Q47" s="181"/>
    </row>
    <row r="48" spans="1:17" s="106" customFormat="1" ht="30" customHeight="1" x14ac:dyDescent="0.25">
      <c r="A48" s="413" t="s">
        <v>19655</v>
      </c>
      <c r="B48" s="498" t="s">
        <v>19699</v>
      </c>
      <c r="C48" s="414">
        <v>5213408</v>
      </c>
      <c r="D48" s="499" t="s">
        <v>19698</v>
      </c>
      <c r="E48" s="494" t="s">
        <v>6839</v>
      </c>
      <c r="F48" s="40"/>
      <c r="G48" s="40"/>
      <c r="H48" s="40"/>
      <c r="I48" s="40"/>
      <c r="J48" s="40"/>
      <c r="K48" s="40"/>
      <c r="L48" s="40"/>
      <c r="M48" s="39"/>
      <c r="N48" s="457"/>
      <c r="O48" s="495">
        <f>N63</f>
        <v>188.84</v>
      </c>
      <c r="P48" s="496">
        <v>41.55</v>
      </c>
      <c r="Q48" s="497"/>
    </row>
    <row r="49" spans="1:17" ht="14.45" customHeight="1" x14ac:dyDescent="0.25">
      <c r="A49" s="48"/>
      <c r="B49" s="50"/>
      <c r="C49" s="50"/>
      <c r="D49" s="504" t="s">
        <v>19722</v>
      </c>
      <c r="E49" s="509"/>
      <c r="F49" s="399">
        <v>383.1</v>
      </c>
      <c r="G49" s="394" t="s">
        <v>16</v>
      </c>
      <c r="H49" s="399">
        <v>0.1</v>
      </c>
      <c r="I49" s="394" t="s">
        <v>16</v>
      </c>
      <c r="J49" s="396"/>
      <c r="K49" s="394" t="s">
        <v>16</v>
      </c>
      <c r="L49" s="399"/>
      <c r="M49" s="427"/>
      <c r="N49" s="507">
        <f>F49*H49</f>
        <v>38.31</v>
      </c>
      <c r="O49" s="401"/>
      <c r="P49" s="195"/>
      <c r="Q49" s="181"/>
    </row>
    <row r="50" spans="1:17" x14ac:dyDescent="0.25">
      <c r="A50" s="48"/>
      <c r="B50" s="50"/>
      <c r="C50" s="50"/>
      <c r="D50" s="504" t="s">
        <v>19736</v>
      </c>
      <c r="E50" s="509"/>
      <c r="F50" s="399">
        <v>11.7</v>
      </c>
      <c r="G50" s="394" t="s">
        <v>16</v>
      </c>
      <c r="H50" s="399">
        <v>2.8</v>
      </c>
      <c r="I50" s="394" t="s">
        <v>16</v>
      </c>
      <c r="J50" s="396"/>
      <c r="K50" s="394" t="s">
        <v>16</v>
      </c>
      <c r="L50" s="399">
        <v>0.5</v>
      </c>
      <c r="M50" s="427"/>
      <c r="N50" s="507">
        <f>F50*H50*L50</f>
        <v>16.38</v>
      </c>
      <c r="O50" s="354"/>
      <c r="P50" s="195"/>
      <c r="Q50" s="181"/>
    </row>
    <row r="51" spans="1:17" x14ac:dyDescent="0.25">
      <c r="A51" s="48"/>
      <c r="B51" s="50"/>
      <c r="C51" s="50"/>
      <c r="D51" s="504" t="s">
        <v>19737</v>
      </c>
      <c r="E51" s="509"/>
      <c r="F51" s="399">
        <v>11.6</v>
      </c>
      <c r="G51" s="394" t="s">
        <v>16</v>
      </c>
      <c r="H51" s="399">
        <v>2.7</v>
      </c>
      <c r="I51" s="394" t="s">
        <v>16</v>
      </c>
      <c r="J51" s="396"/>
      <c r="K51" s="394" t="s">
        <v>16</v>
      </c>
      <c r="L51" s="399">
        <v>0.5</v>
      </c>
      <c r="M51" s="427"/>
      <c r="N51" s="507">
        <f t="shared" ref="N51:N54" si="8">F51*H51*L51</f>
        <v>15.66</v>
      </c>
      <c r="O51" s="354"/>
      <c r="P51" s="195"/>
      <c r="Q51" s="181"/>
    </row>
    <row r="52" spans="1:17" x14ac:dyDescent="0.25">
      <c r="A52" s="48"/>
      <c r="B52" s="50"/>
      <c r="C52" s="50"/>
      <c r="D52" s="504" t="s">
        <v>19738</v>
      </c>
      <c r="E52" s="509"/>
      <c r="F52" s="399">
        <v>9.1</v>
      </c>
      <c r="G52" s="394" t="s">
        <v>16</v>
      </c>
      <c r="H52" s="399">
        <v>2.5</v>
      </c>
      <c r="I52" s="394" t="s">
        <v>16</v>
      </c>
      <c r="J52" s="396"/>
      <c r="K52" s="394" t="s">
        <v>16</v>
      </c>
      <c r="L52" s="399">
        <v>0.5</v>
      </c>
      <c r="M52" s="427"/>
      <c r="N52" s="507">
        <f t="shared" si="8"/>
        <v>11.38</v>
      </c>
      <c r="O52" s="401"/>
      <c r="P52" s="195"/>
      <c r="Q52" s="181"/>
    </row>
    <row r="53" spans="1:17" x14ac:dyDescent="0.25">
      <c r="A53" s="48"/>
      <c r="B53" s="50"/>
      <c r="C53" s="50"/>
      <c r="D53" s="504" t="s">
        <v>19739</v>
      </c>
      <c r="E53" s="509"/>
      <c r="F53" s="399">
        <v>9.1</v>
      </c>
      <c r="G53" s="394" t="s">
        <v>16</v>
      </c>
      <c r="H53" s="399">
        <v>2.1</v>
      </c>
      <c r="I53" s="394" t="s">
        <v>16</v>
      </c>
      <c r="J53" s="396"/>
      <c r="K53" s="394" t="s">
        <v>16</v>
      </c>
      <c r="L53" s="399">
        <v>0.5</v>
      </c>
      <c r="M53" s="427"/>
      <c r="N53" s="507">
        <f t="shared" si="8"/>
        <v>9.56</v>
      </c>
      <c r="O53" s="401"/>
      <c r="P53" s="195"/>
      <c r="Q53" s="181"/>
    </row>
    <row r="54" spans="1:17" x14ac:dyDescent="0.25">
      <c r="A54" s="48"/>
      <c r="B54" s="50"/>
      <c r="C54" s="50"/>
      <c r="D54" s="504" t="s">
        <v>19740</v>
      </c>
      <c r="E54" s="509"/>
      <c r="F54" s="399">
        <v>9.1</v>
      </c>
      <c r="G54" s="394" t="s">
        <v>16</v>
      </c>
      <c r="H54" s="399">
        <v>2.8</v>
      </c>
      <c r="I54" s="394" t="s">
        <v>16</v>
      </c>
      <c r="J54" s="396"/>
      <c r="K54" s="394" t="s">
        <v>16</v>
      </c>
      <c r="L54" s="399">
        <v>0.5</v>
      </c>
      <c r="M54" s="427"/>
      <c r="N54" s="507">
        <f t="shared" si="8"/>
        <v>12.74</v>
      </c>
      <c r="O54" s="401"/>
      <c r="P54" s="195"/>
      <c r="Q54" s="181"/>
    </row>
    <row r="55" spans="1:17" x14ac:dyDescent="0.25">
      <c r="A55" s="48"/>
      <c r="B55" s="50"/>
      <c r="C55" s="50"/>
      <c r="D55" s="504" t="s">
        <v>19727</v>
      </c>
      <c r="E55" s="420"/>
      <c r="F55" s="399">
        <v>93.7</v>
      </c>
      <c r="G55" s="505" t="s">
        <v>16</v>
      </c>
      <c r="H55" s="36">
        <v>0.1</v>
      </c>
      <c r="I55" s="40" t="s">
        <v>16</v>
      </c>
      <c r="J55" s="37"/>
      <c r="K55" s="505" t="s">
        <v>16</v>
      </c>
      <c r="L55" s="399">
        <v>2</v>
      </c>
      <c r="M55" s="410"/>
      <c r="N55" s="507">
        <f>F55*H55*L55</f>
        <v>18.739999999999998</v>
      </c>
      <c r="O55" s="415"/>
      <c r="P55" s="195"/>
      <c r="Q55" s="181"/>
    </row>
    <row r="56" spans="1:17" x14ac:dyDescent="0.25">
      <c r="A56" s="48"/>
      <c r="B56" s="50"/>
      <c r="C56" s="50"/>
      <c r="D56" s="504" t="s">
        <v>19728</v>
      </c>
      <c r="E56" s="420"/>
      <c r="F56" s="399">
        <v>102.8</v>
      </c>
      <c r="G56" s="505" t="s">
        <v>16</v>
      </c>
      <c r="H56" s="36">
        <v>0.1</v>
      </c>
      <c r="I56" s="40" t="s">
        <v>16</v>
      </c>
      <c r="J56" s="37"/>
      <c r="K56" s="505" t="s">
        <v>16</v>
      </c>
      <c r="L56" s="399">
        <v>2</v>
      </c>
      <c r="M56" s="410"/>
      <c r="N56" s="507">
        <f t="shared" ref="N56:N59" si="9">F56*H56*L56</f>
        <v>20.56</v>
      </c>
      <c r="O56" s="415"/>
      <c r="P56" s="195"/>
      <c r="Q56" s="181"/>
    </row>
    <row r="57" spans="1:17" x14ac:dyDescent="0.25">
      <c r="A57" s="48"/>
      <c r="B57" s="50"/>
      <c r="C57" s="50"/>
      <c r="D57" s="504" t="s">
        <v>19741</v>
      </c>
      <c r="E57" s="420"/>
      <c r="F57" s="399">
        <v>80.5</v>
      </c>
      <c r="G57" s="505" t="s">
        <v>16</v>
      </c>
      <c r="H57" s="36">
        <v>0.1</v>
      </c>
      <c r="I57" s="40" t="s">
        <v>16</v>
      </c>
      <c r="J57" s="37"/>
      <c r="K57" s="505" t="s">
        <v>16</v>
      </c>
      <c r="L57" s="399">
        <v>2</v>
      </c>
      <c r="M57" s="410"/>
      <c r="N57" s="507">
        <f t="shared" si="9"/>
        <v>16.100000000000001</v>
      </c>
      <c r="O57" s="415"/>
      <c r="P57" s="195"/>
      <c r="Q57" s="181"/>
    </row>
    <row r="58" spans="1:17" x14ac:dyDescent="0.25">
      <c r="A58" s="48"/>
      <c r="B58" s="50"/>
      <c r="C58" s="50"/>
      <c r="D58" s="504" t="s">
        <v>19742</v>
      </c>
      <c r="E58" s="420"/>
      <c r="F58" s="399">
        <v>33.299999999999997</v>
      </c>
      <c r="G58" s="505" t="s">
        <v>16</v>
      </c>
      <c r="H58" s="36">
        <v>0.1</v>
      </c>
      <c r="I58" s="40" t="s">
        <v>16</v>
      </c>
      <c r="J58" s="37"/>
      <c r="K58" s="505" t="s">
        <v>16</v>
      </c>
      <c r="L58" s="399">
        <v>2</v>
      </c>
      <c r="M58" s="410"/>
      <c r="N58" s="507">
        <f t="shared" si="9"/>
        <v>6.66</v>
      </c>
      <c r="O58" s="415"/>
      <c r="P58" s="195"/>
      <c r="Q58" s="181"/>
    </row>
    <row r="59" spans="1:17" x14ac:dyDescent="0.25">
      <c r="A59" s="48"/>
      <c r="B59" s="50"/>
      <c r="C59" s="50"/>
      <c r="D59" s="504" t="s">
        <v>19743</v>
      </c>
      <c r="E59" s="420"/>
      <c r="F59" s="399">
        <v>76.5</v>
      </c>
      <c r="G59" s="505" t="s">
        <v>16</v>
      </c>
      <c r="H59" s="36">
        <v>0.1</v>
      </c>
      <c r="I59" s="40" t="s">
        <v>16</v>
      </c>
      <c r="J59" s="37"/>
      <c r="K59" s="505" t="s">
        <v>16</v>
      </c>
      <c r="L59" s="399">
        <v>2</v>
      </c>
      <c r="M59" s="410"/>
      <c r="N59" s="507">
        <f t="shared" si="9"/>
        <v>15.3</v>
      </c>
      <c r="O59" s="415"/>
      <c r="P59" s="195"/>
      <c r="Q59" s="181"/>
    </row>
    <row r="60" spans="1:17" x14ac:dyDescent="0.25">
      <c r="A60" s="48"/>
      <c r="B60" s="50"/>
      <c r="C60" s="50"/>
      <c r="D60" s="504" t="s">
        <v>19729</v>
      </c>
      <c r="E60" s="420"/>
      <c r="F60" s="399">
        <v>3.7</v>
      </c>
      <c r="G60" s="505" t="s">
        <v>16</v>
      </c>
      <c r="H60" s="36">
        <v>0.1</v>
      </c>
      <c r="I60" s="40"/>
      <c r="J60" s="37"/>
      <c r="K60" s="40"/>
      <c r="L60" s="410"/>
      <c r="M60" s="410"/>
      <c r="N60" s="507">
        <f t="shared" ref="N60:N62" si="10">F60*H60</f>
        <v>0.37</v>
      </c>
      <c r="O60" s="415"/>
      <c r="P60" s="195"/>
      <c r="Q60" s="181"/>
    </row>
    <row r="61" spans="1:17" x14ac:dyDescent="0.25">
      <c r="A61" s="48"/>
      <c r="B61" s="50"/>
      <c r="C61" s="50"/>
      <c r="D61" s="504" t="s">
        <v>19730</v>
      </c>
      <c r="E61" s="420"/>
      <c r="F61" s="399">
        <v>66</v>
      </c>
      <c r="G61" s="505" t="s">
        <v>16</v>
      </c>
      <c r="H61" s="36">
        <v>0.1</v>
      </c>
      <c r="I61" s="40"/>
      <c r="J61" s="37"/>
      <c r="K61" s="40"/>
      <c r="L61" s="410"/>
      <c r="M61" s="410"/>
      <c r="N61" s="507">
        <f t="shared" si="10"/>
        <v>6.6</v>
      </c>
      <c r="O61" s="415"/>
      <c r="P61" s="195"/>
      <c r="Q61" s="181"/>
    </row>
    <row r="62" spans="1:17" x14ac:dyDescent="0.25">
      <c r="A62" s="48"/>
      <c r="B62" s="50"/>
      <c r="C62" s="50"/>
      <c r="D62" s="504" t="s">
        <v>19744</v>
      </c>
      <c r="E62" s="420"/>
      <c r="F62" s="399">
        <v>4.8</v>
      </c>
      <c r="G62" s="505" t="s">
        <v>16</v>
      </c>
      <c r="H62" s="36">
        <v>0.1</v>
      </c>
      <c r="I62" s="40"/>
      <c r="J62" s="37"/>
      <c r="K62" s="40"/>
      <c r="L62" s="410"/>
      <c r="M62" s="410"/>
      <c r="N62" s="516">
        <f t="shared" si="10"/>
        <v>0.48</v>
      </c>
      <c r="O62" s="415"/>
      <c r="P62" s="195"/>
      <c r="Q62" s="181"/>
    </row>
    <row r="63" spans="1:17" x14ac:dyDescent="0.25">
      <c r="A63" s="48"/>
      <c r="B63" s="50"/>
      <c r="C63" s="50"/>
      <c r="D63" s="182"/>
      <c r="E63" s="42"/>
      <c r="F63" s="36"/>
      <c r="G63" s="36"/>
      <c r="H63" s="36"/>
      <c r="I63" s="37"/>
      <c r="J63" s="37"/>
      <c r="K63" s="36"/>
      <c r="L63" s="37" t="s">
        <v>6</v>
      </c>
      <c r="M63" s="37" t="s">
        <v>9</v>
      </c>
      <c r="N63" s="457">
        <f>SUM(N49:N62)</f>
        <v>188.84</v>
      </c>
      <c r="O63" s="401"/>
      <c r="P63" s="195"/>
      <c r="Q63" s="181"/>
    </row>
    <row r="64" spans="1:17" x14ac:dyDescent="0.25">
      <c r="A64" s="48"/>
      <c r="B64" s="50"/>
      <c r="C64" s="50"/>
      <c r="D64" s="419"/>
      <c r="E64" s="43"/>
      <c r="F64" s="399"/>
      <c r="G64" s="399"/>
      <c r="H64" s="399"/>
      <c r="I64" s="396"/>
      <c r="J64" s="396"/>
      <c r="K64" s="399"/>
      <c r="L64" s="396"/>
      <c r="M64" s="396"/>
      <c r="N64" s="397"/>
      <c r="O64" s="415"/>
      <c r="P64" s="195"/>
      <c r="Q64" s="181"/>
    </row>
    <row r="65" spans="1:17" x14ac:dyDescent="0.25">
      <c r="A65" s="220" t="s">
        <v>22</v>
      </c>
      <c r="B65" s="221"/>
      <c r="C65" s="221"/>
      <c r="D65" s="222" t="s">
        <v>19716</v>
      </c>
      <c r="E65" s="223"/>
      <c r="F65" s="229"/>
      <c r="G65" s="229"/>
      <c r="H65" s="229"/>
      <c r="I65" s="229"/>
      <c r="J65" s="229"/>
      <c r="K65" s="229"/>
      <c r="L65" s="229"/>
      <c r="M65" s="229"/>
      <c r="N65" s="230"/>
      <c r="O65" s="401"/>
      <c r="P65" s="195"/>
      <c r="Q65" s="181"/>
    </row>
    <row r="66" spans="1:17" x14ac:dyDescent="0.25">
      <c r="A66" s="224" t="s">
        <v>28</v>
      </c>
      <c r="B66" s="225"/>
      <c r="C66" s="225"/>
      <c r="D66" s="226" t="s">
        <v>19657</v>
      </c>
      <c r="E66" s="227"/>
      <c r="F66" s="234"/>
      <c r="G66" s="234"/>
      <c r="H66" s="234"/>
      <c r="I66" s="234"/>
      <c r="J66" s="234"/>
      <c r="K66" s="234"/>
      <c r="L66" s="234"/>
      <c r="M66" s="234"/>
      <c r="N66" s="235"/>
      <c r="O66" s="401"/>
      <c r="P66" s="195"/>
      <c r="Q66" s="181"/>
    </row>
    <row r="67" spans="1:17" ht="22.5" x14ac:dyDescent="0.25">
      <c r="A67" s="48" t="s">
        <v>19701</v>
      </c>
      <c r="B67" s="41" t="s">
        <v>19699</v>
      </c>
      <c r="C67" s="50">
        <v>5214006</v>
      </c>
      <c r="D67" s="492" t="s">
        <v>19697</v>
      </c>
      <c r="E67" s="43" t="s">
        <v>6839</v>
      </c>
      <c r="F67" s="37"/>
      <c r="G67" s="37"/>
      <c r="H67" s="36"/>
      <c r="I67" s="36"/>
      <c r="J67" s="36"/>
      <c r="K67" s="37"/>
      <c r="L67" s="37"/>
      <c r="M67" s="37"/>
      <c r="N67" s="202"/>
      <c r="O67" s="493">
        <f>N70</f>
        <v>22.4</v>
      </c>
      <c r="P67" s="380">
        <v>88.47</v>
      </c>
      <c r="Q67" s="181"/>
    </row>
    <row r="68" spans="1:17" x14ac:dyDescent="0.25">
      <c r="A68" s="48"/>
      <c r="B68" s="50"/>
      <c r="C68" s="50"/>
      <c r="D68" s="504" t="s">
        <v>19747</v>
      </c>
      <c r="E68" s="420"/>
      <c r="F68" s="399">
        <v>4</v>
      </c>
      <c r="G68" s="40" t="s">
        <v>16</v>
      </c>
      <c r="H68" s="36">
        <v>0.5</v>
      </c>
      <c r="I68" s="40"/>
      <c r="J68" s="37"/>
      <c r="K68" s="40" t="s">
        <v>16</v>
      </c>
      <c r="L68" s="36">
        <v>9</v>
      </c>
      <c r="M68" s="410"/>
      <c r="N68" s="507">
        <f>F68*H68*L68</f>
        <v>18</v>
      </c>
      <c r="O68" s="198"/>
      <c r="P68" s="380"/>
      <c r="Q68" s="181"/>
    </row>
    <row r="69" spans="1:17" x14ac:dyDescent="0.25">
      <c r="A69" s="48"/>
      <c r="B69" s="50"/>
      <c r="C69" s="50"/>
      <c r="D69" s="513" t="s">
        <v>19721</v>
      </c>
      <c r="E69" s="420"/>
      <c r="F69" s="399">
        <v>4.4000000000000004</v>
      </c>
      <c r="G69" s="40" t="s">
        <v>16</v>
      </c>
      <c r="H69" s="36">
        <v>0.5</v>
      </c>
      <c r="I69" s="40"/>
      <c r="J69" s="37"/>
      <c r="K69" s="40" t="s">
        <v>16</v>
      </c>
      <c r="L69" s="36">
        <v>2</v>
      </c>
      <c r="M69" s="410"/>
      <c r="N69" s="507">
        <f t="shared" ref="N69" si="11">F69*H69*L69</f>
        <v>4.4000000000000004</v>
      </c>
      <c r="O69" s="198"/>
      <c r="P69" s="380"/>
      <c r="Q69" s="181"/>
    </row>
    <row r="70" spans="1:17" ht="14.45" customHeight="1" x14ac:dyDescent="0.25">
      <c r="A70" s="48"/>
      <c r="B70" s="50"/>
      <c r="C70" s="50"/>
      <c r="D70" s="406"/>
      <c r="E70" s="42"/>
      <c r="F70" s="36"/>
      <c r="G70" s="36"/>
      <c r="H70" s="36"/>
      <c r="I70" s="36"/>
      <c r="J70" s="36"/>
      <c r="K70" s="36"/>
      <c r="L70" s="37" t="s">
        <v>6</v>
      </c>
      <c r="M70" s="37" t="s">
        <v>9</v>
      </c>
      <c r="N70" s="424">
        <f>SUM(N68:N69)</f>
        <v>22.4</v>
      </c>
      <c r="O70" s="485"/>
      <c r="P70" s="195"/>
      <c r="Q70" s="181"/>
    </row>
    <row r="71" spans="1:17" s="106" customFormat="1" ht="22.5" x14ac:dyDescent="0.25">
      <c r="A71" s="413" t="s">
        <v>19653</v>
      </c>
      <c r="B71" s="498" t="s">
        <v>19699</v>
      </c>
      <c r="C71" s="414">
        <v>5213408</v>
      </c>
      <c r="D71" s="499" t="s">
        <v>19698</v>
      </c>
      <c r="E71" s="494" t="s">
        <v>6839</v>
      </c>
      <c r="F71" s="40"/>
      <c r="G71" s="40"/>
      <c r="H71" s="40"/>
      <c r="I71" s="40"/>
      <c r="J71" s="40"/>
      <c r="K71" s="40"/>
      <c r="L71" s="40"/>
      <c r="M71" s="39"/>
      <c r="N71" s="457"/>
      <c r="O71" s="495">
        <f>N79</f>
        <v>81.88</v>
      </c>
      <c r="P71" s="496">
        <v>41.55</v>
      </c>
      <c r="Q71" s="497"/>
    </row>
    <row r="72" spans="1:17" ht="13.15" customHeight="1" x14ac:dyDescent="0.25">
      <c r="A72" s="413"/>
      <c r="B72" s="50"/>
      <c r="C72" s="50"/>
      <c r="D72" s="504" t="s">
        <v>19722</v>
      </c>
      <c r="E72" s="509"/>
      <c r="F72" s="399">
        <v>211.8</v>
      </c>
      <c r="G72" s="394" t="s">
        <v>16</v>
      </c>
      <c r="H72" s="399">
        <v>0.1</v>
      </c>
      <c r="I72" s="394"/>
      <c r="J72" s="396"/>
      <c r="K72" s="394"/>
      <c r="L72" s="399"/>
      <c r="M72" s="427"/>
      <c r="N72" s="507">
        <f>F72*H72</f>
        <v>21.18</v>
      </c>
      <c r="O72" s="401"/>
      <c r="P72" s="195"/>
      <c r="Q72" s="181"/>
    </row>
    <row r="73" spans="1:17" x14ac:dyDescent="0.25">
      <c r="A73" s="48"/>
      <c r="B73" s="50"/>
      <c r="C73" s="50"/>
      <c r="D73" s="504" t="s">
        <v>19745</v>
      </c>
      <c r="E73" s="509"/>
      <c r="F73" s="399">
        <v>9.1</v>
      </c>
      <c r="G73" s="394" t="s">
        <v>16</v>
      </c>
      <c r="H73" s="399">
        <v>2.5</v>
      </c>
      <c r="I73" s="394"/>
      <c r="J73" s="396"/>
      <c r="K73" s="394" t="s">
        <v>16</v>
      </c>
      <c r="L73" s="399">
        <v>0.5</v>
      </c>
      <c r="M73" s="427"/>
      <c r="N73" s="507">
        <f>F73*H73*L73</f>
        <v>11.38</v>
      </c>
      <c r="O73" s="354"/>
      <c r="P73" s="195"/>
      <c r="Q73" s="181"/>
    </row>
    <row r="74" spans="1:17" x14ac:dyDescent="0.25">
      <c r="A74" s="48"/>
      <c r="B74" s="50"/>
      <c r="C74" s="50"/>
      <c r="D74" s="504" t="s">
        <v>19746</v>
      </c>
      <c r="E74" s="509"/>
      <c r="F74" s="399">
        <v>9</v>
      </c>
      <c r="G74" s="394" t="s">
        <v>16</v>
      </c>
      <c r="H74" s="399">
        <v>2.5</v>
      </c>
      <c r="I74" s="394"/>
      <c r="J74" s="396"/>
      <c r="K74" s="394" t="s">
        <v>16</v>
      </c>
      <c r="L74" s="399">
        <v>0.5</v>
      </c>
      <c r="M74" s="427"/>
      <c r="N74" s="507">
        <f t="shared" ref="N74" si="12">F74*H74*L74</f>
        <v>11.25</v>
      </c>
      <c r="O74" s="401"/>
      <c r="P74" s="195"/>
      <c r="Q74" s="181"/>
    </row>
    <row r="75" spans="1:17" x14ac:dyDescent="0.25">
      <c r="A75" s="48"/>
      <c r="B75" s="50"/>
      <c r="C75" s="50"/>
      <c r="D75" s="504" t="s">
        <v>19727</v>
      </c>
      <c r="E75" s="420"/>
      <c r="F75" s="399">
        <v>98.8</v>
      </c>
      <c r="G75" s="40" t="s">
        <v>16</v>
      </c>
      <c r="H75" s="36">
        <v>0.1</v>
      </c>
      <c r="I75" s="40"/>
      <c r="J75" s="37"/>
      <c r="K75" s="40" t="s">
        <v>16</v>
      </c>
      <c r="L75" s="399">
        <v>2</v>
      </c>
      <c r="M75" s="410"/>
      <c r="N75" s="507">
        <f>F75*H75*L75</f>
        <v>19.760000000000002</v>
      </c>
      <c r="O75" s="401"/>
      <c r="P75" s="195"/>
      <c r="Q75" s="181"/>
    </row>
    <row r="76" spans="1:17" x14ac:dyDescent="0.25">
      <c r="A76" s="48"/>
      <c r="B76" s="50"/>
      <c r="C76" s="50"/>
      <c r="D76" s="504" t="s">
        <v>19728</v>
      </c>
      <c r="E76" s="420"/>
      <c r="F76" s="399">
        <v>78.5</v>
      </c>
      <c r="G76" s="40" t="s">
        <v>16</v>
      </c>
      <c r="H76" s="36">
        <v>0.1</v>
      </c>
      <c r="I76" s="40"/>
      <c r="J76" s="37"/>
      <c r="K76" s="40" t="s">
        <v>16</v>
      </c>
      <c r="L76" s="399">
        <v>2</v>
      </c>
      <c r="M76" s="410"/>
      <c r="N76" s="507">
        <f>F76*H76*L76</f>
        <v>15.7</v>
      </c>
      <c r="O76" s="401"/>
      <c r="P76" s="195"/>
      <c r="Q76" s="181"/>
    </row>
    <row r="77" spans="1:17" x14ac:dyDescent="0.25">
      <c r="A77" s="48"/>
      <c r="B77" s="50"/>
      <c r="C77" s="50"/>
      <c r="D77" s="504" t="s">
        <v>19729</v>
      </c>
      <c r="E77" s="420"/>
      <c r="F77" s="399">
        <v>16.100000000000001</v>
      </c>
      <c r="G77" s="40" t="s">
        <v>16</v>
      </c>
      <c r="H77" s="36">
        <v>0.1</v>
      </c>
      <c r="I77" s="40"/>
      <c r="J77" s="37"/>
      <c r="K77" s="40"/>
      <c r="L77" s="410"/>
      <c r="M77" s="410"/>
      <c r="N77" s="507">
        <f t="shared" ref="N77:N78" si="13">F77*H77</f>
        <v>1.61</v>
      </c>
      <c r="O77" s="415"/>
      <c r="P77" s="195"/>
      <c r="Q77" s="181"/>
    </row>
    <row r="78" spans="1:17" x14ac:dyDescent="0.25">
      <c r="A78" s="48"/>
      <c r="B78" s="50"/>
      <c r="C78" s="50"/>
      <c r="D78" s="504" t="s">
        <v>19730</v>
      </c>
      <c r="E78" s="420"/>
      <c r="F78" s="399">
        <v>10</v>
      </c>
      <c r="G78" s="40" t="s">
        <v>16</v>
      </c>
      <c r="H78" s="36">
        <v>0.1</v>
      </c>
      <c r="I78" s="40"/>
      <c r="J78" s="37"/>
      <c r="K78" s="40"/>
      <c r="L78" s="410"/>
      <c r="M78" s="410"/>
      <c r="N78" s="511">
        <f t="shared" si="13"/>
        <v>1</v>
      </c>
      <c r="O78" s="415"/>
      <c r="P78" s="195"/>
      <c r="Q78" s="181"/>
    </row>
    <row r="79" spans="1:17" x14ac:dyDescent="0.25">
      <c r="A79" s="48"/>
      <c r="B79" s="50"/>
      <c r="C79" s="50"/>
      <c r="D79" s="450"/>
      <c r="E79" s="393"/>
      <c r="F79" s="399"/>
      <c r="G79" s="399"/>
      <c r="H79" s="399"/>
      <c r="I79" s="396"/>
      <c r="J79" s="396"/>
      <c r="K79" s="399"/>
      <c r="L79" s="396" t="s">
        <v>6</v>
      </c>
      <c r="M79" s="396" t="s">
        <v>9</v>
      </c>
      <c r="N79" s="320">
        <f>SUM(N72:N78)</f>
        <v>81.88</v>
      </c>
      <c r="O79" s="449"/>
      <c r="P79" s="195"/>
      <c r="Q79" s="181"/>
    </row>
    <row r="80" spans="1:17" x14ac:dyDescent="0.25">
      <c r="A80" s="48"/>
      <c r="B80" s="50"/>
      <c r="C80" s="50"/>
      <c r="D80" s="450"/>
      <c r="E80" s="393"/>
      <c r="F80" s="399"/>
      <c r="G80" s="399"/>
      <c r="H80" s="399"/>
      <c r="I80" s="396"/>
      <c r="J80" s="396"/>
      <c r="K80" s="399"/>
      <c r="L80" s="396"/>
      <c r="M80" s="396"/>
      <c r="N80" s="320"/>
      <c r="O80" s="454"/>
      <c r="P80" s="195"/>
      <c r="Q80" s="181"/>
    </row>
    <row r="81" spans="1:17" x14ac:dyDescent="0.25">
      <c r="A81" s="220" t="s">
        <v>19612</v>
      </c>
      <c r="B81" s="221"/>
      <c r="C81" s="221"/>
      <c r="D81" s="222" t="s">
        <v>19670</v>
      </c>
      <c r="E81" s="223"/>
      <c r="F81" s="229"/>
      <c r="G81" s="229"/>
      <c r="H81" s="229"/>
      <c r="I81" s="229"/>
      <c r="J81" s="229"/>
      <c r="K81" s="229"/>
      <c r="L81" s="229"/>
      <c r="M81" s="229"/>
      <c r="N81" s="230"/>
      <c r="O81" s="454"/>
      <c r="P81" s="195"/>
      <c r="Q81" s="181"/>
    </row>
    <row r="82" spans="1:17" x14ac:dyDescent="0.25">
      <c r="A82" s="224" t="s">
        <v>19613</v>
      </c>
      <c r="B82" s="225"/>
      <c r="C82" s="225"/>
      <c r="D82" s="226" t="s">
        <v>19657</v>
      </c>
      <c r="E82" s="227"/>
      <c r="F82" s="234"/>
      <c r="G82" s="234"/>
      <c r="H82" s="234"/>
      <c r="I82" s="234"/>
      <c r="J82" s="234"/>
      <c r="K82" s="234"/>
      <c r="L82" s="234"/>
      <c r="M82" s="234"/>
      <c r="N82" s="235"/>
      <c r="O82" s="454"/>
      <c r="P82" s="195"/>
      <c r="Q82" s="181"/>
    </row>
    <row r="83" spans="1:17" ht="22.5" x14ac:dyDescent="0.25">
      <c r="A83" s="48" t="s">
        <v>19702</v>
      </c>
      <c r="B83" s="41" t="s">
        <v>19699</v>
      </c>
      <c r="C83" s="50">
        <v>5214006</v>
      </c>
      <c r="D83" s="492" t="s">
        <v>19697</v>
      </c>
      <c r="E83" s="43" t="s">
        <v>6839</v>
      </c>
      <c r="F83" s="37"/>
      <c r="G83" s="37"/>
      <c r="H83" s="36"/>
      <c r="I83" s="36"/>
      <c r="J83" s="36"/>
      <c r="K83" s="37"/>
      <c r="L83" s="37"/>
      <c r="M83" s="37"/>
      <c r="N83" s="202"/>
      <c r="O83" s="454">
        <f>N87</f>
        <v>37.5</v>
      </c>
      <c r="P83" s="195">
        <v>88.47</v>
      </c>
      <c r="Q83" s="181"/>
    </row>
    <row r="84" spans="1:17" x14ac:dyDescent="0.25">
      <c r="A84" s="48"/>
      <c r="B84" s="50"/>
      <c r="C84" s="50"/>
      <c r="D84" s="513" t="s">
        <v>19749</v>
      </c>
      <c r="E84" s="512"/>
      <c r="F84" s="36">
        <v>4</v>
      </c>
      <c r="G84" s="40" t="s">
        <v>16</v>
      </c>
      <c r="H84" s="36">
        <v>0.5</v>
      </c>
      <c r="I84" s="40"/>
      <c r="J84" s="37"/>
      <c r="K84" s="40" t="s">
        <v>16</v>
      </c>
      <c r="L84" s="36">
        <v>15</v>
      </c>
      <c r="M84" s="506"/>
      <c r="N84" s="511">
        <f>F84*H84*L84</f>
        <v>30</v>
      </c>
      <c r="O84" s="454"/>
      <c r="P84" s="195"/>
      <c r="Q84" s="181"/>
    </row>
    <row r="85" spans="1:17" x14ac:dyDescent="0.25">
      <c r="A85" s="48"/>
      <c r="B85" s="50"/>
      <c r="C85" s="50"/>
      <c r="D85" s="508" t="s">
        <v>19721</v>
      </c>
      <c r="E85" s="420"/>
      <c r="F85" s="399">
        <v>7.2</v>
      </c>
      <c r="G85" s="40" t="s">
        <v>16</v>
      </c>
      <c r="H85" s="36">
        <v>0.5</v>
      </c>
      <c r="I85" s="40"/>
      <c r="J85" s="37"/>
      <c r="K85" s="40" t="s">
        <v>16</v>
      </c>
      <c r="L85" s="36">
        <v>1</v>
      </c>
      <c r="M85" s="410"/>
      <c r="N85" s="507">
        <f t="shared" ref="N85:N86" si="14">F85*H85*L85</f>
        <v>3.6</v>
      </c>
      <c r="O85" s="454"/>
      <c r="P85" s="195"/>
      <c r="Q85" s="181"/>
    </row>
    <row r="86" spans="1:17" x14ac:dyDescent="0.25">
      <c r="A86" s="48"/>
      <c r="B86" s="50"/>
      <c r="C86" s="50"/>
      <c r="D86" s="513" t="s">
        <v>19721</v>
      </c>
      <c r="E86" s="420"/>
      <c r="F86" s="399">
        <v>7.8</v>
      </c>
      <c r="G86" s="40" t="s">
        <v>16</v>
      </c>
      <c r="H86" s="36">
        <v>0.5</v>
      </c>
      <c r="I86" s="40"/>
      <c r="J86" s="37"/>
      <c r="K86" s="40" t="s">
        <v>16</v>
      </c>
      <c r="L86" s="36">
        <v>1</v>
      </c>
      <c r="M86" s="410"/>
      <c r="N86" s="507">
        <f t="shared" si="14"/>
        <v>3.9</v>
      </c>
      <c r="O86" s="454"/>
      <c r="P86" s="195"/>
      <c r="Q86" s="181"/>
    </row>
    <row r="87" spans="1:17" x14ac:dyDescent="0.25">
      <c r="A87" s="48"/>
      <c r="B87" s="50"/>
      <c r="C87" s="50"/>
      <c r="D87" s="205"/>
      <c r="E87" s="42"/>
      <c r="F87" s="36"/>
      <c r="G87" s="36"/>
      <c r="H87" s="36"/>
      <c r="I87" s="36"/>
      <c r="J87" s="36"/>
      <c r="K87" s="36"/>
      <c r="L87" s="36" t="s">
        <v>6</v>
      </c>
      <c r="M87" s="37" t="s">
        <v>9</v>
      </c>
      <c r="N87" s="424">
        <f>SUM(N84:N86)</f>
        <v>37.5</v>
      </c>
      <c r="O87" s="485"/>
      <c r="P87" s="195"/>
      <c r="Q87" s="181"/>
    </row>
    <row r="88" spans="1:17" s="106" customFormat="1" ht="22.5" x14ac:dyDescent="0.25">
      <c r="A88" s="48" t="s">
        <v>19654</v>
      </c>
      <c r="B88" s="498" t="s">
        <v>19699</v>
      </c>
      <c r="C88" s="414">
        <v>5213408</v>
      </c>
      <c r="D88" s="499" t="s">
        <v>19698</v>
      </c>
      <c r="E88" s="494" t="s">
        <v>6839</v>
      </c>
      <c r="F88" s="40"/>
      <c r="G88" s="40"/>
      <c r="H88" s="40"/>
      <c r="I88" s="40"/>
      <c r="J88" s="40"/>
      <c r="K88" s="40"/>
      <c r="L88" s="40"/>
      <c r="M88" s="39"/>
      <c r="N88" s="500"/>
      <c r="O88" s="495">
        <f>N90</f>
        <v>7.53</v>
      </c>
      <c r="P88" s="496">
        <v>41.55</v>
      </c>
      <c r="Q88" s="497"/>
    </row>
    <row r="89" spans="1:17" x14ac:dyDescent="0.25">
      <c r="A89" s="48"/>
      <c r="B89" s="50"/>
      <c r="C89" s="50"/>
      <c r="D89" s="504" t="s">
        <v>19748</v>
      </c>
      <c r="E89" s="420"/>
      <c r="F89" s="399">
        <v>75.3</v>
      </c>
      <c r="G89" s="40" t="s">
        <v>16</v>
      </c>
      <c r="H89" s="36">
        <v>0.1</v>
      </c>
      <c r="I89" s="40"/>
      <c r="J89" s="37"/>
      <c r="K89" s="40"/>
      <c r="L89" s="410"/>
      <c r="M89" s="410"/>
      <c r="N89" s="516">
        <f>F89*H89</f>
        <v>7.53</v>
      </c>
      <c r="O89" s="454"/>
      <c r="P89" s="195"/>
      <c r="Q89" s="181"/>
    </row>
    <row r="90" spans="1:17" x14ac:dyDescent="0.25">
      <c r="A90" s="48"/>
      <c r="B90" s="50"/>
      <c r="C90" s="50"/>
      <c r="D90" s="405"/>
      <c r="E90" s="393"/>
      <c r="F90" s="399"/>
      <c r="G90" s="399"/>
      <c r="H90" s="399"/>
      <c r="I90" s="399"/>
      <c r="J90" s="399"/>
      <c r="K90" s="399"/>
      <c r="L90" s="396" t="s">
        <v>6</v>
      </c>
      <c r="M90" s="396" t="s">
        <v>9</v>
      </c>
      <c r="N90" s="459">
        <f>SUM(N89)</f>
        <v>7.53</v>
      </c>
      <c r="O90" s="454"/>
      <c r="P90" s="195"/>
      <c r="Q90" s="181"/>
    </row>
    <row r="91" spans="1:17" x14ac:dyDescent="0.25">
      <c r="A91" s="48"/>
      <c r="B91" s="50"/>
      <c r="C91" s="50"/>
      <c r="D91" s="405"/>
      <c r="E91" s="393"/>
      <c r="F91" s="399"/>
      <c r="G91" s="399"/>
      <c r="H91" s="399"/>
      <c r="I91" s="399"/>
      <c r="J91" s="399"/>
      <c r="K91" s="399"/>
      <c r="L91" s="37"/>
      <c r="M91" s="430"/>
      <c r="N91" s="460"/>
      <c r="O91" s="455"/>
      <c r="P91" s="195"/>
      <c r="Q91" s="181"/>
    </row>
    <row r="92" spans="1:17" x14ac:dyDescent="0.25">
      <c r="A92" s="220" t="s">
        <v>19614</v>
      </c>
      <c r="B92" s="221"/>
      <c r="C92" s="221"/>
      <c r="D92" s="222" t="s">
        <v>19693</v>
      </c>
      <c r="E92" s="223"/>
      <c r="F92" s="229"/>
      <c r="G92" s="229"/>
      <c r="H92" s="229"/>
      <c r="I92" s="229"/>
      <c r="J92" s="229"/>
      <c r="K92" s="229"/>
      <c r="L92" s="229"/>
      <c r="M92" s="229"/>
      <c r="N92" s="230"/>
      <c r="O92" s="452"/>
      <c r="P92" s="453"/>
      <c r="Q92" s="181"/>
    </row>
    <row r="93" spans="1:17" x14ac:dyDescent="0.25">
      <c r="A93" s="224" t="s">
        <v>19615</v>
      </c>
      <c r="B93" s="225"/>
      <c r="C93" s="225"/>
      <c r="D93" s="226" t="s">
        <v>19657</v>
      </c>
      <c r="E93" s="469"/>
      <c r="F93" s="462"/>
      <c r="G93" s="462"/>
      <c r="H93" s="462"/>
      <c r="I93" s="462"/>
      <c r="J93" s="462"/>
      <c r="K93" s="462"/>
      <c r="L93" s="462"/>
      <c r="M93" s="462"/>
      <c r="N93" s="463"/>
      <c r="O93" s="452"/>
      <c r="P93" s="453"/>
      <c r="Q93" s="181"/>
    </row>
    <row r="94" spans="1:17" ht="22.5" x14ac:dyDescent="0.25">
      <c r="A94" s="48" t="s">
        <v>19703</v>
      </c>
      <c r="B94" s="41" t="s">
        <v>19699</v>
      </c>
      <c r="C94" s="50">
        <v>5214006</v>
      </c>
      <c r="D94" s="492" t="s">
        <v>19697</v>
      </c>
      <c r="E94" s="43" t="s">
        <v>6839</v>
      </c>
      <c r="F94" s="36"/>
      <c r="G94" s="36"/>
      <c r="H94" s="36"/>
      <c r="I94" s="37"/>
      <c r="J94" s="37"/>
      <c r="K94" s="36"/>
      <c r="L94" s="470"/>
      <c r="M94" s="37"/>
      <c r="N94" s="458"/>
      <c r="O94" s="455">
        <f>N97</f>
        <v>22.4</v>
      </c>
      <c r="P94" s="455">
        <v>88.47</v>
      </c>
      <c r="Q94" s="181"/>
    </row>
    <row r="95" spans="1:17" x14ac:dyDescent="0.25">
      <c r="A95" s="48"/>
      <c r="B95" s="50"/>
      <c r="C95" s="48"/>
      <c r="D95" s="504" t="s">
        <v>19750</v>
      </c>
      <c r="E95" s="420"/>
      <c r="F95" s="399">
        <v>4</v>
      </c>
      <c r="G95" s="40" t="s">
        <v>16</v>
      </c>
      <c r="H95" s="36">
        <v>0.5</v>
      </c>
      <c r="I95" s="40"/>
      <c r="J95" s="37"/>
      <c r="K95" s="40" t="s">
        <v>16</v>
      </c>
      <c r="L95" s="36">
        <v>10</v>
      </c>
      <c r="M95" s="506"/>
      <c r="N95" s="507">
        <f>F95*H95*L95</f>
        <v>20</v>
      </c>
      <c r="O95" s="453"/>
      <c r="P95" s="453"/>
      <c r="Q95" s="181"/>
    </row>
    <row r="96" spans="1:17" x14ac:dyDescent="0.25">
      <c r="A96" s="48"/>
      <c r="B96" s="50"/>
      <c r="C96" s="50"/>
      <c r="D96" s="508" t="s">
        <v>19721</v>
      </c>
      <c r="E96" s="420"/>
      <c r="F96" s="399">
        <v>4.8</v>
      </c>
      <c r="G96" s="40" t="s">
        <v>16</v>
      </c>
      <c r="H96" s="36">
        <v>0.5</v>
      </c>
      <c r="I96" s="40"/>
      <c r="J96" s="37"/>
      <c r="K96" s="40" t="s">
        <v>16</v>
      </c>
      <c r="L96" s="36">
        <v>1</v>
      </c>
      <c r="M96" s="410"/>
      <c r="N96" s="507">
        <f t="shared" ref="N96" si="15">F96*H96*L96</f>
        <v>2.4</v>
      </c>
      <c r="O96" s="452"/>
      <c r="P96" s="453"/>
      <c r="Q96" s="181"/>
    </row>
    <row r="97" spans="1:17" x14ac:dyDescent="0.25">
      <c r="A97" s="48"/>
      <c r="B97" s="50"/>
      <c r="C97" s="50"/>
      <c r="D97" s="392" t="s">
        <v>19695</v>
      </c>
      <c r="E97" s="43"/>
      <c r="F97" s="40"/>
      <c r="G97" s="40"/>
      <c r="H97" s="40"/>
      <c r="I97" s="39"/>
      <c r="J97" s="39"/>
      <c r="K97" s="40"/>
      <c r="L97" s="37" t="s">
        <v>6</v>
      </c>
      <c r="M97" s="37"/>
      <c r="N97" s="461">
        <f>SUM(N95:N96)</f>
        <v>22.4</v>
      </c>
      <c r="O97" s="453"/>
      <c r="P97" s="453"/>
      <c r="Q97" s="181"/>
    </row>
    <row r="98" spans="1:17" s="106" customFormat="1" ht="22.5" x14ac:dyDescent="0.25">
      <c r="A98" s="48" t="s">
        <v>19764</v>
      </c>
      <c r="B98" s="498" t="s">
        <v>19699</v>
      </c>
      <c r="C98" s="414">
        <v>5213408</v>
      </c>
      <c r="D98" s="499" t="s">
        <v>19698</v>
      </c>
      <c r="E98" s="494" t="s">
        <v>6839</v>
      </c>
      <c r="F98" s="40"/>
      <c r="G98" s="40"/>
      <c r="H98" s="40"/>
      <c r="I98" s="40"/>
      <c r="J98" s="40"/>
      <c r="K98" s="40"/>
      <c r="L98" s="40"/>
      <c r="M98" s="39"/>
      <c r="N98" s="500"/>
      <c r="O98" s="495">
        <f>N100</f>
        <v>4</v>
      </c>
      <c r="P98" s="496">
        <v>41.55</v>
      </c>
      <c r="Q98" s="497"/>
    </row>
    <row r="99" spans="1:17" x14ac:dyDescent="0.25">
      <c r="A99" s="48"/>
      <c r="B99" s="50"/>
      <c r="C99" s="50"/>
      <c r="D99" s="504" t="s">
        <v>19748</v>
      </c>
      <c r="E99" s="420"/>
      <c r="F99" s="36">
        <v>40</v>
      </c>
      <c r="G99" s="394" t="s">
        <v>16</v>
      </c>
      <c r="H99" s="399">
        <v>0.1</v>
      </c>
      <c r="I99" s="40"/>
      <c r="J99" s="396"/>
      <c r="K99" s="40"/>
      <c r="L99" s="506"/>
      <c r="M99" s="410"/>
      <c r="N99" s="511">
        <f>F99*H99</f>
        <v>4</v>
      </c>
      <c r="O99" s="503"/>
      <c r="P99" s="195"/>
      <c r="Q99" s="181"/>
    </row>
    <row r="100" spans="1:17" x14ac:dyDescent="0.25">
      <c r="A100" s="48"/>
      <c r="B100" s="50"/>
      <c r="C100" s="50"/>
      <c r="D100" s="405"/>
      <c r="E100" s="393"/>
      <c r="F100" s="399"/>
      <c r="G100" s="399"/>
      <c r="H100" s="399"/>
      <c r="I100" s="399"/>
      <c r="J100" s="399"/>
      <c r="K100" s="399"/>
      <c r="L100" s="396" t="s">
        <v>6</v>
      </c>
      <c r="M100" s="396" t="s">
        <v>9</v>
      </c>
      <c r="N100" s="459">
        <f>SUM(N99)</f>
        <v>4</v>
      </c>
      <c r="O100" s="503"/>
      <c r="P100" s="195"/>
      <c r="Q100" s="181"/>
    </row>
    <row r="101" spans="1:17" x14ac:dyDescent="0.25">
      <c r="A101" s="48"/>
      <c r="B101" s="50"/>
      <c r="C101" s="50"/>
      <c r="D101" s="517"/>
      <c r="E101" s="393"/>
      <c r="F101" s="399"/>
      <c r="G101" s="399"/>
      <c r="H101" s="399"/>
      <c r="I101" s="399"/>
      <c r="J101" s="399"/>
      <c r="K101" s="399"/>
      <c r="L101" s="396"/>
      <c r="M101" s="396"/>
      <c r="N101" s="459"/>
      <c r="O101" s="503"/>
      <c r="P101" s="195"/>
      <c r="Q101" s="181"/>
    </row>
    <row r="102" spans="1:17" x14ac:dyDescent="0.25">
      <c r="A102" s="220" t="s">
        <v>19616</v>
      </c>
      <c r="B102" s="221"/>
      <c r="C102" s="221"/>
      <c r="D102" s="222" t="s">
        <v>19752</v>
      </c>
      <c r="E102" s="223"/>
      <c r="F102" s="229"/>
      <c r="G102" s="229"/>
      <c r="H102" s="229"/>
      <c r="I102" s="229"/>
      <c r="J102" s="229"/>
      <c r="K102" s="229"/>
      <c r="L102" s="229"/>
      <c r="M102" s="229"/>
      <c r="N102" s="230"/>
      <c r="O102" s="379"/>
      <c r="P102" s="380"/>
      <c r="Q102" s="181"/>
    </row>
    <row r="103" spans="1:17" ht="16.899999999999999" customHeight="1" x14ac:dyDescent="0.25">
      <c r="A103" s="224" t="s">
        <v>19617</v>
      </c>
      <c r="B103" s="225"/>
      <c r="C103" s="225"/>
      <c r="D103" s="226" t="s">
        <v>19657</v>
      </c>
      <c r="E103" s="227"/>
      <c r="F103" s="234"/>
      <c r="G103" s="234"/>
      <c r="H103" s="234"/>
      <c r="I103" s="234"/>
      <c r="J103" s="234"/>
      <c r="K103" s="234"/>
      <c r="L103" s="234"/>
      <c r="M103" s="234"/>
      <c r="N103" s="235"/>
      <c r="O103" s="354"/>
      <c r="P103" s="195" t="str">
        <f>IFERROR(VLOOKUP(#REF!,SINAPI!$A:$D,4,FALSE),"")</f>
        <v/>
      </c>
      <c r="Q103" s="181"/>
    </row>
    <row r="104" spans="1:17" ht="31.5" customHeight="1" x14ac:dyDescent="0.25">
      <c r="A104" s="316" t="s">
        <v>19704</v>
      </c>
      <c r="B104" s="41" t="s">
        <v>19699</v>
      </c>
      <c r="C104" s="50">
        <v>5214006</v>
      </c>
      <c r="D104" s="492" t="s">
        <v>19697</v>
      </c>
      <c r="E104" s="43" t="s">
        <v>6839</v>
      </c>
      <c r="F104" s="37"/>
      <c r="G104" s="37"/>
      <c r="H104" s="36"/>
      <c r="I104" s="36"/>
      <c r="J104" s="36"/>
      <c r="K104" s="37"/>
      <c r="L104" s="37"/>
      <c r="M104" s="37"/>
      <c r="N104" s="202"/>
      <c r="O104" s="353">
        <f>N107</f>
        <v>33.799999999999997</v>
      </c>
      <c r="P104" s="195">
        <v>88.47</v>
      </c>
      <c r="Q104" s="181"/>
    </row>
    <row r="105" spans="1:17" ht="13.9" customHeight="1" x14ac:dyDescent="0.25">
      <c r="A105" s="316"/>
      <c r="B105" s="50"/>
      <c r="C105" s="50"/>
      <c r="D105" s="504" t="s">
        <v>19753</v>
      </c>
      <c r="E105" s="420"/>
      <c r="F105" s="399">
        <v>4</v>
      </c>
      <c r="G105" s="40" t="s">
        <v>16</v>
      </c>
      <c r="H105" s="36">
        <v>0.5</v>
      </c>
      <c r="I105" s="40"/>
      <c r="J105" s="37"/>
      <c r="K105" s="40" t="s">
        <v>16</v>
      </c>
      <c r="L105" s="36">
        <v>15</v>
      </c>
      <c r="M105" s="506"/>
      <c r="N105" s="507">
        <f>F105*H105*L105</f>
        <v>30</v>
      </c>
      <c r="O105" s="449"/>
      <c r="P105" s="195"/>
      <c r="Q105" s="181"/>
    </row>
    <row r="106" spans="1:17" ht="13.9" customHeight="1" x14ac:dyDescent="0.25">
      <c r="A106" s="316"/>
      <c r="B106" s="50"/>
      <c r="C106" s="50"/>
      <c r="D106" s="508" t="s">
        <v>19721</v>
      </c>
      <c r="E106" s="420"/>
      <c r="F106" s="399">
        <v>7.6</v>
      </c>
      <c r="G106" s="40" t="s">
        <v>16</v>
      </c>
      <c r="H106" s="36">
        <v>0.5</v>
      </c>
      <c r="I106" s="40"/>
      <c r="J106" s="37"/>
      <c r="K106" s="40" t="s">
        <v>16</v>
      </c>
      <c r="L106" s="36">
        <v>1</v>
      </c>
      <c r="M106" s="410"/>
      <c r="N106" s="507">
        <f t="shared" ref="N106" si="16">F106*H106*L106</f>
        <v>3.8</v>
      </c>
      <c r="O106" s="449"/>
      <c r="P106" s="195"/>
      <c r="Q106" s="181"/>
    </row>
    <row r="107" spans="1:17" ht="13.9" customHeight="1" x14ac:dyDescent="0.25">
      <c r="A107" s="316"/>
      <c r="B107" s="50"/>
      <c r="C107" s="50"/>
      <c r="D107" s="476"/>
      <c r="E107" s="42"/>
      <c r="F107" s="36"/>
      <c r="G107" s="36"/>
      <c r="H107" s="36"/>
      <c r="I107" s="36"/>
      <c r="J107" s="36"/>
      <c r="K107" s="36"/>
      <c r="L107" s="36"/>
      <c r="M107" s="37" t="s">
        <v>9</v>
      </c>
      <c r="N107" s="457">
        <f>SUM(N105:N106)</f>
        <v>33.799999999999997</v>
      </c>
      <c r="O107" s="449"/>
      <c r="P107" s="195"/>
      <c r="Q107" s="181"/>
    </row>
    <row r="108" spans="1:17" s="106" customFormat="1" ht="22.5" x14ac:dyDescent="0.25">
      <c r="A108" s="48" t="s">
        <v>19751</v>
      </c>
      <c r="B108" s="498" t="s">
        <v>19699</v>
      </c>
      <c r="C108" s="414">
        <v>5213408</v>
      </c>
      <c r="D108" s="499" t="s">
        <v>19698</v>
      </c>
      <c r="E108" s="494" t="s">
        <v>6839</v>
      </c>
      <c r="F108" s="40"/>
      <c r="G108" s="40"/>
      <c r="H108" s="40"/>
      <c r="I108" s="40"/>
      <c r="J108" s="40"/>
      <c r="K108" s="40"/>
      <c r="L108" s="40"/>
      <c r="M108" s="39"/>
      <c r="N108" s="500"/>
      <c r="O108" s="495">
        <f>N110</f>
        <v>1.77</v>
      </c>
      <c r="P108" s="496">
        <v>41.55</v>
      </c>
      <c r="Q108" s="497"/>
    </row>
    <row r="109" spans="1:17" x14ac:dyDescent="0.25">
      <c r="A109" s="48"/>
      <c r="B109" s="50"/>
      <c r="C109" s="50"/>
      <c r="D109" s="504" t="s">
        <v>19748</v>
      </c>
      <c r="E109" s="420"/>
      <c r="F109" s="36">
        <v>17.7</v>
      </c>
      <c r="G109" s="394" t="s">
        <v>16</v>
      </c>
      <c r="H109" s="399">
        <v>0.1</v>
      </c>
      <c r="I109" s="40"/>
      <c r="J109" s="396"/>
      <c r="K109" s="40"/>
      <c r="L109" s="506"/>
      <c r="M109" s="410"/>
      <c r="N109" s="511">
        <f>F109*H109</f>
        <v>1.77</v>
      </c>
      <c r="O109" s="503"/>
      <c r="P109" s="195"/>
      <c r="Q109" s="181"/>
    </row>
    <row r="110" spans="1:17" x14ac:dyDescent="0.25">
      <c r="A110" s="48"/>
      <c r="B110" s="50"/>
      <c r="C110" s="50"/>
      <c r="D110" s="405"/>
      <c r="E110" s="393"/>
      <c r="F110" s="399"/>
      <c r="G110" s="399"/>
      <c r="H110" s="399"/>
      <c r="I110" s="399"/>
      <c r="J110" s="399"/>
      <c r="K110" s="399"/>
      <c r="L110" s="396" t="s">
        <v>6</v>
      </c>
      <c r="M110" s="396" t="s">
        <v>9</v>
      </c>
      <c r="N110" s="459">
        <f>SUM(N109)</f>
        <v>1.77</v>
      </c>
      <c r="O110" s="503"/>
      <c r="P110" s="195"/>
      <c r="Q110" s="181"/>
    </row>
    <row r="111" spans="1:17" ht="13.9" customHeight="1" x14ac:dyDescent="0.25">
      <c r="A111" s="316"/>
      <c r="B111" s="50"/>
      <c r="C111" s="41"/>
      <c r="D111" s="475"/>
      <c r="E111" s="43"/>
      <c r="F111" s="36"/>
      <c r="G111" s="36"/>
      <c r="H111" s="36"/>
      <c r="I111" s="36"/>
      <c r="J111" s="36"/>
      <c r="K111" s="36"/>
      <c r="L111" s="36"/>
      <c r="M111" s="37"/>
      <c r="N111" s="461"/>
      <c r="O111" s="455"/>
      <c r="P111" s="195"/>
      <c r="Q111" s="181"/>
    </row>
    <row r="112" spans="1:17" ht="13.9" customHeight="1" x14ac:dyDescent="0.25">
      <c r="A112" s="220" t="s">
        <v>19618</v>
      </c>
      <c r="B112" s="221"/>
      <c r="C112" s="221"/>
      <c r="D112" s="222" t="s">
        <v>19712</v>
      </c>
      <c r="E112" s="223"/>
      <c r="F112" s="229"/>
      <c r="G112" s="229"/>
      <c r="H112" s="229"/>
      <c r="I112" s="229"/>
      <c r="J112" s="229"/>
      <c r="K112" s="229"/>
      <c r="L112" s="229"/>
      <c r="M112" s="229"/>
      <c r="N112" s="230"/>
      <c r="O112" s="455"/>
      <c r="P112" s="195"/>
      <c r="Q112" s="181"/>
    </row>
    <row r="113" spans="1:17" ht="13.9" customHeight="1" x14ac:dyDescent="0.25">
      <c r="A113" s="224" t="s">
        <v>19619</v>
      </c>
      <c r="B113" s="225"/>
      <c r="C113" s="225"/>
      <c r="D113" s="226" t="s">
        <v>19657</v>
      </c>
      <c r="E113" s="227"/>
      <c r="F113" s="234"/>
      <c r="G113" s="234"/>
      <c r="H113" s="234"/>
      <c r="I113" s="234"/>
      <c r="J113" s="234"/>
      <c r="K113" s="234"/>
      <c r="L113" s="234"/>
      <c r="M113" s="234"/>
      <c r="N113" s="235"/>
      <c r="O113" s="455"/>
      <c r="P113" s="195"/>
      <c r="Q113" s="181"/>
    </row>
    <row r="114" spans="1:17" ht="32.25" customHeight="1" x14ac:dyDescent="0.25">
      <c r="A114" s="48" t="s">
        <v>19705</v>
      </c>
      <c r="B114" s="41" t="s">
        <v>19699</v>
      </c>
      <c r="C114" s="50">
        <v>5214006</v>
      </c>
      <c r="D114" s="492" t="s">
        <v>19697</v>
      </c>
      <c r="E114" s="43" t="s">
        <v>6839</v>
      </c>
      <c r="F114" s="37"/>
      <c r="G114" s="37"/>
      <c r="H114" s="36"/>
      <c r="I114" s="36"/>
      <c r="J114" s="36"/>
      <c r="K114" s="37"/>
      <c r="L114" s="37"/>
      <c r="M114" s="37"/>
      <c r="N114" s="202"/>
      <c r="O114" s="455">
        <f>N120</f>
        <v>35.799999999999997</v>
      </c>
      <c r="P114" s="195">
        <v>88.47</v>
      </c>
      <c r="Q114" s="181"/>
    </row>
    <row r="115" spans="1:17" ht="13.9" customHeight="1" x14ac:dyDescent="0.25">
      <c r="A115" s="48"/>
      <c r="B115" s="50"/>
      <c r="C115" s="50"/>
      <c r="D115" s="504" t="s">
        <v>19755</v>
      </c>
      <c r="E115" s="420"/>
      <c r="F115" s="399">
        <v>4</v>
      </c>
      <c r="G115" s="40" t="s">
        <v>16</v>
      </c>
      <c r="H115" s="36">
        <v>0.5</v>
      </c>
      <c r="I115" s="40"/>
      <c r="J115" s="37"/>
      <c r="K115" s="40" t="s">
        <v>16</v>
      </c>
      <c r="L115" s="36">
        <v>8</v>
      </c>
      <c r="M115" s="410"/>
      <c r="N115" s="507">
        <f>F115*H115*L115</f>
        <v>16</v>
      </c>
      <c r="O115" s="455"/>
      <c r="P115" s="195"/>
      <c r="Q115" s="181"/>
    </row>
    <row r="116" spans="1:17" ht="13.9" customHeight="1" x14ac:dyDescent="0.25">
      <c r="A116" s="48"/>
      <c r="B116" s="50"/>
      <c r="C116" s="50"/>
      <c r="D116" s="508" t="s">
        <v>19721</v>
      </c>
      <c r="E116" s="420"/>
      <c r="F116" s="399">
        <v>3.7</v>
      </c>
      <c r="G116" s="40" t="s">
        <v>16</v>
      </c>
      <c r="H116" s="36">
        <v>0.5</v>
      </c>
      <c r="I116" s="40"/>
      <c r="J116" s="37"/>
      <c r="K116" s="40" t="s">
        <v>16</v>
      </c>
      <c r="L116" s="36">
        <v>1</v>
      </c>
      <c r="M116" s="410"/>
      <c r="N116" s="507">
        <f t="shared" ref="N116" si="17">F116*H116*L116</f>
        <v>1.85</v>
      </c>
      <c r="O116" s="455"/>
      <c r="P116" s="195"/>
      <c r="Q116" s="181"/>
    </row>
    <row r="117" spans="1:17" ht="13.9" customHeight="1" x14ac:dyDescent="0.25">
      <c r="A117" s="48"/>
      <c r="B117" s="50"/>
      <c r="C117" s="50"/>
      <c r="D117" s="504" t="s">
        <v>19756</v>
      </c>
      <c r="E117" s="420"/>
      <c r="F117" s="399">
        <v>4</v>
      </c>
      <c r="G117" s="40" t="s">
        <v>16</v>
      </c>
      <c r="H117" s="36">
        <v>0.5</v>
      </c>
      <c r="I117" s="40"/>
      <c r="J117" s="37"/>
      <c r="K117" s="40" t="s">
        <v>16</v>
      </c>
      <c r="L117" s="36">
        <v>7</v>
      </c>
      <c r="M117" s="410"/>
      <c r="N117" s="507">
        <f>F117*H117*L117</f>
        <v>14</v>
      </c>
      <c r="O117" s="455"/>
      <c r="P117" s="195"/>
      <c r="Q117" s="181"/>
    </row>
    <row r="118" spans="1:17" ht="13.9" customHeight="1" x14ac:dyDescent="0.25">
      <c r="A118" s="48"/>
      <c r="B118" s="50"/>
      <c r="C118" s="50"/>
      <c r="D118" s="513" t="s">
        <v>19721</v>
      </c>
      <c r="E118" s="420"/>
      <c r="F118" s="399">
        <v>4.3</v>
      </c>
      <c r="G118" s="40" t="s">
        <v>16</v>
      </c>
      <c r="H118" s="36">
        <v>0.5</v>
      </c>
      <c r="I118" s="40"/>
      <c r="J118" s="37"/>
      <c r="K118" s="40" t="s">
        <v>16</v>
      </c>
      <c r="L118" s="36">
        <v>1</v>
      </c>
      <c r="M118" s="410"/>
      <c r="N118" s="507">
        <f t="shared" ref="N118:N119" si="18">F118*H118*L118</f>
        <v>2.15</v>
      </c>
      <c r="O118" s="455"/>
      <c r="P118" s="195"/>
      <c r="Q118" s="181"/>
    </row>
    <row r="119" spans="1:17" ht="13.9" customHeight="1" x14ac:dyDescent="0.25">
      <c r="A119" s="48"/>
      <c r="B119" s="50"/>
      <c r="C119" s="50"/>
      <c r="D119" s="513" t="s">
        <v>19721</v>
      </c>
      <c r="E119" s="420"/>
      <c r="F119" s="399">
        <v>3.6</v>
      </c>
      <c r="G119" s="40" t="s">
        <v>16</v>
      </c>
      <c r="H119" s="36">
        <v>0.5</v>
      </c>
      <c r="I119" s="40"/>
      <c r="J119" s="37"/>
      <c r="K119" s="40" t="s">
        <v>16</v>
      </c>
      <c r="L119" s="36">
        <v>1</v>
      </c>
      <c r="M119" s="410"/>
      <c r="N119" s="507">
        <f t="shared" si="18"/>
        <v>1.8</v>
      </c>
      <c r="O119" s="455"/>
      <c r="P119" s="195"/>
      <c r="Q119" s="181"/>
    </row>
    <row r="120" spans="1:17" ht="13.9" customHeight="1" x14ac:dyDescent="0.25">
      <c r="A120" s="48"/>
      <c r="B120" s="50"/>
      <c r="C120" s="50"/>
      <c r="D120" s="205"/>
      <c r="E120" s="42"/>
      <c r="F120" s="36"/>
      <c r="G120" s="36"/>
      <c r="H120" s="36"/>
      <c r="I120" s="36"/>
      <c r="J120" s="36"/>
      <c r="K120" s="36"/>
      <c r="L120" s="36" t="s">
        <v>6</v>
      </c>
      <c r="M120" s="37" t="s">
        <v>9</v>
      </c>
      <c r="N120" s="424">
        <f>SUM(N115:N119)</f>
        <v>35.799999999999997</v>
      </c>
      <c r="O120" s="486"/>
      <c r="P120" s="195"/>
      <c r="Q120" s="181"/>
    </row>
    <row r="121" spans="1:17" s="106" customFormat="1" ht="27.75" customHeight="1" x14ac:dyDescent="0.25">
      <c r="A121" s="413" t="s">
        <v>19754</v>
      </c>
      <c r="B121" s="498" t="s">
        <v>19699</v>
      </c>
      <c r="C121" s="414">
        <v>5213408</v>
      </c>
      <c r="D121" s="499" t="s">
        <v>19698</v>
      </c>
      <c r="E121" s="494" t="s">
        <v>6839</v>
      </c>
      <c r="F121" s="40"/>
      <c r="G121" s="40"/>
      <c r="H121" s="40"/>
      <c r="I121" s="40"/>
      <c r="J121" s="40"/>
      <c r="K121" s="40"/>
      <c r="L121" s="40"/>
      <c r="M121" s="39"/>
      <c r="N121" s="500"/>
      <c r="O121" s="322">
        <f>N123</f>
        <v>11.35</v>
      </c>
      <c r="P121" s="496">
        <v>41.55</v>
      </c>
      <c r="Q121" s="497"/>
    </row>
    <row r="122" spans="1:17" ht="13.9" customHeight="1" x14ac:dyDescent="0.25">
      <c r="A122" s="48"/>
      <c r="B122" s="50"/>
      <c r="C122" s="50"/>
      <c r="D122" s="504" t="s">
        <v>19748</v>
      </c>
      <c r="E122" s="420"/>
      <c r="F122" s="399">
        <v>113.5</v>
      </c>
      <c r="G122" s="40" t="s">
        <v>16</v>
      </c>
      <c r="H122" s="36">
        <v>0.1</v>
      </c>
      <c r="I122" s="40"/>
      <c r="J122" s="37"/>
      <c r="K122" s="40"/>
      <c r="L122" s="410"/>
      <c r="M122" s="410"/>
      <c r="N122" s="511">
        <f>F122*H122</f>
        <v>11.35</v>
      </c>
      <c r="O122" s="455"/>
      <c r="P122" s="195"/>
      <c r="Q122" s="181"/>
    </row>
    <row r="123" spans="1:17" ht="13.9" customHeight="1" x14ac:dyDescent="0.25">
      <c r="A123" s="48"/>
      <c r="B123" s="50"/>
      <c r="C123" s="50"/>
      <c r="D123" s="182"/>
      <c r="E123" s="42"/>
      <c r="F123" s="36"/>
      <c r="G123" s="36"/>
      <c r="H123" s="36"/>
      <c r="I123" s="37"/>
      <c r="J123" s="37"/>
      <c r="K123" s="36"/>
      <c r="L123" s="37" t="s">
        <v>6</v>
      </c>
      <c r="M123" s="37"/>
      <c r="N123" s="457">
        <f>SUM(N122)</f>
        <v>11.35</v>
      </c>
      <c r="O123" s="455"/>
      <c r="P123" s="195"/>
      <c r="Q123" s="181"/>
    </row>
    <row r="124" spans="1:17" s="106" customFormat="1" x14ac:dyDescent="0.25">
      <c r="A124" s="48"/>
      <c r="B124" s="50"/>
      <c r="C124" s="41"/>
      <c r="D124" s="392"/>
      <c r="E124" s="43"/>
      <c r="F124" s="40"/>
      <c r="G124" s="40"/>
      <c r="H124" s="40"/>
      <c r="I124" s="39"/>
      <c r="J124" s="39"/>
      <c r="K124" s="40"/>
      <c r="L124" s="37"/>
      <c r="M124" s="37"/>
      <c r="N124" s="473"/>
      <c r="O124" s="456"/>
      <c r="P124" s="322"/>
      <c r="Q124" s="323"/>
    </row>
    <row r="125" spans="1:17" ht="17.45" customHeight="1" x14ac:dyDescent="0.25">
      <c r="A125" s="220" t="s">
        <v>19630</v>
      </c>
      <c r="B125" s="221"/>
      <c r="C125" s="221"/>
      <c r="D125" s="222" t="s">
        <v>19664</v>
      </c>
      <c r="E125" s="223"/>
      <c r="F125" s="229"/>
      <c r="G125" s="229"/>
      <c r="H125" s="229"/>
      <c r="I125" s="229"/>
      <c r="J125" s="229"/>
      <c r="K125" s="229"/>
      <c r="L125" s="229"/>
      <c r="M125" s="229"/>
      <c r="N125" s="230"/>
      <c r="O125" s="355"/>
      <c r="P125" s="195" t="str">
        <f>IFERROR(VLOOKUP(#REF!,SINAPI!$A:$D,4,FALSE),"")</f>
        <v/>
      </c>
      <c r="Q125" s="181"/>
    </row>
    <row r="126" spans="1:17" x14ac:dyDescent="0.25">
      <c r="A126" s="225" t="s">
        <v>19631</v>
      </c>
      <c r="B126" s="225"/>
      <c r="C126" s="225"/>
      <c r="D126" s="226" t="s">
        <v>19657</v>
      </c>
      <c r="E126" s="227"/>
      <c r="F126" s="234"/>
      <c r="G126" s="234"/>
      <c r="H126" s="234"/>
      <c r="I126" s="234"/>
      <c r="J126" s="234"/>
      <c r="K126" s="234"/>
      <c r="L126" s="234"/>
      <c r="M126" s="234"/>
      <c r="N126" s="235"/>
      <c r="O126" s="355"/>
      <c r="P126" s="195"/>
      <c r="Q126" s="181"/>
    </row>
    <row r="127" spans="1:17" ht="22.5" x14ac:dyDescent="0.25">
      <c r="A127" s="413" t="s">
        <v>19706</v>
      </c>
      <c r="B127" s="41" t="s">
        <v>19699</v>
      </c>
      <c r="C127" s="50">
        <v>5214006</v>
      </c>
      <c r="D127" s="492" t="s">
        <v>19697</v>
      </c>
      <c r="E127" s="43" t="s">
        <v>6839</v>
      </c>
      <c r="F127" s="319"/>
      <c r="G127" s="319"/>
      <c r="H127" s="319"/>
      <c r="I127" s="319"/>
      <c r="J127" s="319"/>
      <c r="K127" s="319"/>
      <c r="L127" s="319"/>
      <c r="M127" s="319"/>
      <c r="N127" s="320"/>
      <c r="O127" s="355">
        <f>N133</f>
        <v>134.4</v>
      </c>
      <c r="P127" s="356">
        <v>88.47</v>
      </c>
      <c r="Q127" s="181"/>
    </row>
    <row r="128" spans="1:17" x14ac:dyDescent="0.25">
      <c r="A128" s="316"/>
      <c r="B128" s="317"/>
      <c r="C128" s="317"/>
      <c r="D128" s="404" t="s">
        <v>19668</v>
      </c>
      <c r="E128" s="43"/>
      <c r="F128" s="39"/>
      <c r="G128" s="39"/>
      <c r="H128" s="40"/>
      <c r="I128" s="40"/>
      <c r="J128" s="36"/>
      <c r="K128" s="39"/>
      <c r="L128" s="37"/>
      <c r="M128" s="37"/>
      <c r="N128" s="202"/>
    </row>
    <row r="129" spans="1:17" x14ac:dyDescent="0.25">
      <c r="A129" s="316"/>
      <c r="B129" s="317"/>
      <c r="C129" s="317"/>
      <c r="D129" s="375" t="s">
        <v>19659</v>
      </c>
      <c r="E129" s="378"/>
      <c r="F129" s="40">
        <v>4</v>
      </c>
      <c r="G129" s="40" t="s">
        <v>16</v>
      </c>
      <c r="H129" s="40">
        <v>0.4</v>
      </c>
      <c r="I129" s="36" t="s">
        <v>16</v>
      </c>
      <c r="J129" s="36"/>
      <c r="K129" s="40" t="s">
        <v>16</v>
      </c>
      <c r="L129" s="36">
        <v>30</v>
      </c>
      <c r="M129" s="36" t="s">
        <v>9</v>
      </c>
      <c r="N129" s="162">
        <f>F129*H129*L129</f>
        <v>48</v>
      </c>
    </row>
    <row r="130" spans="1:17" x14ac:dyDescent="0.25">
      <c r="A130" s="316"/>
      <c r="B130" s="317"/>
      <c r="C130" s="317"/>
      <c r="D130" s="375" t="s">
        <v>19660</v>
      </c>
      <c r="E130" s="43"/>
      <c r="F130" s="40">
        <v>4</v>
      </c>
      <c r="G130" s="40" t="s">
        <v>16</v>
      </c>
      <c r="H130" s="40">
        <v>0.4</v>
      </c>
      <c r="I130" s="36" t="s">
        <v>16</v>
      </c>
      <c r="J130" s="36"/>
      <c r="K130" s="40" t="s">
        <v>16</v>
      </c>
      <c r="L130" s="36">
        <v>30</v>
      </c>
      <c r="M130" s="36" t="s">
        <v>9</v>
      </c>
      <c r="N130" s="162">
        <f>F130*H130*L130</f>
        <v>48</v>
      </c>
    </row>
    <row r="131" spans="1:17" x14ac:dyDescent="0.25">
      <c r="A131" s="316"/>
      <c r="B131" s="317"/>
      <c r="C131" s="317"/>
      <c r="D131" s="375" t="s">
        <v>19661</v>
      </c>
      <c r="E131" s="378"/>
      <c r="F131" s="40">
        <v>4</v>
      </c>
      <c r="G131" s="40" t="s">
        <v>16</v>
      </c>
      <c r="H131" s="40">
        <v>0.4</v>
      </c>
      <c r="I131" s="36" t="s">
        <v>16</v>
      </c>
      <c r="J131" s="36"/>
      <c r="K131" s="40" t="s">
        <v>16</v>
      </c>
      <c r="L131" s="36">
        <v>12</v>
      </c>
      <c r="M131" s="36" t="s">
        <v>9</v>
      </c>
      <c r="N131" s="162">
        <f>F131*H131*L131</f>
        <v>19.2</v>
      </c>
    </row>
    <row r="132" spans="1:17" x14ac:dyDescent="0.25">
      <c r="A132" s="316"/>
      <c r="B132" s="317"/>
      <c r="C132" s="317"/>
      <c r="D132" s="375" t="s">
        <v>19662</v>
      </c>
      <c r="E132" s="378"/>
      <c r="F132" s="40">
        <v>4</v>
      </c>
      <c r="G132" s="40" t="s">
        <v>16</v>
      </c>
      <c r="H132" s="40">
        <v>0.4</v>
      </c>
      <c r="I132" s="36" t="s">
        <v>16</v>
      </c>
      <c r="J132" s="36"/>
      <c r="K132" s="40" t="s">
        <v>16</v>
      </c>
      <c r="L132" s="36">
        <v>12</v>
      </c>
      <c r="M132" s="36" t="s">
        <v>9</v>
      </c>
      <c r="N132" s="162">
        <f>F132*H132*L132</f>
        <v>19.2</v>
      </c>
    </row>
    <row r="133" spans="1:17" x14ac:dyDescent="0.25">
      <c r="A133" s="316"/>
      <c r="B133" s="317"/>
      <c r="C133" s="317"/>
      <c r="D133" s="375"/>
      <c r="E133" s="378"/>
      <c r="F133" s="40"/>
      <c r="G133" s="40"/>
      <c r="H133" s="40"/>
      <c r="I133" s="40"/>
      <c r="J133" s="36"/>
      <c r="K133" s="40"/>
      <c r="L133" s="36" t="s">
        <v>6</v>
      </c>
      <c r="M133" s="37" t="s">
        <v>9</v>
      </c>
      <c r="N133" s="424">
        <f>SUM(N129:N132)</f>
        <v>134.4</v>
      </c>
    </row>
    <row r="134" spans="1:17" x14ac:dyDescent="0.25">
      <c r="A134" s="316"/>
      <c r="B134" s="317"/>
      <c r="C134" s="317"/>
      <c r="D134" s="375"/>
      <c r="E134" s="409"/>
      <c r="F134" s="40"/>
      <c r="G134" s="40"/>
      <c r="H134" s="40"/>
      <c r="I134" s="40"/>
      <c r="J134" s="36"/>
      <c r="K134" s="40"/>
      <c r="L134" s="36"/>
      <c r="M134" s="37"/>
      <c r="N134" s="424"/>
    </row>
    <row r="135" spans="1:17" s="106" customFormat="1" ht="22.5" x14ac:dyDescent="0.25">
      <c r="A135" s="413" t="s">
        <v>19710</v>
      </c>
      <c r="B135" s="498" t="s">
        <v>19699</v>
      </c>
      <c r="C135" s="414">
        <v>5213408</v>
      </c>
      <c r="D135" s="499" t="s">
        <v>19698</v>
      </c>
      <c r="E135" s="494" t="s">
        <v>6839</v>
      </c>
      <c r="F135" s="40"/>
      <c r="G135" s="40"/>
      <c r="H135" s="40"/>
      <c r="I135" s="40"/>
      <c r="J135" s="40"/>
      <c r="K135" s="40"/>
      <c r="L135" s="40"/>
      <c r="M135" s="39"/>
      <c r="N135" s="457"/>
      <c r="O135" s="501">
        <f>N142</f>
        <v>48.55</v>
      </c>
      <c r="P135" s="501">
        <v>41.55</v>
      </c>
      <c r="Q135" s="115"/>
    </row>
    <row r="136" spans="1:17" x14ac:dyDescent="0.25">
      <c r="A136" s="316"/>
      <c r="B136" s="317"/>
      <c r="C136" s="317"/>
      <c r="D136" s="504" t="s">
        <v>19758</v>
      </c>
      <c r="E136" s="420"/>
      <c r="F136" s="399">
        <v>4</v>
      </c>
      <c r="G136" s="40" t="s">
        <v>16</v>
      </c>
      <c r="H136" s="36">
        <v>0.5</v>
      </c>
      <c r="I136" s="40"/>
      <c r="J136" s="37"/>
      <c r="K136" s="40" t="s">
        <v>16</v>
      </c>
      <c r="L136" s="36">
        <v>7</v>
      </c>
      <c r="M136" s="410"/>
      <c r="N136" s="507">
        <f>F136*H136*L136</f>
        <v>14</v>
      </c>
    </row>
    <row r="137" spans="1:17" x14ac:dyDescent="0.25">
      <c r="A137" s="316"/>
      <c r="B137" s="317"/>
      <c r="C137" s="317"/>
      <c r="D137" s="508" t="s">
        <v>19721</v>
      </c>
      <c r="E137" s="420"/>
      <c r="F137" s="399">
        <v>3.6</v>
      </c>
      <c r="G137" s="40" t="s">
        <v>16</v>
      </c>
      <c r="H137" s="36">
        <v>0.5</v>
      </c>
      <c r="I137" s="40"/>
      <c r="J137" s="37"/>
      <c r="K137" s="40" t="s">
        <v>16</v>
      </c>
      <c r="L137" s="36">
        <v>2</v>
      </c>
      <c r="M137" s="410"/>
      <c r="N137" s="507">
        <f t="shared" ref="N137" si="19">F137*H137*L137</f>
        <v>3.6</v>
      </c>
    </row>
    <row r="138" spans="1:17" x14ac:dyDescent="0.25">
      <c r="A138" s="316"/>
      <c r="B138" s="317"/>
      <c r="C138" s="317"/>
      <c r="D138" s="504" t="s">
        <v>19759</v>
      </c>
      <c r="E138" s="420"/>
      <c r="F138" s="399">
        <v>4</v>
      </c>
      <c r="G138" s="40" t="s">
        <v>16</v>
      </c>
      <c r="H138" s="36">
        <v>0.5</v>
      </c>
      <c r="I138" s="40"/>
      <c r="J138" s="37"/>
      <c r="K138" s="40" t="s">
        <v>16</v>
      </c>
      <c r="L138" s="36">
        <v>7</v>
      </c>
      <c r="M138" s="410"/>
      <c r="N138" s="507">
        <f>F138*H138*L138</f>
        <v>14</v>
      </c>
    </row>
    <row r="139" spans="1:17" x14ac:dyDescent="0.25">
      <c r="A139" s="316"/>
      <c r="B139" s="317"/>
      <c r="C139" s="317"/>
      <c r="D139" s="513" t="s">
        <v>19721</v>
      </c>
      <c r="E139" s="420"/>
      <c r="F139" s="399">
        <v>3.6</v>
      </c>
      <c r="G139" s="40" t="s">
        <v>16</v>
      </c>
      <c r="H139" s="36">
        <v>0.5</v>
      </c>
      <c r="I139" s="40"/>
      <c r="J139" s="37"/>
      <c r="K139" s="40" t="s">
        <v>16</v>
      </c>
      <c r="L139" s="36">
        <v>2</v>
      </c>
      <c r="M139" s="410"/>
      <c r="N139" s="507">
        <f t="shared" ref="N139" si="20">F139*H139*L139</f>
        <v>3.6</v>
      </c>
    </row>
    <row r="140" spans="1:17" x14ac:dyDescent="0.25">
      <c r="A140" s="316"/>
      <c r="B140" s="317"/>
      <c r="C140" s="317"/>
      <c r="D140" s="504" t="s">
        <v>19760</v>
      </c>
      <c r="E140" s="420"/>
      <c r="F140" s="399">
        <v>4</v>
      </c>
      <c r="G140" s="40" t="s">
        <v>16</v>
      </c>
      <c r="H140" s="36">
        <v>0.5</v>
      </c>
      <c r="I140" s="40"/>
      <c r="J140" s="37"/>
      <c r="K140" s="40" t="s">
        <v>16</v>
      </c>
      <c r="L140" s="36">
        <v>6</v>
      </c>
      <c r="M140" s="410"/>
      <c r="N140" s="507">
        <f>F140*H140*L140</f>
        <v>12</v>
      </c>
    </row>
    <row r="141" spans="1:17" x14ac:dyDescent="0.25">
      <c r="A141" s="316"/>
      <c r="B141" s="317"/>
      <c r="C141" s="317"/>
      <c r="D141" s="513" t="s">
        <v>19721</v>
      </c>
      <c r="E141" s="420"/>
      <c r="F141" s="399">
        <v>2.7</v>
      </c>
      <c r="G141" s="40" t="s">
        <v>16</v>
      </c>
      <c r="H141" s="36">
        <v>0.5</v>
      </c>
      <c r="I141" s="40"/>
      <c r="J141" s="37"/>
      <c r="K141" s="40" t="s">
        <v>16</v>
      </c>
      <c r="L141" s="36">
        <v>1</v>
      </c>
      <c r="M141" s="410"/>
      <c r="N141" s="507">
        <f t="shared" ref="N141" si="21">F141*H141*L141</f>
        <v>1.35</v>
      </c>
    </row>
    <row r="142" spans="1:17" x14ac:dyDescent="0.25">
      <c r="A142" s="316"/>
      <c r="B142" s="317"/>
      <c r="C142" s="317"/>
      <c r="D142" s="404"/>
      <c r="E142" s="42"/>
      <c r="F142" s="36"/>
      <c r="G142" s="36"/>
      <c r="H142" s="36"/>
      <c r="I142" s="36"/>
      <c r="J142" s="36"/>
      <c r="K142" s="36"/>
      <c r="L142" s="36" t="s">
        <v>6</v>
      </c>
      <c r="M142" s="37" t="s">
        <v>9</v>
      </c>
      <c r="N142" s="424">
        <f>SUM(N136:N141)</f>
        <v>48.55</v>
      </c>
    </row>
    <row r="143" spans="1:17" x14ac:dyDescent="0.25">
      <c r="A143" s="316"/>
      <c r="B143" s="317"/>
      <c r="C143" s="317"/>
      <c r="D143" s="375"/>
      <c r="E143" s="409"/>
      <c r="F143" s="40"/>
      <c r="G143" s="40"/>
      <c r="H143" s="40"/>
      <c r="I143" s="40"/>
      <c r="J143" s="40"/>
      <c r="K143" s="40"/>
      <c r="L143" s="36"/>
      <c r="M143" s="37"/>
      <c r="N143" s="162"/>
    </row>
    <row r="144" spans="1:17" x14ac:dyDescent="0.25">
      <c r="A144" s="220" t="s">
        <v>19632</v>
      </c>
      <c r="B144" s="221"/>
      <c r="C144" s="221"/>
      <c r="D144" s="222" t="s">
        <v>19692</v>
      </c>
      <c r="E144" s="223"/>
      <c r="F144" s="229"/>
      <c r="G144" s="229"/>
      <c r="H144" s="229"/>
      <c r="I144" s="229"/>
      <c r="J144" s="229"/>
      <c r="K144" s="229"/>
      <c r="L144" s="229"/>
      <c r="M144" s="229"/>
      <c r="N144" s="230"/>
    </row>
    <row r="145" spans="1:16" x14ac:dyDescent="0.25">
      <c r="A145" s="225" t="s">
        <v>19633</v>
      </c>
      <c r="B145" s="225"/>
      <c r="C145" s="225"/>
      <c r="D145" s="226" t="s">
        <v>19657</v>
      </c>
      <c r="E145" s="227"/>
      <c r="F145" s="234"/>
      <c r="G145" s="234"/>
      <c r="H145" s="234"/>
      <c r="I145" s="234"/>
      <c r="J145" s="234"/>
      <c r="K145" s="234"/>
      <c r="L145" s="234"/>
      <c r="M145" s="234"/>
      <c r="N145" s="235"/>
    </row>
    <row r="146" spans="1:16" ht="22.5" x14ac:dyDescent="0.25">
      <c r="A146" s="413" t="s">
        <v>19707</v>
      </c>
      <c r="B146" s="41" t="s">
        <v>19699</v>
      </c>
      <c r="C146" s="50">
        <v>5213408</v>
      </c>
      <c r="D146" s="228" t="s">
        <v>19698</v>
      </c>
      <c r="E146" s="43" t="s">
        <v>6839</v>
      </c>
      <c r="F146" s="319"/>
      <c r="G146" s="319"/>
      <c r="H146" s="319"/>
      <c r="I146" s="319"/>
      <c r="J146" s="319"/>
      <c r="K146" s="319"/>
      <c r="L146" s="319"/>
      <c r="M146" s="319"/>
      <c r="N146" s="320"/>
      <c r="O146" s="13">
        <f>N148</f>
        <v>32.56</v>
      </c>
      <c r="P146" s="13">
        <v>41.55</v>
      </c>
    </row>
    <row r="147" spans="1:16" x14ac:dyDescent="0.25">
      <c r="A147" s="316"/>
      <c r="B147" s="317"/>
      <c r="C147" s="317"/>
      <c r="D147" s="518" t="s">
        <v>19757</v>
      </c>
      <c r="E147" s="393"/>
      <c r="F147" s="399">
        <v>162.80000000000001</v>
      </c>
      <c r="G147" s="394" t="s">
        <v>16</v>
      </c>
      <c r="H147" s="399">
        <v>0.1</v>
      </c>
      <c r="I147" s="394"/>
      <c r="J147" s="396"/>
      <c r="K147" s="394"/>
      <c r="L147" s="399">
        <v>2</v>
      </c>
      <c r="M147" s="427"/>
      <c r="N147" s="507">
        <f>F147*H147*L147</f>
        <v>32.56</v>
      </c>
    </row>
    <row r="148" spans="1:16" x14ac:dyDescent="0.25">
      <c r="A148" s="316"/>
      <c r="B148" s="317"/>
      <c r="C148" s="317"/>
      <c r="D148" s="404"/>
      <c r="E148" s="42"/>
      <c r="F148" s="36"/>
      <c r="G148" s="36"/>
      <c r="H148" s="36"/>
      <c r="I148" s="36"/>
      <c r="J148" s="36"/>
      <c r="K148" s="36"/>
      <c r="L148" s="37" t="s">
        <v>6</v>
      </c>
      <c r="M148" s="36" t="s">
        <v>9</v>
      </c>
      <c r="N148" s="457">
        <f>N147</f>
        <v>32.56</v>
      </c>
    </row>
    <row r="149" spans="1:16" x14ac:dyDescent="0.25">
      <c r="A149" s="316"/>
      <c r="B149" s="317"/>
      <c r="C149" s="317"/>
      <c r="D149" s="404"/>
      <c r="E149" s="42"/>
      <c r="F149" s="36"/>
      <c r="G149" s="36"/>
      <c r="H149" s="36"/>
      <c r="I149" s="36"/>
      <c r="J149" s="36"/>
      <c r="K149" s="36"/>
      <c r="L149" s="37"/>
      <c r="M149" s="36"/>
      <c r="N149" s="457"/>
    </row>
    <row r="150" spans="1:16" ht="22.5" x14ac:dyDescent="0.25">
      <c r="A150" s="413" t="s">
        <v>19708</v>
      </c>
      <c r="B150" s="41" t="s">
        <v>19699</v>
      </c>
      <c r="C150" s="50">
        <v>5214006</v>
      </c>
      <c r="D150" s="492" t="s">
        <v>19697</v>
      </c>
      <c r="E150" s="43" t="s">
        <v>6839</v>
      </c>
      <c r="F150" s="40"/>
      <c r="G150" s="40"/>
      <c r="H150" s="40"/>
      <c r="I150" s="40"/>
      <c r="J150" s="36"/>
      <c r="K150" s="40"/>
      <c r="L150" s="36"/>
      <c r="M150" s="37"/>
      <c r="N150" s="424"/>
      <c r="O150" s="13">
        <f>N154</f>
        <v>33.200000000000003</v>
      </c>
      <c r="P150" s="13">
        <v>88.47</v>
      </c>
    </row>
    <row r="151" spans="1:16" x14ac:dyDescent="0.25">
      <c r="A151" s="316"/>
      <c r="B151" s="317"/>
      <c r="C151" s="317"/>
      <c r="D151" s="504" t="s">
        <v>19761</v>
      </c>
      <c r="E151" s="420"/>
      <c r="F151" s="399">
        <v>4</v>
      </c>
      <c r="G151" s="40" t="s">
        <v>16</v>
      </c>
      <c r="H151" s="36">
        <v>0.5</v>
      </c>
      <c r="I151" s="40"/>
      <c r="J151" s="37"/>
      <c r="K151" s="40" t="s">
        <v>16</v>
      </c>
      <c r="L151" s="36">
        <v>13</v>
      </c>
      <c r="M151" s="410"/>
      <c r="N151" s="507">
        <f>F151*H151*L151</f>
        <v>26</v>
      </c>
    </row>
    <row r="152" spans="1:16" x14ac:dyDescent="0.25">
      <c r="A152" s="316"/>
      <c r="B152" s="317"/>
      <c r="C152" s="317"/>
      <c r="D152" s="508" t="s">
        <v>19762</v>
      </c>
      <c r="E152" s="420"/>
      <c r="F152" s="399">
        <v>6.3</v>
      </c>
      <c r="G152" s="40" t="s">
        <v>16</v>
      </c>
      <c r="H152" s="36">
        <v>0.5</v>
      </c>
      <c r="I152" s="40"/>
      <c r="J152" s="37"/>
      <c r="K152" s="40" t="s">
        <v>16</v>
      </c>
      <c r="L152" s="36">
        <v>1</v>
      </c>
      <c r="M152" s="410"/>
      <c r="N152" s="507">
        <f t="shared" ref="N152:N153" si="22">F152*H152*L152</f>
        <v>3.15</v>
      </c>
    </row>
    <row r="153" spans="1:16" x14ac:dyDescent="0.25">
      <c r="A153" s="316"/>
      <c r="B153" s="317"/>
      <c r="C153" s="317"/>
      <c r="D153" s="513" t="s">
        <v>19763</v>
      </c>
      <c r="E153" s="420"/>
      <c r="F153" s="399">
        <v>8.1</v>
      </c>
      <c r="G153" s="40" t="s">
        <v>16</v>
      </c>
      <c r="H153" s="36">
        <v>0.5</v>
      </c>
      <c r="I153" s="40"/>
      <c r="J153" s="37"/>
      <c r="K153" s="40" t="s">
        <v>16</v>
      </c>
      <c r="L153" s="36">
        <v>1</v>
      </c>
      <c r="M153" s="410"/>
      <c r="N153" s="507">
        <f t="shared" si="22"/>
        <v>4.05</v>
      </c>
    </row>
    <row r="154" spans="1:16" x14ac:dyDescent="0.25">
      <c r="A154" s="316"/>
      <c r="B154" s="317"/>
      <c r="C154" s="317"/>
      <c r="D154" s="375"/>
      <c r="E154" s="409"/>
      <c r="F154" s="40"/>
      <c r="G154" s="40"/>
      <c r="H154" s="40"/>
      <c r="I154" s="40"/>
      <c r="J154" s="40"/>
      <c r="K154" s="40"/>
      <c r="L154" s="37" t="s">
        <v>6</v>
      </c>
      <c r="M154" s="37" t="s">
        <v>9</v>
      </c>
      <c r="N154" s="202">
        <f>SUM(N151:N153)</f>
        <v>33.200000000000003</v>
      </c>
    </row>
    <row r="155" spans="1:16" x14ac:dyDescent="0.25">
      <c r="A155" s="477"/>
      <c r="B155" s="478"/>
      <c r="C155" s="478"/>
      <c r="D155" s="479"/>
      <c r="E155" s="480"/>
      <c r="F155" s="481"/>
      <c r="G155" s="481"/>
      <c r="H155" s="481"/>
      <c r="I155" s="481"/>
      <c r="J155" s="481"/>
      <c r="K155" s="481"/>
      <c r="L155" s="482"/>
      <c r="M155" s="482"/>
      <c r="N155" s="483"/>
    </row>
    <row r="156" spans="1:16" x14ac:dyDescent="0.25">
      <c r="A156" s="220" t="s">
        <v>19634</v>
      </c>
      <c r="B156" s="221"/>
      <c r="C156" s="221"/>
      <c r="D156" s="222" t="s">
        <v>19717</v>
      </c>
      <c r="E156" s="223"/>
      <c r="F156" s="229"/>
      <c r="G156" s="229"/>
      <c r="H156" s="229"/>
      <c r="I156" s="229"/>
      <c r="J156" s="229"/>
      <c r="K156" s="229"/>
      <c r="L156" s="229"/>
      <c r="M156" s="229"/>
      <c r="N156" s="230"/>
    </row>
    <row r="157" spans="1:16" x14ac:dyDescent="0.25">
      <c r="A157" s="225" t="s">
        <v>19635</v>
      </c>
      <c r="B157" s="225"/>
      <c r="C157" s="225"/>
      <c r="D157" s="226" t="s">
        <v>19657</v>
      </c>
      <c r="E157" s="227"/>
      <c r="F157" s="234"/>
      <c r="G157" s="234"/>
      <c r="H157" s="234"/>
      <c r="I157" s="234"/>
      <c r="J157" s="234"/>
      <c r="K157" s="234"/>
      <c r="L157" s="234"/>
      <c r="M157" s="234"/>
      <c r="N157" s="235"/>
    </row>
    <row r="158" spans="1:16" ht="22.5" x14ac:dyDescent="0.25">
      <c r="A158" s="413" t="s">
        <v>19658</v>
      </c>
      <c r="B158" s="41" t="s">
        <v>19699</v>
      </c>
      <c r="C158" s="50">
        <v>5213408</v>
      </c>
      <c r="D158" s="228" t="s">
        <v>19698</v>
      </c>
      <c r="E158" s="43" t="s">
        <v>6839</v>
      </c>
      <c r="F158" s="319"/>
      <c r="G158" s="319"/>
      <c r="H158" s="319"/>
      <c r="I158" s="319"/>
      <c r="J158" s="319"/>
      <c r="K158" s="319"/>
      <c r="L158" s="319"/>
      <c r="M158" s="319"/>
      <c r="N158" s="320"/>
      <c r="O158" s="13">
        <f>N161</f>
        <v>386.46</v>
      </c>
      <c r="P158" s="13">
        <v>41.55</v>
      </c>
    </row>
    <row r="159" spans="1:16" x14ac:dyDescent="0.25">
      <c r="A159" s="316"/>
      <c r="B159" s="317"/>
      <c r="C159" s="317"/>
      <c r="D159" s="405"/>
      <c r="E159" s="42"/>
      <c r="F159" s="36">
        <v>87.15</v>
      </c>
      <c r="G159" s="36" t="s">
        <v>16</v>
      </c>
      <c r="H159" s="36"/>
      <c r="I159" s="36" t="s">
        <v>16</v>
      </c>
      <c r="J159" s="36"/>
      <c r="K159" s="36" t="s">
        <v>16</v>
      </c>
      <c r="L159" s="36"/>
      <c r="M159" s="36" t="s">
        <v>9</v>
      </c>
      <c r="N159" s="457">
        <f>F159</f>
        <v>87.15</v>
      </c>
    </row>
    <row r="160" spans="1:16" x14ac:dyDescent="0.25">
      <c r="A160" s="316"/>
      <c r="B160" s="317"/>
      <c r="C160" s="317"/>
      <c r="D160" s="405"/>
      <c r="E160" s="42"/>
      <c r="F160" s="36">
        <v>299.31</v>
      </c>
      <c r="G160" s="36" t="s">
        <v>16</v>
      </c>
      <c r="H160" s="36"/>
      <c r="I160" s="36" t="s">
        <v>16</v>
      </c>
      <c r="J160" s="36"/>
      <c r="K160" s="36" t="s">
        <v>16</v>
      </c>
      <c r="L160" s="36"/>
      <c r="M160" s="36" t="s">
        <v>9</v>
      </c>
      <c r="N160" s="457">
        <f>F160</f>
        <v>299.31</v>
      </c>
    </row>
    <row r="161" spans="1:14" x14ac:dyDescent="0.25">
      <c r="A161" s="316"/>
      <c r="B161" s="317"/>
      <c r="C161" s="317"/>
      <c r="D161" s="404"/>
      <c r="E161" s="42"/>
      <c r="F161" s="36"/>
      <c r="G161" s="36"/>
      <c r="H161" s="36"/>
      <c r="I161" s="36"/>
      <c r="J161" s="36"/>
      <c r="K161" s="36"/>
      <c r="L161" s="37" t="s">
        <v>6</v>
      </c>
      <c r="M161" s="36" t="s">
        <v>9</v>
      </c>
      <c r="N161" s="457">
        <f>SUM(N159:N160)</f>
        <v>386.46</v>
      </c>
    </row>
    <row r="162" spans="1:14" x14ac:dyDescent="0.25">
      <c r="A162" s="316"/>
      <c r="B162" s="317"/>
      <c r="C162" s="317"/>
      <c r="D162" s="404"/>
      <c r="E162" s="42"/>
      <c r="F162" s="36"/>
      <c r="G162" s="36"/>
      <c r="H162" s="36"/>
      <c r="I162" s="36"/>
      <c r="J162" s="36"/>
      <c r="K162" s="36"/>
      <c r="L162" s="37"/>
      <c r="M162" s="36"/>
      <c r="N162" s="457"/>
    </row>
    <row r="244" spans="1:14" x14ac:dyDescent="0.25">
      <c r="A244"/>
      <c r="B244"/>
      <c r="C244"/>
      <c r="D244" s="207"/>
      <c r="F244"/>
      <c r="G244"/>
      <c r="H244"/>
      <c r="I244"/>
      <c r="J244"/>
      <c r="K244"/>
      <c r="L244"/>
      <c r="M244"/>
      <c r="N244" s="204"/>
    </row>
    <row r="264" spans="15:17" x14ac:dyDescent="0.25">
      <c r="O264" s="2"/>
      <c r="P264" s="2"/>
      <c r="Q264"/>
    </row>
    <row r="316" spans="1:14" x14ac:dyDescent="0.25">
      <c r="A316"/>
      <c r="B316"/>
      <c r="C316"/>
      <c r="D316" s="207"/>
      <c r="F316"/>
      <c r="G316"/>
      <c r="H316"/>
      <c r="I316"/>
      <c r="J316"/>
      <c r="K316"/>
      <c r="L316"/>
      <c r="M316"/>
      <c r="N316" s="204"/>
    </row>
    <row r="329" spans="1:16" x14ac:dyDescent="0.25">
      <c r="A329"/>
      <c r="B329"/>
      <c r="C329"/>
      <c r="D329" s="207"/>
      <c r="F329"/>
      <c r="G329"/>
      <c r="H329"/>
      <c r="I329"/>
      <c r="J329"/>
      <c r="K329"/>
      <c r="L329"/>
      <c r="M329"/>
      <c r="N329" s="204"/>
    </row>
    <row r="336" spans="1:16" x14ac:dyDescent="0.25">
      <c r="O336" s="2"/>
      <c r="P336" s="2"/>
    </row>
    <row r="349" spans="1:17" x14ac:dyDescent="0.25">
      <c r="O349" s="2"/>
      <c r="P349" s="2"/>
      <c r="Q349" s="29"/>
    </row>
    <row r="350" spans="1:17" x14ac:dyDescent="0.25">
      <c r="A350"/>
      <c r="B350"/>
      <c r="C350"/>
      <c r="D350" s="207"/>
      <c r="F350"/>
      <c r="G350"/>
      <c r="H350"/>
      <c r="I350"/>
      <c r="J350"/>
      <c r="K350"/>
      <c r="L350"/>
      <c r="M350"/>
      <c r="N350" s="204"/>
    </row>
    <row r="353" spans="1:14" x14ac:dyDescent="0.25">
      <c r="A353"/>
      <c r="B353"/>
      <c r="C353"/>
      <c r="D353" s="207"/>
      <c r="F353"/>
      <c r="G353"/>
      <c r="H353"/>
      <c r="I353"/>
      <c r="J353"/>
      <c r="K353"/>
      <c r="L353"/>
      <c r="M353"/>
      <c r="N353" s="204"/>
    </row>
    <row r="370" spans="15:17" x14ac:dyDescent="0.25">
      <c r="O370" s="2"/>
      <c r="P370" s="2"/>
      <c r="Q370"/>
    </row>
    <row r="373" spans="15:17" x14ac:dyDescent="0.25">
      <c r="O373" s="2"/>
      <c r="P373" s="2"/>
      <c r="Q373"/>
    </row>
    <row r="422" spans="1:14" x14ac:dyDescent="0.25">
      <c r="A422"/>
      <c r="B422"/>
      <c r="C422"/>
      <c r="D422" s="207"/>
      <c r="F422"/>
      <c r="G422"/>
      <c r="H422"/>
      <c r="I422"/>
      <c r="J422"/>
      <c r="K422"/>
      <c r="L422"/>
      <c r="M422"/>
      <c r="N422" s="204"/>
    </row>
    <row r="425" spans="1:14" x14ac:dyDescent="0.25">
      <c r="A425"/>
      <c r="B425"/>
      <c r="C425"/>
      <c r="D425" s="207"/>
      <c r="F425"/>
      <c r="G425"/>
      <c r="H425"/>
      <c r="I425"/>
      <c r="J425"/>
      <c r="K425"/>
      <c r="L425"/>
      <c r="M425"/>
      <c r="N425" s="204"/>
    </row>
    <row r="434" spans="1:16" x14ac:dyDescent="0.25">
      <c r="A434"/>
      <c r="B434"/>
      <c r="C434"/>
      <c r="D434" s="207"/>
      <c r="F434"/>
      <c r="G434"/>
      <c r="H434"/>
      <c r="I434"/>
      <c r="J434"/>
      <c r="K434"/>
      <c r="L434"/>
      <c r="M434"/>
      <c r="N434" s="204"/>
    </row>
    <row r="442" spans="1:16" x14ac:dyDescent="0.25">
      <c r="O442" s="2"/>
      <c r="P442" s="2"/>
    </row>
    <row r="445" spans="1:16" x14ac:dyDescent="0.25">
      <c r="O445" s="2"/>
      <c r="P445" s="2"/>
    </row>
    <row r="454" spans="15:17" x14ac:dyDescent="0.25">
      <c r="O454" s="2"/>
      <c r="P454" s="2"/>
      <c r="Q454"/>
    </row>
    <row r="493" spans="1:14" x14ac:dyDescent="0.25">
      <c r="A493"/>
      <c r="B493"/>
      <c r="C493"/>
      <c r="D493" s="207"/>
      <c r="F493"/>
      <c r="G493"/>
      <c r="H493"/>
      <c r="I493"/>
      <c r="J493"/>
      <c r="K493"/>
      <c r="L493"/>
      <c r="M493"/>
      <c r="N493" s="204"/>
    </row>
    <row r="494" spans="1:14" x14ac:dyDescent="0.25">
      <c r="A494"/>
      <c r="B494"/>
      <c r="C494"/>
      <c r="D494" s="207"/>
      <c r="F494"/>
      <c r="G494"/>
      <c r="H494"/>
      <c r="I494"/>
      <c r="J494"/>
      <c r="K494"/>
      <c r="L494"/>
      <c r="M494"/>
      <c r="N494" s="204"/>
    </row>
    <row r="513" spans="1:17" x14ac:dyDescent="0.25">
      <c r="O513" s="2"/>
      <c r="P513" s="2"/>
      <c r="Q513"/>
    </row>
    <row r="514" spans="1:17" x14ac:dyDescent="0.25">
      <c r="O514" s="2"/>
      <c r="P514" s="2"/>
      <c r="Q514"/>
    </row>
    <row r="517" spans="1:17" x14ac:dyDescent="0.25">
      <c r="A517"/>
      <c r="B517"/>
      <c r="C517"/>
      <c r="D517" s="207"/>
      <c r="F517"/>
      <c r="G517"/>
      <c r="H517"/>
      <c r="I517"/>
      <c r="J517"/>
      <c r="K517"/>
      <c r="L517"/>
      <c r="M517"/>
      <c r="N517" s="204"/>
    </row>
    <row r="530" spans="1:17" x14ac:dyDescent="0.25">
      <c r="A530"/>
      <c r="B530"/>
      <c r="C530"/>
      <c r="D530" s="207"/>
      <c r="F530"/>
      <c r="G530"/>
      <c r="H530"/>
      <c r="I530"/>
      <c r="J530"/>
      <c r="K530"/>
      <c r="L530"/>
      <c r="M530"/>
      <c r="N530" s="204"/>
    </row>
    <row r="537" spans="1:17" x14ac:dyDescent="0.25">
      <c r="O537" s="2"/>
      <c r="P537" s="2"/>
      <c r="Q537"/>
    </row>
    <row r="550" spans="15:17" x14ac:dyDescent="0.25">
      <c r="O550" s="2"/>
      <c r="P550" s="2"/>
      <c r="Q550"/>
    </row>
    <row r="608" spans="1:14" x14ac:dyDescent="0.25">
      <c r="A608"/>
      <c r="B608"/>
      <c r="C608"/>
      <c r="D608" s="207"/>
      <c r="F608"/>
      <c r="G608"/>
      <c r="H608"/>
      <c r="I608"/>
      <c r="J608"/>
      <c r="K608"/>
      <c r="L608"/>
      <c r="M608"/>
      <c r="N608" s="204"/>
    </row>
    <row r="628" spans="15:17" x14ac:dyDescent="0.25">
      <c r="O628" s="2"/>
      <c r="P628" s="2"/>
      <c r="Q628" s="11"/>
    </row>
    <row r="672" spans="1:14" x14ac:dyDescent="0.25">
      <c r="A672"/>
      <c r="B672"/>
      <c r="C672"/>
      <c r="D672" s="207"/>
      <c r="F672"/>
      <c r="G672"/>
      <c r="H672"/>
      <c r="I672"/>
      <c r="J672"/>
      <c r="K672"/>
      <c r="L672"/>
      <c r="M672"/>
      <c r="N672" s="204"/>
    </row>
    <row r="692" spans="1:17" x14ac:dyDescent="0.25">
      <c r="O692" s="2"/>
      <c r="P692" s="2"/>
      <c r="Q692"/>
    </row>
    <row r="700" spans="1:17" x14ac:dyDescent="0.25">
      <c r="A700"/>
      <c r="B700"/>
      <c r="C700"/>
      <c r="D700" s="207"/>
      <c r="F700"/>
      <c r="G700"/>
      <c r="H700"/>
      <c r="I700"/>
      <c r="J700"/>
      <c r="K700"/>
      <c r="L700"/>
      <c r="M700"/>
      <c r="N700" s="204"/>
    </row>
    <row r="720" spans="15:17" x14ac:dyDescent="0.25">
      <c r="O720" s="2"/>
      <c r="P720" s="2"/>
      <c r="Q720"/>
    </row>
    <row r="800" spans="1:14" x14ac:dyDescent="0.25">
      <c r="A800"/>
      <c r="B800"/>
      <c r="C800"/>
      <c r="D800" s="207"/>
      <c r="F800"/>
      <c r="G800"/>
      <c r="H800"/>
      <c r="I800"/>
      <c r="J800"/>
      <c r="K800"/>
      <c r="L800"/>
      <c r="M800"/>
      <c r="N800" s="204"/>
    </row>
    <row r="801" spans="1:14" x14ac:dyDescent="0.25">
      <c r="A801"/>
      <c r="B801"/>
      <c r="C801"/>
      <c r="D801" s="207"/>
      <c r="F801"/>
      <c r="G801"/>
      <c r="H801"/>
      <c r="I801"/>
      <c r="J801"/>
      <c r="K801"/>
      <c r="L801"/>
      <c r="M801"/>
      <c r="N801" s="204"/>
    </row>
    <row r="820" spans="15:17" x14ac:dyDescent="0.25">
      <c r="O820" s="2"/>
      <c r="P820" s="2"/>
      <c r="Q820" s="3"/>
    </row>
    <row r="821" spans="15:17" x14ac:dyDescent="0.25">
      <c r="O821" s="2"/>
      <c r="P821" s="2"/>
      <c r="Q821" s="8"/>
    </row>
    <row r="872" spans="1:14" x14ac:dyDescent="0.25">
      <c r="A872"/>
      <c r="B872"/>
      <c r="C872"/>
      <c r="D872" s="207"/>
      <c r="F872"/>
      <c r="G872"/>
      <c r="H872"/>
      <c r="I872"/>
      <c r="J872"/>
      <c r="K872"/>
      <c r="L872"/>
      <c r="M872"/>
      <c r="N872" s="204"/>
    </row>
    <row r="873" spans="1:14" x14ac:dyDescent="0.25">
      <c r="A873"/>
      <c r="B873"/>
      <c r="C873"/>
      <c r="D873" s="207"/>
      <c r="F873"/>
      <c r="G873"/>
      <c r="H873"/>
      <c r="I873"/>
      <c r="J873"/>
      <c r="K873"/>
      <c r="L873"/>
      <c r="M873"/>
      <c r="N873" s="204"/>
    </row>
    <row r="874" spans="1:14" x14ac:dyDescent="0.25">
      <c r="A874"/>
      <c r="B874"/>
      <c r="C874"/>
      <c r="D874" s="207"/>
      <c r="F874"/>
      <c r="G874"/>
      <c r="H874"/>
      <c r="I874"/>
      <c r="J874"/>
      <c r="K874"/>
      <c r="L874"/>
      <c r="M874"/>
      <c r="N874" s="204"/>
    </row>
    <row r="875" spans="1:14" x14ac:dyDescent="0.25">
      <c r="A875"/>
      <c r="B875"/>
      <c r="C875"/>
      <c r="D875" s="207"/>
      <c r="F875"/>
      <c r="G875"/>
      <c r="H875"/>
      <c r="I875"/>
      <c r="J875"/>
      <c r="K875"/>
      <c r="L875"/>
      <c r="M875"/>
      <c r="N875" s="204"/>
    </row>
    <row r="876" spans="1:14" x14ac:dyDescent="0.25">
      <c r="A876"/>
      <c r="B876"/>
      <c r="C876"/>
      <c r="D876" s="207"/>
      <c r="F876"/>
      <c r="G876"/>
      <c r="H876"/>
      <c r="I876"/>
      <c r="J876"/>
      <c r="K876"/>
      <c r="L876"/>
      <c r="M876"/>
      <c r="N876" s="204"/>
    </row>
    <row r="877" spans="1:14" x14ac:dyDescent="0.25">
      <c r="A877"/>
      <c r="B877"/>
      <c r="C877"/>
      <c r="D877" s="207"/>
      <c r="F877"/>
      <c r="G877"/>
      <c r="H877"/>
      <c r="I877"/>
      <c r="J877"/>
      <c r="K877"/>
      <c r="L877"/>
      <c r="M877"/>
      <c r="N877" s="204"/>
    </row>
    <row r="886" spans="1:17" x14ac:dyDescent="0.25">
      <c r="A886"/>
      <c r="B886"/>
      <c r="C886"/>
      <c r="D886" s="207"/>
      <c r="F886"/>
      <c r="G886"/>
      <c r="H886"/>
      <c r="I886"/>
      <c r="J886"/>
      <c r="K886"/>
      <c r="L886"/>
      <c r="M886"/>
      <c r="N886" s="204"/>
    </row>
    <row r="892" spans="1:17" x14ac:dyDescent="0.25">
      <c r="O892" s="2"/>
      <c r="P892" s="2"/>
      <c r="Q892"/>
    </row>
    <row r="893" spans="1:17" x14ac:dyDescent="0.25">
      <c r="A893"/>
      <c r="B893"/>
      <c r="C893"/>
      <c r="D893" s="207"/>
      <c r="F893"/>
      <c r="G893"/>
      <c r="H893"/>
      <c r="I893"/>
      <c r="J893"/>
      <c r="K893"/>
      <c r="L893"/>
      <c r="M893"/>
      <c r="N893" s="204"/>
      <c r="O893" s="2"/>
      <c r="P893" s="2"/>
      <c r="Q893"/>
    </row>
    <row r="894" spans="1:17" x14ac:dyDescent="0.25">
      <c r="O894" s="2"/>
      <c r="P894" s="2"/>
      <c r="Q894"/>
    </row>
    <row r="895" spans="1:17" x14ac:dyDescent="0.25">
      <c r="O895" s="2"/>
      <c r="P895" s="2"/>
      <c r="Q895"/>
    </row>
    <row r="896" spans="1:17" x14ac:dyDescent="0.25">
      <c r="P896" s="2"/>
      <c r="Q896"/>
    </row>
    <row r="897" spans="1:17" x14ac:dyDescent="0.25">
      <c r="P897" s="2"/>
      <c r="Q897"/>
    </row>
    <row r="906" spans="1:17" x14ac:dyDescent="0.25">
      <c r="P906" s="2"/>
      <c r="Q906"/>
    </row>
    <row r="912" spans="1:17" x14ac:dyDescent="0.25">
      <c r="A912"/>
      <c r="B912"/>
      <c r="C912"/>
      <c r="D912" s="207"/>
      <c r="F912"/>
      <c r="G912"/>
      <c r="H912"/>
      <c r="I912"/>
      <c r="J912"/>
      <c r="K912"/>
      <c r="L912"/>
      <c r="M912"/>
      <c r="N912" s="204"/>
    </row>
    <row r="913" spans="1:17" x14ac:dyDescent="0.25">
      <c r="A913"/>
      <c r="B913"/>
      <c r="C913"/>
      <c r="D913" s="207"/>
      <c r="F913"/>
      <c r="G913"/>
      <c r="H913"/>
      <c r="I913"/>
      <c r="J913"/>
      <c r="K913"/>
      <c r="L913"/>
      <c r="M913"/>
      <c r="N913" s="204"/>
      <c r="P913" s="2"/>
      <c r="Q913"/>
    </row>
    <row r="920" spans="1:17" x14ac:dyDescent="0.25">
      <c r="A920"/>
      <c r="B920"/>
      <c r="C920"/>
      <c r="D920" s="207"/>
      <c r="F920"/>
      <c r="G920"/>
      <c r="H920"/>
      <c r="I920"/>
      <c r="J920"/>
      <c r="K920"/>
      <c r="L920"/>
      <c r="M920"/>
      <c r="N920" s="204"/>
    </row>
    <row r="921" spans="1:17" x14ac:dyDescent="0.25">
      <c r="A921"/>
      <c r="B921"/>
      <c r="C921"/>
      <c r="D921" s="207"/>
      <c r="F921"/>
      <c r="G921"/>
      <c r="H921"/>
      <c r="I921"/>
      <c r="J921"/>
      <c r="K921"/>
      <c r="L921"/>
      <c r="M921"/>
      <c r="N921" s="204"/>
    </row>
    <row r="923" spans="1:17" x14ac:dyDescent="0.25">
      <c r="A923"/>
      <c r="B923"/>
      <c r="C923"/>
      <c r="D923" s="207"/>
      <c r="F923"/>
      <c r="G923"/>
      <c r="H923"/>
      <c r="I923"/>
      <c r="J923"/>
      <c r="K923"/>
      <c r="L923"/>
      <c r="M923"/>
      <c r="N923" s="204"/>
    </row>
    <row r="924" spans="1:17" x14ac:dyDescent="0.25">
      <c r="A924"/>
      <c r="B924"/>
      <c r="C924"/>
      <c r="D924" s="207"/>
      <c r="F924"/>
      <c r="G924"/>
      <c r="H924"/>
      <c r="I924"/>
      <c r="J924"/>
      <c r="K924"/>
      <c r="L924"/>
      <c r="M924"/>
      <c r="N924" s="204"/>
    </row>
    <row r="925" spans="1:17" x14ac:dyDescent="0.25">
      <c r="A925"/>
      <c r="B925"/>
      <c r="C925"/>
      <c r="D925" s="207"/>
      <c r="F925"/>
      <c r="G925"/>
      <c r="H925"/>
      <c r="I925"/>
      <c r="J925"/>
      <c r="K925"/>
      <c r="L925"/>
      <c r="M925"/>
      <c r="N925" s="204"/>
    </row>
    <row r="926" spans="1:17" x14ac:dyDescent="0.25">
      <c r="A926"/>
      <c r="B926"/>
      <c r="C926"/>
      <c r="D926" s="207"/>
      <c r="F926"/>
      <c r="G926"/>
      <c r="H926"/>
      <c r="I926"/>
      <c r="J926"/>
      <c r="K926"/>
      <c r="L926"/>
      <c r="M926"/>
      <c r="N926" s="204"/>
    </row>
    <row r="927" spans="1:17" x14ac:dyDescent="0.25">
      <c r="A927"/>
      <c r="B927"/>
      <c r="C927"/>
      <c r="D927" s="207"/>
      <c r="F927"/>
      <c r="G927"/>
      <c r="H927"/>
      <c r="I927"/>
      <c r="J927"/>
      <c r="K927"/>
      <c r="L927"/>
      <c r="M927"/>
      <c r="N927" s="204"/>
    </row>
    <row r="928" spans="1:17" x14ac:dyDescent="0.25">
      <c r="A928"/>
      <c r="B928"/>
      <c r="C928"/>
      <c r="D928" s="207"/>
      <c r="F928"/>
      <c r="G928"/>
      <c r="H928"/>
      <c r="I928"/>
      <c r="J928"/>
      <c r="K928"/>
      <c r="L928"/>
      <c r="M928"/>
      <c r="N928" s="204"/>
    </row>
    <row r="929" spans="1:17" x14ac:dyDescent="0.25">
      <c r="A929"/>
      <c r="B929"/>
      <c r="C929"/>
      <c r="D929" s="207"/>
      <c r="F929"/>
      <c r="G929"/>
      <c r="H929"/>
      <c r="I929"/>
      <c r="J929"/>
      <c r="K929"/>
      <c r="L929"/>
      <c r="M929"/>
      <c r="N929" s="204"/>
    </row>
    <row r="932" spans="1:17" x14ac:dyDescent="0.25">
      <c r="A932"/>
      <c r="B932"/>
      <c r="C932"/>
      <c r="D932" s="207"/>
      <c r="F932"/>
      <c r="G932"/>
      <c r="H932"/>
      <c r="I932"/>
      <c r="J932"/>
      <c r="K932"/>
      <c r="L932"/>
      <c r="M932"/>
      <c r="N932" s="204"/>
      <c r="O932" s="2"/>
      <c r="P932" s="2"/>
      <c r="Q932"/>
    </row>
    <row r="933" spans="1:17" x14ac:dyDescent="0.25">
      <c r="O933" s="2"/>
      <c r="P933" s="2"/>
      <c r="Q933"/>
    </row>
    <row r="944" spans="1:17" x14ac:dyDescent="0.25">
      <c r="O944" s="2"/>
      <c r="P944" s="2"/>
      <c r="Q944"/>
    </row>
    <row r="945" spans="15:17" x14ac:dyDescent="0.25">
      <c r="O945" s="2"/>
      <c r="P945" s="2"/>
      <c r="Q945"/>
    </row>
    <row r="946" spans="15:17" x14ac:dyDescent="0.25">
      <c r="O946" s="2"/>
      <c r="P946" s="2"/>
      <c r="Q946"/>
    </row>
    <row r="947" spans="15:17" x14ac:dyDescent="0.25">
      <c r="O947" s="2"/>
      <c r="P947" s="2"/>
      <c r="Q947"/>
    </row>
    <row r="948" spans="15:17" x14ac:dyDescent="0.25">
      <c r="O948" s="2"/>
      <c r="P948" s="2"/>
      <c r="Q948"/>
    </row>
    <row r="949" spans="15:17" x14ac:dyDescent="0.25">
      <c r="O949" s="2"/>
      <c r="P949" s="2"/>
      <c r="Q949"/>
    </row>
    <row r="952" spans="15:17" x14ac:dyDescent="0.25">
      <c r="O952" s="2"/>
      <c r="P952" s="2"/>
      <c r="Q952"/>
    </row>
    <row r="964" spans="1:14" x14ac:dyDescent="0.25">
      <c r="A964"/>
      <c r="B964"/>
      <c r="C964"/>
      <c r="D964" s="207"/>
      <c r="F964"/>
      <c r="G964"/>
      <c r="H964"/>
      <c r="I964"/>
      <c r="J964"/>
      <c r="K964"/>
      <c r="L964"/>
      <c r="M964"/>
      <c r="N964" s="204"/>
    </row>
    <row r="981" spans="1:17" x14ac:dyDescent="0.25">
      <c r="A981"/>
      <c r="B981"/>
      <c r="C981"/>
      <c r="D981" s="207"/>
      <c r="F981"/>
      <c r="G981"/>
      <c r="H981"/>
      <c r="I981"/>
      <c r="J981"/>
      <c r="K981"/>
      <c r="L981"/>
      <c r="M981"/>
      <c r="N981" s="204"/>
    </row>
    <row r="984" spans="1:17" x14ac:dyDescent="0.25">
      <c r="O984" s="2"/>
      <c r="P984" s="2"/>
      <c r="Q984"/>
    </row>
    <row r="989" spans="1:17" x14ac:dyDescent="0.25">
      <c r="A989"/>
      <c r="B989"/>
      <c r="C989"/>
      <c r="D989" s="207"/>
      <c r="F989"/>
      <c r="G989"/>
      <c r="H989"/>
      <c r="I989"/>
      <c r="J989"/>
      <c r="K989"/>
      <c r="L989"/>
      <c r="M989"/>
      <c r="N989" s="204"/>
    </row>
    <row r="995" spans="1:17" x14ac:dyDescent="0.25">
      <c r="A995"/>
      <c r="B995"/>
      <c r="C995"/>
      <c r="D995" s="207"/>
      <c r="F995"/>
      <c r="G995"/>
      <c r="H995"/>
      <c r="I995"/>
      <c r="J995"/>
      <c r="K995"/>
      <c r="L995"/>
      <c r="M995"/>
      <c r="N995" s="204"/>
    </row>
    <row r="999" spans="1:17" x14ac:dyDescent="0.25">
      <c r="A999"/>
      <c r="B999"/>
      <c r="C999"/>
      <c r="D999" s="207"/>
      <c r="F999"/>
      <c r="G999"/>
      <c r="H999"/>
      <c r="I999"/>
      <c r="J999"/>
      <c r="K999"/>
      <c r="L999"/>
      <c r="M999"/>
      <c r="N999" s="204"/>
    </row>
    <row r="1001" spans="1:17" x14ac:dyDescent="0.25">
      <c r="O1001" s="2"/>
      <c r="P1001" s="2"/>
      <c r="Q1001"/>
    </row>
    <row r="1007" spans="1:17" x14ac:dyDescent="0.25">
      <c r="A1007"/>
      <c r="B1007"/>
      <c r="C1007"/>
      <c r="D1007" s="207"/>
      <c r="F1007"/>
      <c r="G1007"/>
      <c r="H1007"/>
      <c r="I1007"/>
      <c r="J1007"/>
      <c r="K1007"/>
      <c r="L1007"/>
      <c r="M1007"/>
      <c r="N1007" s="204"/>
    </row>
    <row r="1009" spans="1:17" x14ac:dyDescent="0.25">
      <c r="O1009" s="2"/>
      <c r="P1009" s="2"/>
      <c r="Q1009"/>
    </row>
    <row r="1015" spans="1:17" x14ac:dyDescent="0.25">
      <c r="O1015" s="2"/>
      <c r="P1015" s="2"/>
      <c r="Q1015"/>
    </row>
    <row r="1019" spans="1:17" x14ac:dyDescent="0.25">
      <c r="O1019" s="2"/>
      <c r="P1019" s="2"/>
      <c r="Q1019"/>
    </row>
    <row r="1024" spans="1:17" x14ac:dyDescent="0.25">
      <c r="A1024"/>
      <c r="B1024"/>
      <c r="C1024"/>
      <c r="D1024" s="207"/>
      <c r="F1024"/>
      <c r="G1024"/>
      <c r="H1024"/>
      <c r="I1024"/>
      <c r="J1024"/>
      <c r="K1024"/>
      <c r="L1024"/>
      <c r="M1024"/>
      <c r="N1024" s="204"/>
    </row>
    <row r="1025" spans="1:17" x14ac:dyDescent="0.25">
      <c r="A1025"/>
      <c r="B1025"/>
      <c r="C1025"/>
      <c r="D1025" s="207"/>
      <c r="F1025"/>
      <c r="G1025"/>
      <c r="H1025"/>
      <c r="I1025"/>
      <c r="J1025"/>
      <c r="K1025"/>
      <c r="L1025"/>
      <c r="M1025"/>
      <c r="N1025" s="204"/>
    </row>
    <row r="1026" spans="1:17" x14ac:dyDescent="0.25">
      <c r="A1026"/>
      <c r="B1026"/>
      <c r="C1026"/>
      <c r="D1026" s="207"/>
      <c r="F1026"/>
      <c r="G1026"/>
      <c r="H1026"/>
      <c r="I1026"/>
      <c r="J1026"/>
      <c r="K1026"/>
      <c r="L1026"/>
      <c r="M1026"/>
      <c r="N1026" s="204"/>
    </row>
    <row r="1027" spans="1:17" x14ac:dyDescent="0.25">
      <c r="O1027" s="2"/>
      <c r="P1027" s="2"/>
      <c r="Q1027"/>
    </row>
    <row r="1038" spans="1:17" x14ac:dyDescent="0.25">
      <c r="A1038"/>
      <c r="B1038"/>
      <c r="C1038"/>
      <c r="D1038" s="207"/>
      <c r="F1038"/>
      <c r="G1038"/>
      <c r="H1038"/>
      <c r="I1038"/>
      <c r="J1038"/>
      <c r="K1038"/>
      <c r="L1038"/>
      <c r="M1038"/>
      <c r="N1038" s="204"/>
    </row>
    <row r="1039" spans="1:17" x14ac:dyDescent="0.25">
      <c r="A1039"/>
      <c r="B1039"/>
      <c r="C1039"/>
      <c r="D1039" s="207"/>
      <c r="F1039"/>
      <c r="G1039"/>
      <c r="H1039"/>
      <c r="I1039"/>
      <c r="J1039"/>
      <c r="K1039"/>
      <c r="L1039"/>
      <c r="M1039"/>
      <c r="N1039" s="204"/>
    </row>
    <row r="1040" spans="1:17" x14ac:dyDescent="0.25">
      <c r="A1040"/>
      <c r="B1040"/>
      <c r="C1040"/>
      <c r="D1040" s="207"/>
      <c r="F1040"/>
      <c r="G1040"/>
      <c r="H1040"/>
      <c r="I1040"/>
      <c r="J1040"/>
      <c r="K1040"/>
      <c r="L1040"/>
      <c r="M1040"/>
      <c r="N1040" s="204"/>
    </row>
    <row r="1041" spans="1:17" x14ac:dyDescent="0.25">
      <c r="A1041"/>
      <c r="B1041"/>
      <c r="C1041"/>
      <c r="D1041" s="207"/>
      <c r="F1041"/>
      <c r="G1041"/>
      <c r="H1041"/>
      <c r="I1041"/>
      <c r="J1041"/>
      <c r="K1041"/>
      <c r="L1041"/>
      <c r="M1041"/>
      <c r="N1041" s="204"/>
    </row>
    <row r="1042" spans="1:17" x14ac:dyDescent="0.25">
      <c r="A1042"/>
      <c r="B1042"/>
      <c r="C1042"/>
      <c r="D1042" s="207"/>
      <c r="F1042"/>
      <c r="G1042"/>
      <c r="H1042"/>
      <c r="I1042"/>
      <c r="J1042"/>
      <c r="K1042"/>
      <c r="L1042"/>
      <c r="M1042"/>
      <c r="N1042" s="204"/>
    </row>
    <row r="1043" spans="1:17" x14ac:dyDescent="0.25">
      <c r="A1043"/>
      <c r="B1043"/>
      <c r="C1043"/>
      <c r="D1043" s="207"/>
      <c r="F1043"/>
      <c r="G1043"/>
      <c r="H1043"/>
      <c r="I1043"/>
      <c r="J1043"/>
      <c r="K1043"/>
      <c r="L1043"/>
      <c r="M1043"/>
      <c r="N1043" s="204"/>
    </row>
    <row r="1044" spans="1:17" x14ac:dyDescent="0.25">
      <c r="A1044"/>
      <c r="B1044"/>
      <c r="C1044"/>
      <c r="D1044" s="207"/>
      <c r="F1044"/>
      <c r="G1044"/>
      <c r="H1044"/>
      <c r="I1044"/>
      <c r="J1044"/>
      <c r="K1044"/>
      <c r="L1044"/>
      <c r="M1044"/>
      <c r="N1044" s="204"/>
      <c r="O1044" s="2"/>
      <c r="P1044" s="2"/>
      <c r="Q1044"/>
    </row>
    <row r="1045" spans="1:17" x14ac:dyDescent="0.25">
      <c r="A1045"/>
      <c r="B1045"/>
      <c r="C1045"/>
      <c r="D1045" s="207"/>
      <c r="F1045"/>
      <c r="G1045"/>
      <c r="H1045"/>
      <c r="I1045"/>
      <c r="J1045"/>
      <c r="K1045"/>
      <c r="L1045"/>
      <c r="M1045"/>
      <c r="N1045" s="204"/>
      <c r="O1045" s="2"/>
      <c r="P1045" s="2"/>
      <c r="Q1045"/>
    </row>
    <row r="1046" spans="1:17" x14ac:dyDescent="0.25">
      <c r="A1046"/>
      <c r="B1046"/>
      <c r="C1046"/>
      <c r="D1046" s="207"/>
      <c r="F1046"/>
      <c r="G1046"/>
      <c r="H1046"/>
      <c r="I1046"/>
      <c r="J1046"/>
      <c r="K1046"/>
      <c r="L1046"/>
      <c r="M1046"/>
      <c r="N1046" s="204"/>
      <c r="O1046" s="2"/>
      <c r="P1046" s="2"/>
      <c r="Q1046"/>
    </row>
    <row r="1058" spans="15:17" x14ac:dyDescent="0.25">
      <c r="O1058" s="14"/>
      <c r="P1058" s="2"/>
      <c r="Q1058"/>
    </row>
    <row r="1059" spans="15:17" x14ac:dyDescent="0.25">
      <c r="O1059" s="14"/>
      <c r="P1059" s="2"/>
      <c r="Q1059"/>
    </row>
    <row r="1060" spans="15:17" x14ac:dyDescent="0.25">
      <c r="O1060" s="14"/>
      <c r="P1060" s="2"/>
      <c r="Q1060"/>
    </row>
    <row r="1061" spans="15:17" x14ac:dyDescent="0.25">
      <c r="O1061" s="14"/>
      <c r="P1061" s="2"/>
      <c r="Q1061"/>
    </row>
    <row r="1062" spans="15:17" x14ac:dyDescent="0.25">
      <c r="O1062" s="14"/>
      <c r="P1062" s="2"/>
      <c r="Q1062"/>
    </row>
    <row r="1063" spans="15:17" x14ac:dyDescent="0.25">
      <c r="O1063" s="14"/>
      <c r="P1063" s="2"/>
      <c r="Q1063"/>
    </row>
    <row r="1064" spans="15:17" x14ac:dyDescent="0.25">
      <c r="O1064" s="14"/>
      <c r="P1064" s="2"/>
      <c r="Q1064"/>
    </row>
    <row r="1065" spans="15:17" x14ac:dyDescent="0.25">
      <c r="O1065" s="14"/>
      <c r="P1065" s="2"/>
      <c r="Q1065"/>
    </row>
    <row r="1066" spans="15:17" x14ac:dyDescent="0.25">
      <c r="O1066" s="14"/>
      <c r="P1066" s="2"/>
      <c r="Q1066"/>
    </row>
  </sheetData>
  <mergeCells count="20">
    <mergeCell ref="O4:R4"/>
    <mergeCell ref="B8:B9"/>
    <mergeCell ref="G8:G9"/>
    <mergeCell ref="A6:N6"/>
    <mergeCell ref="N8:N9"/>
    <mergeCell ref="M8:M9"/>
    <mergeCell ref="H8:H9"/>
    <mergeCell ref="A8:A9"/>
    <mergeCell ref="F8:F9"/>
    <mergeCell ref="A1:C5"/>
    <mergeCell ref="K8:K9"/>
    <mergeCell ref="C8:C9"/>
    <mergeCell ref="D2:N2"/>
    <mergeCell ref="L8:L9"/>
    <mergeCell ref="D3:N3"/>
    <mergeCell ref="E8:E9"/>
    <mergeCell ref="I8:I9"/>
    <mergeCell ref="J8:J9"/>
    <mergeCell ref="D8:D9"/>
    <mergeCell ref="A7:N7"/>
  </mergeCells>
  <phoneticPr fontId="38" type="noConversion"/>
  <printOptions horizontalCentered="1"/>
  <pageMargins left="0.11811023622047245" right="0.11811023622047245" top="0.78740157480314965" bottom="0.78740157480314965" header="0.31496062992125984" footer="0.31496062992125984"/>
  <pageSetup paperSize="9" scale="71" fitToHeight="0" orientation="portrait" horizontalDpi="360" verticalDpi="360" r:id="rId1"/>
  <rowBreaks count="2" manualBreakCount="2">
    <brk id="29" max="13" man="1"/>
    <brk id="64" max="1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G826"/>
  <sheetViews>
    <sheetView view="pageBreakPreview" topLeftCell="A36" zoomScaleNormal="100" zoomScaleSheetLayoutView="100" workbookViewId="0">
      <selection activeCell="A6" sqref="A6:G6"/>
    </sheetView>
  </sheetViews>
  <sheetFormatPr defaultRowHeight="15" x14ac:dyDescent="0.25"/>
  <cols>
    <col min="1" max="1" width="6.42578125" customWidth="1"/>
    <col min="2" max="2" width="11.28515625" customWidth="1"/>
    <col min="3" max="3" width="9.42578125" style="163" customWidth="1"/>
    <col min="4" max="4" width="49.85546875" style="199" customWidth="1"/>
    <col min="5" max="5" width="9" customWidth="1"/>
    <col min="6" max="6" width="10.42578125" style="204" customWidth="1"/>
    <col min="7" max="7" width="14.28515625" style="213" customWidth="1"/>
    <col min="8" max="8" width="12.28515625" style="171" bestFit="1" customWidth="1"/>
    <col min="9" max="9" width="17.7109375" style="171" customWidth="1"/>
    <col min="10" max="10" width="29.5703125" customWidth="1"/>
    <col min="11" max="11" width="12.85546875" customWidth="1"/>
    <col min="12" max="14" width="14" bestFit="1" customWidth="1"/>
  </cols>
  <sheetData>
    <row r="1" spans="1:241" ht="18" customHeight="1" thickBot="1" x14ac:dyDescent="0.3">
      <c r="A1" s="567"/>
      <c r="B1" s="568"/>
      <c r="C1" s="568"/>
      <c r="D1" s="552"/>
      <c r="E1" s="553"/>
      <c r="F1" s="553"/>
      <c r="G1" s="553"/>
      <c r="H1" s="553"/>
      <c r="I1" s="554"/>
    </row>
    <row r="2" spans="1:241" ht="17.45" customHeight="1" thickBot="1" x14ac:dyDescent="0.3">
      <c r="A2" s="569"/>
      <c r="B2" s="570"/>
      <c r="C2" s="570"/>
      <c r="D2" s="555" t="s">
        <v>11431</v>
      </c>
      <c r="E2" s="555"/>
      <c r="F2" s="555"/>
      <c r="G2" s="555"/>
      <c r="H2" s="555"/>
      <c r="I2" s="556"/>
      <c r="J2" s="327">
        <v>1.1960999999999999</v>
      </c>
      <c r="K2" s="575" t="s">
        <v>19624</v>
      </c>
      <c r="L2" s="576"/>
      <c r="M2" s="576"/>
    </row>
    <row r="3" spans="1:241" ht="15" customHeight="1" thickBot="1" x14ac:dyDescent="0.3">
      <c r="A3" s="569"/>
      <c r="B3" s="570"/>
      <c r="C3" s="570"/>
      <c r="D3" s="557" t="s">
        <v>33</v>
      </c>
      <c r="E3" s="557"/>
      <c r="F3" s="557"/>
      <c r="G3" s="557"/>
      <c r="H3" s="557"/>
      <c r="I3" s="558"/>
      <c r="J3" s="327">
        <v>1.25</v>
      </c>
      <c r="K3" s="575" t="s">
        <v>19622</v>
      </c>
      <c r="L3" s="576"/>
      <c r="M3" s="576"/>
      <c r="N3" s="277">
        <v>0.25</v>
      </c>
    </row>
    <row r="4" spans="1:241" ht="45.75" customHeight="1" thickBot="1" x14ac:dyDescent="0.3">
      <c r="A4" s="571"/>
      <c r="B4" s="572"/>
      <c r="C4" s="572"/>
      <c r="D4" s="253"/>
      <c r="E4" s="253"/>
      <c r="F4" s="254"/>
      <c r="G4" s="255" t="s">
        <v>19719</v>
      </c>
      <c r="H4" s="256"/>
      <c r="I4" s="330"/>
      <c r="J4" s="327">
        <v>1.1903999999999999</v>
      </c>
      <c r="K4" s="575" t="s">
        <v>19623</v>
      </c>
      <c r="L4" s="576"/>
      <c r="M4" s="576"/>
      <c r="N4" s="278">
        <v>0.19040000000000001</v>
      </c>
    </row>
    <row r="5" spans="1:241" ht="27" customHeight="1" thickBot="1" x14ac:dyDescent="0.3">
      <c r="A5" s="559" t="s">
        <v>19765</v>
      </c>
      <c r="B5" s="560"/>
      <c r="C5" s="560"/>
      <c r="D5" s="560"/>
      <c r="E5" s="560"/>
      <c r="F5" s="560"/>
      <c r="G5" s="560"/>
      <c r="H5" s="561"/>
      <c r="I5" s="562"/>
      <c r="J5" s="55"/>
    </row>
    <row r="6" spans="1:241" ht="15.75" thickBot="1" x14ac:dyDescent="0.3">
      <c r="A6" s="573" t="str">
        <f>[3]MEMÓRIA!A7</f>
        <v>LOCALIDADE: MUNICÍPIO DE PAUDALHO - PE.</v>
      </c>
      <c r="B6" s="574"/>
      <c r="C6" s="574"/>
      <c r="D6" s="574"/>
      <c r="E6" s="574"/>
      <c r="F6" s="574"/>
      <c r="G6" s="574"/>
      <c r="H6" s="431" t="s">
        <v>6</v>
      </c>
      <c r="I6" s="432">
        <f>I48</f>
        <v>91781.55</v>
      </c>
      <c r="J6" s="56"/>
    </row>
    <row r="7" spans="1:241" ht="18" customHeight="1" thickBot="1" x14ac:dyDescent="0.3">
      <c r="A7" s="563" t="s">
        <v>19715</v>
      </c>
      <c r="B7" s="564"/>
      <c r="C7" s="564"/>
      <c r="D7" s="564"/>
      <c r="E7" s="564"/>
      <c r="F7" s="433" t="s">
        <v>23</v>
      </c>
      <c r="G7" s="502">
        <v>0.1961</v>
      </c>
      <c r="H7" s="565" t="s">
        <v>19621</v>
      </c>
      <c r="I7" s="566"/>
      <c r="J7" s="57"/>
    </row>
    <row r="8" spans="1:241" ht="33" customHeight="1" thickBot="1" x14ac:dyDescent="0.3">
      <c r="A8" s="434" t="s">
        <v>10</v>
      </c>
      <c r="B8" s="435" t="s">
        <v>29</v>
      </c>
      <c r="C8" s="435" t="s">
        <v>30</v>
      </c>
      <c r="D8" s="435" t="s">
        <v>11</v>
      </c>
      <c r="E8" s="435" t="s">
        <v>12</v>
      </c>
      <c r="F8" s="436" t="s">
        <v>5</v>
      </c>
      <c r="G8" s="209" t="s">
        <v>24</v>
      </c>
      <c r="H8" s="173" t="s">
        <v>25</v>
      </c>
      <c r="I8" s="331" t="s">
        <v>13</v>
      </c>
      <c r="J8" s="519">
        <f>SUM(F11:F47)</f>
        <v>1327.56</v>
      </c>
    </row>
    <row r="9" spans="1:241" x14ac:dyDescent="0.25">
      <c r="A9" s="332" t="s">
        <v>7</v>
      </c>
      <c r="B9" s="237"/>
      <c r="C9" s="238"/>
      <c r="D9" s="237" t="str">
        <f>VLOOKUP(A9,MEMÓRIA!$1:$1048576,4,)</f>
        <v>AV. PACHECO LEITE FILHO</v>
      </c>
      <c r="E9" s="239"/>
      <c r="F9" s="240"/>
      <c r="G9" s="279"/>
      <c r="H9" s="241" t="s">
        <v>6</v>
      </c>
      <c r="I9" s="333">
        <f>SUM(I10)</f>
        <v>7484.05</v>
      </c>
      <c r="J9" s="116"/>
    </row>
    <row r="10" spans="1:241" x14ac:dyDescent="0.25">
      <c r="A10" s="334" t="s">
        <v>8</v>
      </c>
      <c r="B10" s="177"/>
      <c r="C10" s="242"/>
      <c r="D10" s="178" t="str">
        <f>VLOOKUP(A10,MEMÓRIA!$1:$1048576,4,)</f>
        <v>SINALIZAÇÃO</v>
      </c>
      <c r="E10" s="180"/>
      <c r="F10" s="212"/>
      <c r="G10" s="280"/>
      <c r="H10" s="179" t="s">
        <v>59</v>
      </c>
      <c r="I10" s="335">
        <f>SUM(I11:I12)</f>
        <v>7484.05</v>
      </c>
      <c r="J10" s="59"/>
    </row>
    <row r="11" spans="1:241" s="75" customFormat="1" ht="22.5" x14ac:dyDescent="0.25">
      <c r="A11" s="437" t="s">
        <v>86</v>
      </c>
      <c r="B11" s="438" t="str">
        <f>VLOOKUP(A11,MEMÓRIA!$1:$1048576,2,)</f>
        <v>SICRO</v>
      </c>
      <c r="C11" s="438">
        <f>VLOOKUP(A11,MEMÓRIA!$1:$1048576,3,)</f>
        <v>5214006</v>
      </c>
      <c r="D11" s="439" t="str">
        <f>VLOOKUP(A11,MEMÓRIA!$1:$1048576,4,)</f>
        <v>PINTURA DE FAIXA COM TERMOPLÁSTICO EM ALTO RELEVO TIPO IV POR EXTRUSÃO - RELEVO SIMPLES SEM BASE</v>
      </c>
      <c r="E11" s="438" t="str">
        <f>VLOOKUP(A11,MEMÓRIA!$1:$1048576,5,)</f>
        <v>M2</v>
      </c>
      <c r="F11" s="440">
        <f>VLOOKUP(A11,MEMÓRIA!$1:$1048576,15,)</f>
        <v>21.6</v>
      </c>
      <c r="G11" s="281">
        <f>VLOOKUP(A11,MEMÓRIA!$1:$1048576,16,)</f>
        <v>88.47</v>
      </c>
      <c r="H11" s="167">
        <f>TRUNC(SUM(G11*$J$2),2)</f>
        <v>105.81</v>
      </c>
      <c r="I11" s="336">
        <f>TRUNC(H11*F11,2)</f>
        <v>2285.4899999999998</v>
      </c>
      <c r="J11" s="49"/>
      <c r="K11" s="520">
        <f>SUM(F11,F15,F19,F23,F27,F31,F35,F39,F44,)</f>
        <v>460</v>
      </c>
    </row>
    <row r="12" spans="1:241" s="75" customFormat="1" ht="22.5" x14ac:dyDescent="0.25">
      <c r="A12" s="437" t="s">
        <v>19625</v>
      </c>
      <c r="B12" s="438" t="str">
        <f>VLOOKUP(A12,MEMÓRIA!$1:$1048576,2,)</f>
        <v>SICRO</v>
      </c>
      <c r="C12" s="438">
        <f>VLOOKUP(A12,MEMÓRIA!$1:$1048576,3,)</f>
        <v>5213408</v>
      </c>
      <c r="D12" s="439" t="str">
        <f>VLOOKUP(A12,MEMÓRIA!$1:$1048576,4,)</f>
        <v>PINTURA DE FAIXA COM TERMOPLÁSTICO POR ASPERSÃO - ESPESSURA DE 1,5 MM</v>
      </c>
      <c r="E12" s="438" t="str">
        <f>VLOOKUP(A12,MEMÓRIA!$1:$1048576,5,)</f>
        <v>M2</v>
      </c>
      <c r="F12" s="440">
        <f>VLOOKUP(A12,MEMÓRIA!$1:$1048576,15,)</f>
        <v>104.62</v>
      </c>
      <c r="G12" s="281">
        <f>VLOOKUP(A12,MEMÓRIA!$1:$1048576,16,)</f>
        <v>41.55</v>
      </c>
      <c r="H12" s="167">
        <f>TRUNC(SUM(G12*$J$2),2)</f>
        <v>49.69</v>
      </c>
      <c r="I12" s="336">
        <f>TRUNC(H12*F12,2)</f>
        <v>5198.5600000000004</v>
      </c>
      <c r="J12" s="49"/>
      <c r="K12" s="520">
        <f>SUM(F12,F16,F20,F24,F28,F32,F36,F40,F43,F47)</f>
        <v>867.56</v>
      </c>
    </row>
    <row r="13" spans="1:241" x14ac:dyDescent="0.25">
      <c r="A13" s="337" t="s">
        <v>19610</v>
      </c>
      <c r="B13" s="243"/>
      <c r="C13" s="244"/>
      <c r="D13" s="237" t="str">
        <f>VLOOKUP(A13,MEMÓRIA!$1:$1048576,4,)</f>
        <v>AV. SENADOR PINHEIRO RAMOS</v>
      </c>
      <c r="E13" s="245"/>
      <c r="F13" s="246"/>
      <c r="G13" s="282"/>
      <c r="H13" s="247" t="s">
        <v>59</v>
      </c>
      <c r="I13" s="338">
        <f>I14</f>
        <v>21964.25</v>
      </c>
      <c r="J13" s="59"/>
    </row>
    <row r="14" spans="1:241" x14ac:dyDescent="0.25">
      <c r="A14" s="334" t="s">
        <v>19611</v>
      </c>
      <c r="B14" s="177"/>
      <c r="C14" s="242"/>
      <c r="D14" s="178" t="str">
        <f>VLOOKUP(A14,MEMÓRIA!$1:$1048576,4,)</f>
        <v>SINALIZAÇÃO</v>
      </c>
      <c r="E14" s="180"/>
      <c r="F14" s="212"/>
      <c r="G14" s="280"/>
      <c r="H14" s="179" t="s">
        <v>59</v>
      </c>
      <c r="I14" s="335">
        <f>SUM(I15:I16)</f>
        <v>21964.25</v>
      </c>
      <c r="J14" s="59"/>
    </row>
    <row r="15" spans="1:241" s="63" customFormat="1" ht="21" customHeight="1" x14ac:dyDescent="0.25">
      <c r="A15" s="437" t="s">
        <v>19700</v>
      </c>
      <c r="B15" s="438" t="str">
        <f>VLOOKUP(A15,MEMÓRIA!$1:$1048576,2,)</f>
        <v>SICRO</v>
      </c>
      <c r="C15" s="438">
        <f>VLOOKUP(A15,MEMÓRIA!$1:$1048576,3,)</f>
        <v>5214006</v>
      </c>
      <c r="D15" s="439" t="str">
        <f>VLOOKUP(A15,MEMÓRIA!$1:$1048576,4,)</f>
        <v>PINTURA DE FAIXA COM TERMOPLÁSTICO EM ALTO RELEVO TIPO IV POR EXTRUSÃO - RELEVO SIMPLES SEM BASE</v>
      </c>
      <c r="E15" s="438" t="str">
        <f>VLOOKUP(A15,MEMÓRIA!$1:$1048576,5,)</f>
        <v>M2</v>
      </c>
      <c r="F15" s="440">
        <f>VLOOKUP(A15,MEMÓRIA!$1:$1048576,15,)</f>
        <v>118.9</v>
      </c>
      <c r="G15" s="281">
        <f>VLOOKUP(A15,MEMÓRIA!$1:$1048576,16,)</f>
        <v>88.47</v>
      </c>
      <c r="H15" s="167">
        <f>TRUNC(SUM(G15*$J$2),2)</f>
        <v>105.81</v>
      </c>
      <c r="I15" s="402">
        <f t="shared" ref="I15" si="0">TRUNC(H15*F15,2)</f>
        <v>12580.8</v>
      </c>
      <c r="J15" s="59"/>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row>
    <row r="16" spans="1:241" s="63" customFormat="1" ht="21" customHeight="1" x14ac:dyDescent="0.25">
      <c r="A16" s="437" t="s">
        <v>19655</v>
      </c>
      <c r="B16" s="438" t="str">
        <f>VLOOKUP(A16,MEMÓRIA!$1:$1048576,2,)</f>
        <v>SICRO</v>
      </c>
      <c r="C16" s="438">
        <f>VLOOKUP(A16,MEMÓRIA!$1:$1048576,3,)</f>
        <v>5213408</v>
      </c>
      <c r="D16" s="439" t="str">
        <f>VLOOKUP(A16,MEMÓRIA!$1:$1048576,4,)</f>
        <v>PINTURA DE FAIXA COM TERMOPLÁSTICO POR ASPERSÃO - ESPESSURA DE 1,5 MM</v>
      </c>
      <c r="E16" s="438" t="str">
        <f>VLOOKUP(A16,MEMÓRIA!$1:$1048576,5,)</f>
        <v>M2</v>
      </c>
      <c r="F16" s="440">
        <f>VLOOKUP(A16,MEMÓRIA!$1:$1048576,15,)</f>
        <v>188.84</v>
      </c>
      <c r="G16" s="281">
        <f>VLOOKUP(A16,MEMÓRIA!$1:$1048576,16,)</f>
        <v>41.55</v>
      </c>
      <c r="H16" s="167">
        <f>TRUNC(SUM(G16*$J$2),2)</f>
        <v>49.69</v>
      </c>
      <c r="I16" s="402">
        <f t="shared" ref="I16" si="1">TRUNC(H16*F16,2)</f>
        <v>9383.4500000000007</v>
      </c>
      <c r="J16" s="59"/>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row>
    <row r="17" spans="1:241" s="63" customFormat="1" ht="19.149999999999999" customHeight="1" x14ac:dyDescent="0.25">
      <c r="A17" s="337" t="str">
        <f>[3]MEMÓRIA!A60</f>
        <v>3.0</v>
      </c>
      <c r="B17" s="243"/>
      <c r="C17" s="244"/>
      <c r="D17" s="237" t="str">
        <f>VLOOKUP(A17,MEMÓRIA!$1:$1048576,4,)</f>
        <v>AV. MARECHAL DEODORO DA FONSECA</v>
      </c>
      <c r="E17" s="245"/>
      <c r="F17" s="246"/>
      <c r="G17" s="282"/>
      <c r="H17" s="247" t="s">
        <v>59</v>
      </c>
      <c r="I17" s="338">
        <f>I18</f>
        <v>6438.75</v>
      </c>
      <c r="J17" s="59"/>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row>
    <row r="18" spans="1:241" x14ac:dyDescent="0.25">
      <c r="A18" s="334" t="s">
        <v>28</v>
      </c>
      <c r="B18" s="177"/>
      <c r="C18" s="242"/>
      <c r="D18" s="178" t="str">
        <f>VLOOKUP(A18,MEMÓRIA!$1:$1048576,4,)</f>
        <v>SINALIZAÇÃO</v>
      </c>
      <c r="E18" s="180"/>
      <c r="F18" s="212"/>
      <c r="G18" s="280"/>
      <c r="H18" s="179" t="s">
        <v>59</v>
      </c>
      <c r="I18" s="335">
        <f>SUM(I19:I20)</f>
        <v>6438.75</v>
      </c>
      <c r="J18" s="59"/>
    </row>
    <row r="19" spans="1:241" s="63" customFormat="1" ht="22.5" x14ac:dyDescent="0.25">
      <c r="A19" s="437" t="s">
        <v>19701</v>
      </c>
      <c r="B19" s="438" t="str">
        <f>VLOOKUP(A19,MEMÓRIA!$1:$1048576,2,)</f>
        <v>SICRO</v>
      </c>
      <c r="C19" s="438">
        <f>VLOOKUP(A19,MEMÓRIA!$1:$1048576,3,)</f>
        <v>5214006</v>
      </c>
      <c r="D19" s="439" t="str">
        <f>VLOOKUP(A19,MEMÓRIA!$1:$1048576,4,)</f>
        <v>PINTURA DE FAIXA COM TERMOPLÁSTICO EM ALTO RELEVO TIPO IV POR EXTRUSÃO - RELEVO SIMPLES SEM BASE</v>
      </c>
      <c r="E19" s="438" t="str">
        <f>VLOOKUP(A19,MEMÓRIA!$1:$1048576,5,)</f>
        <v>M2</v>
      </c>
      <c r="F19" s="440">
        <f>VLOOKUP(A19,MEMÓRIA!$1:$1048576,15,)</f>
        <v>22.4</v>
      </c>
      <c r="G19" s="281">
        <f>VLOOKUP(A19,MEMÓRIA!$1:$1048576,16,)</f>
        <v>88.47</v>
      </c>
      <c r="H19" s="167">
        <f t="shared" ref="H19:H20" si="2">TRUNC(SUM(G19*$J$2),2)</f>
        <v>105.81</v>
      </c>
      <c r="I19" s="336">
        <f t="shared" ref="I19" si="3">TRUNC(H19*F19,2)</f>
        <v>2370.14</v>
      </c>
      <c r="J19" s="5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row>
    <row r="20" spans="1:241" s="63" customFormat="1" ht="22.5" x14ac:dyDescent="0.25">
      <c r="A20" s="437" t="s">
        <v>19653</v>
      </c>
      <c r="B20" s="438" t="str">
        <f>VLOOKUP(A20,MEMÓRIA!$1:$1048576,2,)</f>
        <v>SICRO</v>
      </c>
      <c r="C20" s="438">
        <f>VLOOKUP(A20,MEMÓRIA!$1:$1048576,3,)</f>
        <v>5213408</v>
      </c>
      <c r="D20" s="439" t="str">
        <f>VLOOKUP(A20,MEMÓRIA!$1:$1048576,4,)</f>
        <v>PINTURA DE FAIXA COM TERMOPLÁSTICO POR ASPERSÃO - ESPESSURA DE 1,5 MM</v>
      </c>
      <c r="E20" s="438" t="str">
        <f>VLOOKUP(A20,MEMÓRIA!$1:$1048576,5,)</f>
        <v>M2</v>
      </c>
      <c r="F20" s="440">
        <f>VLOOKUP(A20,MEMÓRIA!$1:$1048576,15,)</f>
        <v>81.88</v>
      </c>
      <c r="G20" s="281">
        <f>VLOOKUP(A20,MEMÓRIA!$1:$1048576,16,)</f>
        <v>41.55</v>
      </c>
      <c r="H20" s="167">
        <f t="shared" si="2"/>
        <v>49.69</v>
      </c>
      <c r="I20" s="336">
        <f t="shared" ref="I20" si="4">TRUNC(H20*F20,2)</f>
        <v>4068.61</v>
      </c>
      <c r="J20" s="59"/>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row>
    <row r="21" spans="1:241" s="63" customFormat="1" x14ac:dyDescent="0.25">
      <c r="A21" s="337" t="s">
        <v>19612</v>
      </c>
      <c r="B21" s="243"/>
      <c r="C21" s="244"/>
      <c r="D21" s="237" t="str">
        <f>VLOOKUP(A21,MEMÓRIA!$1:$1048576,4,)</f>
        <v>RUA DR. ANTÔNIO MONTENEGRO</v>
      </c>
      <c r="E21" s="245"/>
      <c r="F21" s="315"/>
      <c r="G21" s="282"/>
      <c r="H21" s="247" t="s">
        <v>59</v>
      </c>
      <c r="I21" s="338">
        <f>I22</f>
        <v>4342.03</v>
      </c>
      <c r="J21" s="59"/>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row>
    <row r="22" spans="1:241" s="418" customFormat="1" x14ac:dyDescent="0.25">
      <c r="A22" s="334" t="s">
        <v>19613</v>
      </c>
      <c r="B22" s="177"/>
      <c r="C22" s="242"/>
      <c r="D22" s="178" t="str">
        <f>VLOOKUP(A22,MEMÓRIA!$1:$1048576,4,)</f>
        <v>SINALIZAÇÃO</v>
      </c>
      <c r="E22" s="180"/>
      <c r="F22" s="314"/>
      <c r="G22" s="280"/>
      <c r="H22" s="179" t="s">
        <v>59</v>
      </c>
      <c r="I22" s="335">
        <f>SUM(I23:I24)</f>
        <v>4342.03</v>
      </c>
      <c r="J22" s="417"/>
      <c r="K22" s="106"/>
      <c r="L22" s="106"/>
      <c r="M22" s="106"/>
      <c r="N22" s="106"/>
      <c r="O22" s="106"/>
      <c r="P22" s="106"/>
      <c r="Q22" s="106"/>
      <c r="R22" s="106"/>
      <c r="S22" s="106"/>
      <c r="T22" s="106"/>
      <c r="U22" s="106"/>
      <c r="V22" s="106"/>
      <c r="W22" s="106"/>
      <c r="X22" s="106"/>
      <c r="Y22" s="106"/>
      <c r="Z22" s="106"/>
      <c r="AA22" s="106"/>
      <c r="AB22" s="106"/>
      <c r="AC22" s="106"/>
      <c r="AD22" s="106"/>
      <c r="AE22" s="106"/>
      <c r="AF22" s="106"/>
      <c r="AG22" s="106"/>
      <c r="AH22" s="106"/>
      <c r="AI22" s="106"/>
      <c r="AJ22" s="106"/>
      <c r="AK22" s="106"/>
      <c r="AL22" s="106"/>
      <c r="AM22" s="106"/>
      <c r="AN22" s="106"/>
      <c r="AO22" s="106"/>
      <c r="AP22" s="106"/>
      <c r="AQ22" s="106"/>
      <c r="AR22" s="106"/>
      <c r="AS22" s="106"/>
      <c r="AT22" s="106"/>
      <c r="AU22" s="106"/>
      <c r="AV22" s="106"/>
      <c r="AW22" s="106"/>
      <c r="AX22" s="106"/>
      <c r="AY22" s="106"/>
      <c r="AZ22" s="106"/>
      <c r="BA22" s="106"/>
      <c r="BB22" s="106"/>
      <c r="BC22" s="106"/>
      <c r="BD22" s="106"/>
      <c r="BE22" s="106"/>
      <c r="BF22" s="106"/>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c r="DN22" s="106"/>
      <c r="DO22" s="106"/>
      <c r="DP22" s="106"/>
      <c r="DQ22" s="106"/>
      <c r="DR22" s="106"/>
      <c r="DS22" s="106"/>
      <c r="DT22" s="106"/>
      <c r="DU22" s="106"/>
      <c r="DV22" s="106"/>
      <c r="DW22" s="106"/>
      <c r="DX22" s="106"/>
      <c r="DY22" s="106"/>
      <c r="DZ22" s="106"/>
      <c r="EA22" s="106"/>
      <c r="EB22" s="106"/>
      <c r="EC22" s="106"/>
      <c r="ED22" s="106"/>
      <c r="EE22" s="106"/>
      <c r="EF22" s="106"/>
      <c r="EG22" s="106"/>
      <c r="EH22" s="106"/>
      <c r="EI22" s="106"/>
      <c r="EJ22" s="106"/>
      <c r="EK22" s="106"/>
      <c r="EL22" s="106"/>
      <c r="EM22" s="106"/>
      <c r="EN22" s="106"/>
      <c r="EO22" s="106"/>
      <c r="EP22" s="106"/>
      <c r="EQ22" s="106"/>
      <c r="ER22" s="106"/>
      <c r="ES22" s="106"/>
      <c r="ET22" s="106"/>
      <c r="EU22" s="106"/>
      <c r="EV22" s="106"/>
      <c r="EW22" s="106"/>
      <c r="EX22" s="106"/>
      <c r="EY22" s="106"/>
      <c r="EZ22" s="106"/>
      <c r="FA22" s="106"/>
      <c r="FB22" s="106"/>
      <c r="FC22" s="106"/>
      <c r="FD22" s="106"/>
      <c r="FE22" s="106"/>
      <c r="FF22" s="106"/>
      <c r="FG22" s="106"/>
      <c r="FH22" s="106"/>
      <c r="FI22" s="106"/>
      <c r="FJ22" s="106"/>
      <c r="FK22" s="106"/>
      <c r="FL22" s="106"/>
      <c r="FM22" s="106"/>
      <c r="FN22" s="106"/>
      <c r="FO22" s="106"/>
      <c r="FP22" s="106"/>
      <c r="FQ22" s="106"/>
      <c r="FR22" s="106"/>
      <c r="FS22" s="106"/>
      <c r="FT22" s="106"/>
      <c r="FU22" s="106"/>
      <c r="FV22" s="106"/>
      <c r="FW22" s="106"/>
      <c r="FX22" s="106"/>
      <c r="FY22" s="106"/>
      <c r="FZ22" s="106"/>
      <c r="GA22" s="106"/>
      <c r="GB22" s="106"/>
      <c r="GC22" s="106"/>
      <c r="GD22" s="106"/>
      <c r="GE22" s="106"/>
      <c r="GF22" s="106"/>
      <c r="GG22" s="106"/>
      <c r="GH22" s="106"/>
      <c r="GI22" s="106"/>
      <c r="GJ22" s="106"/>
      <c r="GK22" s="106"/>
      <c r="GL22" s="106"/>
      <c r="GM22" s="106"/>
      <c r="GN22" s="106"/>
      <c r="GO22" s="106"/>
      <c r="GP22" s="106"/>
      <c r="GQ22" s="106"/>
      <c r="GR22" s="106"/>
      <c r="GS22" s="106"/>
      <c r="GT22" s="106"/>
      <c r="GU22" s="106"/>
      <c r="GV22" s="106"/>
      <c r="GW22" s="106"/>
      <c r="GX22" s="106"/>
      <c r="GY22" s="106"/>
      <c r="GZ22" s="106"/>
      <c r="HA22" s="106"/>
      <c r="HB22" s="106"/>
      <c r="HC22" s="106"/>
      <c r="HD22" s="106"/>
      <c r="HE22" s="106"/>
      <c r="HF22" s="106"/>
      <c r="HG22" s="106"/>
      <c r="HH22" s="106"/>
      <c r="HI22" s="106"/>
      <c r="HJ22" s="106"/>
      <c r="HK22" s="106"/>
      <c r="HL22" s="106"/>
      <c r="HM22" s="106"/>
      <c r="HN22" s="106"/>
      <c r="HO22" s="106"/>
      <c r="HP22" s="106"/>
      <c r="HQ22" s="106"/>
      <c r="HR22" s="106"/>
      <c r="HS22" s="106"/>
      <c r="HT22" s="106"/>
      <c r="HU22" s="106"/>
      <c r="HV22" s="106"/>
      <c r="HW22" s="106"/>
      <c r="HX22" s="106"/>
      <c r="HY22" s="106"/>
      <c r="HZ22" s="106"/>
      <c r="IA22" s="106"/>
      <c r="IB22" s="106"/>
      <c r="IC22" s="106"/>
      <c r="ID22" s="106"/>
      <c r="IE22" s="106"/>
      <c r="IF22" s="106"/>
      <c r="IG22" s="106"/>
    </row>
    <row r="23" spans="1:241" s="63" customFormat="1" ht="22.5" x14ac:dyDescent="0.25">
      <c r="A23" s="416" t="s">
        <v>19702</v>
      </c>
      <c r="B23" s="438" t="str">
        <f>VLOOKUP(A23,MEMÓRIA!$1:$1048576,2,)</f>
        <v>SICRO</v>
      </c>
      <c r="C23" s="438">
        <f>VLOOKUP(A23,MEMÓRIA!$1:$1048576,3,)</f>
        <v>5214006</v>
      </c>
      <c r="D23" s="439" t="str">
        <f>VLOOKUP(A23,MEMÓRIA!$1:$1048576,4,)</f>
        <v>PINTURA DE FAIXA COM TERMOPLÁSTICO EM ALTO RELEVO TIPO IV POR EXTRUSÃO - RELEVO SIMPLES SEM BASE</v>
      </c>
      <c r="E23" s="438" t="str">
        <f>VLOOKUP(A23,MEMÓRIA!$1:$1048576,5,)</f>
        <v>M2</v>
      </c>
      <c r="F23" s="440">
        <f>VLOOKUP(A23,MEMÓRIA!$1:$1048576,15,)</f>
        <v>37.5</v>
      </c>
      <c r="G23" s="281">
        <f>VLOOKUP(A23,MEMÓRIA!$1:$1048576,16,)</f>
        <v>88.47</v>
      </c>
      <c r="H23" s="167">
        <f>TRUNC(SUM(G23*$J$2),2)</f>
        <v>105.81</v>
      </c>
      <c r="I23" s="336">
        <f t="shared" ref="I23" si="5">TRUNC(H23*F23,2)</f>
        <v>3967.87</v>
      </c>
      <c r="J23" s="59"/>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row>
    <row r="24" spans="1:241" s="63" customFormat="1" ht="22.5" x14ac:dyDescent="0.25">
      <c r="A24" s="416" t="s">
        <v>19654</v>
      </c>
      <c r="B24" s="438" t="str">
        <f>VLOOKUP(A24,MEMÓRIA!$1:$1048576,2,)</f>
        <v>SICRO</v>
      </c>
      <c r="C24" s="438">
        <f>VLOOKUP(A24,MEMÓRIA!$1:$1048576,3,)</f>
        <v>5213408</v>
      </c>
      <c r="D24" s="439" t="str">
        <f>VLOOKUP(A24,MEMÓRIA!$1:$1048576,4,)</f>
        <v>PINTURA DE FAIXA COM TERMOPLÁSTICO POR ASPERSÃO - ESPESSURA DE 1,5 MM</v>
      </c>
      <c r="E24" s="438" t="str">
        <f>VLOOKUP(A24,MEMÓRIA!$1:$1048576,5,)</f>
        <v>M2</v>
      </c>
      <c r="F24" s="440">
        <f>VLOOKUP(A24,MEMÓRIA!$1:$1048576,15,)</f>
        <v>7.53</v>
      </c>
      <c r="G24" s="281">
        <f>VLOOKUP(A24,MEMÓRIA!$1:$1048576,16,)</f>
        <v>41.55</v>
      </c>
      <c r="H24" s="167">
        <f>TRUNC(SUM(G24*$J$2),2)</f>
        <v>49.69</v>
      </c>
      <c r="I24" s="336">
        <f t="shared" ref="I24" si="6">TRUNC(H24*F24,2)</f>
        <v>374.16</v>
      </c>
      <c r="J24" s="59"/>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row>
    <row r="25" spans="1:241" s="63" customFormat="1" x14ac:dyDescent="0.25">
      <c r="A25" s="337" t="s">
        <v>19614</v>
      </c>
      <c r="B25" s="243"/>
      <c r="C25" s="244"/>
      <c r="D25" s="237" t="str">
        <f>VLOOKUP(A25,MEMÓRIA!$1:$1048576,4,)</f>
        <v>RUA TERENCIO BACALHAU</v>
      </c>
      <c r="E25" s="245"/>
      <c r="F25" s="315"/>
      <c r="G25" s="282"/>
      <c r="H25" s="247" t="s">
        <v>59</v>
      </c>
      <c r="I25" s="338">
        <f>I26</f>
        <v>2568.9</v>
      </c>
      <c r="J25" s="59"/>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row>
    <row r="26" spans="1:241" s="418" customFormat="1" x14ac:dyDescent="0.25">
      <c r="A26" s="334" t="s">
        <v>19615</v>
      </c>
      <c r="B26" s="177"/>
      <c r="C26" s="242"/>
      <c r="D26" s="178" t="str">
        <f>VLOOKUP(A26,MEMÓRIA!$1:$1048576,4,)</f>
        <v>SINALIZAÇÃO</v>
      </c>
      <c r="E26" s="180"/>
      <c r="F26" s="314"/>
      <c r="G26" s="280"/>
      <c r="H26" s="179" t="s">
        <v>59</v>
      </c>
      <c r="I26" s="335">
        <f>SUM(I27:I28)</f>
        <v>2568.9</v>
      </c>
      <c r="J26" s="417"/>
      <c r="K26" s="106"/>
      <c r="L26" s="106"/>
      <c r="M26" s="106"/>
      <c r="N26" s="106"/>
      <c r="O26" s="106"/>
      <c r="P26" s="106"/>
      <c r="Q26" s="106"/>
      <c r="R26" s="106"/>
      <c r="S26" s="106"/>
      <c r="T26" s="106"/>
      <c r="U26" s="106"/>
      <c r="V26" s="106"/>
      <c r="W26" s="106"/>
      <c r="X26" s="106"/>
      <c r="Y26" s="106"/>
      <c r="Z26" s="106"/>
      <c r="AA26" s="106"/>
      <c r="AB26" s="106"/>
      <c r="AC26" s="106"/>
      <c r="AD26" s="106"/>
      <c r="AE26" s="106"/>
      <c r="AF26" s="106"/>
      <c r="AG26" s="106"/>
      <c r="AH26" s="106"/>
      <c r="AI26" s="106"/>
      <c r="AJ26" s="106"/>
      <c r="AK26" s="106"/>
      <c r="AL26" s="106"/>
      <c r="AM26" s="106"/>
      <c r="AN26" s="106"/>
      <c r="AO26" s="106"/>
      <c r="AP26" s="106"/>
      <c r="AQ26" s="106"/>
      <c r="AR26" s="106"/>
      <c r="AS26" s="106"/>
      <c r="AT26" s="106"/>
      <c r="AU26" s="106"/>
      <c r="AV26" s="106"/>
      <c r="AW26" s="106"/>
      <c r="AX26" s="106"/>
      <c r="AY26" s="106"/>
      <c r="AZ26" s="106"/>
      <c r="BA26" s="106"/>
      <c r="BB26" s="106"/>
      <c r="BC26" s="106"/>
      <c r="BD26" s="106"/>
      <c r="BE26" s="106"/>
      <c r="BF26" s="106"/>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c r="DN26" s="106"/>
      <c r="DO26" s="106"/>
      <c r="DP26" s="106"/>
      <c r="DQ26" s="106"/>
      <c r="DR26" s="106"/>
      <c r="DS26" s="106"/>
      <c r="DT26" s="106"/>
      <c r="DU26" s="106"/>
      <c r="DV26" s="106"/>
      <c r="DW26" s="106"/>
      <c r="DX26" s="106"/>
      <c r="DY26" s="106"/>
      <c r="DZ26" s="106"/>
      <c r="EA26" s="106"/>
      <c r="EB26" s="106"/>
      <c r="EC26" s="106"/>
      <c r="ED26" s="106"/>
      <c r="EE26" s="106"/>
      <c r="EF26" s="106"/>
      <c r="EG26" s="106"/>
      <c r="EH26" s="106"/>
      <c r="EI26" s="106"/>
      <c r="EJ26" s="106"/>
      <c r="EK26" s="106"/>
      <c r="EL26" s="106"/>
      <c r="EM26" s="106"/>
      <c r="EN26" s="106"/>
      <c r="EO26" s="106"/>
      <c r="EP26" s="106"/>
      <c r="EQ26" s="106"/>
      <c r="ER26" s="106"/>
      <c r="ES26" s="106"/>
      <c r="ET26" s="106"/>
      <c r="EU26" s="106"/>
      <c r="EV26" s="106"/>
      <c r="EW26" s="106"/>
      <c r="EX26" s="106"/>
      <c r="EY26" s="106"/>
      <c r="EZ26" s="106"/>
      <c r="FA26" s="106"/>
      <c r="FB26" s="106"/>
      <c r="FC26" s="106"/>
      <c r="FD26" s="106"/>
      <c r="FE26" s="106"/>
      <c r="FF26" s="106"/>
      <c r="FG26" s="106"/>
      <c r="FH26" s="106"/>
      <c r="FI26" s="106"/>
      <c r="FJ26" s="106"/>
      <c r="FK26" s="106"/>
      <c r="FL26" s="106"/>
      <c r="FM26" s="106"/>
      <c r="FN26" s="106"/>
      <c r="FO26" s="106"/>
      <c r="FP26" s="106"/>
      <c r="FQ26" s="106"/>
      <c r="FR26" s="106"/>
      <c r="FS26" s="106"/>
      <c r="FT26" s="106"/>
      <c r="FU26" s="106"/>
      <c r="FV26" s="106"/>
      <c r="FW26" s="106"/>
      <c r="FX26" s="106"/>
      <c r="FY26" s="106"/>
      <c r="FZ26" s="106"/>
      <c r="GA26" s="106"/>
      <c r="GB26" s="106"/>
      <c r="GC26" s="106"/>
      <c r="GD26" s="106"/>
      <c r="GE26" s="106"/>
      <c r="GF26" s="106"/>
      <c r="GG26" s="106"/>
      <c r="GH26" s="106"/>
      <c r="GI26" s="106"/>
      <c r="GJ26" s="106"/>
      <c r="GK26" s="106"/>
      <c r="GL26" s="106"/>
      <c r="GM26" s="106"/>
      <c r="GN26" s="106"/>
      <c r="GO26" s="106"/>
      <c r="GP26" s="106"/>
      <c r="GQ26" s="106"/>
      <c r="GR26" s="106"/>
      <c r="GS26" s="106"/>
      <c r="GT26" s="106"/>
      <c r="GU26" s="106"/>
      <c r="GV26" s="106"/>
      <c r="GW26" s="106"/>
      <c r="GX26" s="106"/>
      <c r="GY26" s="106"/>
      <c r="GZ26" s="106"/>
      <c r="HA26" s="106"/>
      <c r="HB26" s="106"/>
      <c r="HC26" s="106"/>
      <c r="HD26" s="106"/>
      <c r="HE26" s="106"/>
      <c r="HF26" s="106"/>
      <c r="HG26" s="106"/>
      <c r="HH26" s="106"/>
      <c r="HI26" s="106"/>
      <c r="HJ26" s="106"/>
      <c r="HK26" s="106"/>
      <c r="HL26" s="106"/>
      <c r="HM26" s="106"/>
      <c r="HN26" s="106"/>
      <c r="HO26" s="106"/>
      <c r="HP26" s="106"/>
      <c r="HQ26" s="106"/>
      <c r="HR26" s="106"/>
      <c r="HS26" s="106"/>
      <c r="HT26" s="106"/>
      <c r="HU26" s="106"/>
      <c r="HV26" s="106"/>
      <c r="HW26" s="106"/>
      <c r="HX26" s="106"/>
      <c r="HY26" s="106"/>
      <c r="HZ26" s="106"/>
      <c r="IA26" s="106"/>
      <c r="IB26" s="106"/>
      <c r="IC26" s="106"/>
      <c r="ID26" s="106"/>
      <c r="IE26" s="106"/>
      <c r="IF26" s="106"/>
      <c r="IG26" s="106"/>
    </row>
    <row r="27" spans="1:241" s="63" customFormat="1" ht="22.5" x14ac:dyDescent="0.25">
      <c r="A27" s="416" t="s">
        <v>19703</v>
      </c>
      <c r="B27" s="438" t="str">
        <f>VLOOKUP(A27,MEMÓRIA!$1:$1048576,2,)</f>
        <v>SICRO</v>
      </c>
      <c r="C27" s="438">
        <f>VLOOKUP(A27,MEMÓRIA!$1:$1048576,3,)</f>
        <v>5214006</v>
      </c>
      <c r="D27" s="439" t="str">
        <f>VLOOKUP(A27,MEMÓRIA!$1:$1048576,4,)</f>
        <v>PINTURA DE FAIXA COM TERMOPLÁSTICO EM ALTO RELEVO TIPO IV POR EXTRUSÃO - RELEVO SIMPLES SEM BASE</v>
      </c>
      <c r="E27" s="438" t="str">
        <f>VLOOKUP(A27,MEMÓRIA!$1:$1048576,5,)</f>
        <v>M2</v>
      </c>
      <c r="F27" s="440">
        <f>VLOOKUP(A27,MEMÓRIA!$1:$1048576,15,)</f>
        <v>22.4</v>
      </c>
      <c r="G27" s="281">
        <f>VLOOKUP(A27,MEMÓRIA!$1:$1048576,16,)</f>
        <v>88.47</v>
      </c>
      <c r="H27" s="167">
        <f>TRUNC(SUM(G27*$J$2),2)</f>
        <v>105.81</v>
      </c>
      <c r="I27" s="336">
        <f t="shared" ref="I27" si="7">TRUNC(H27*F27,2)</f>
        <v>2370.14</v>
      </c>
      <c r="J27" s="59"/>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row>
    <row r="28" spans="1:241" s="63" customFormat="1" ht="22.5" x14ac:dyDescent="0.25">
      <c r="A28" s="416" t="s">
        <v>19764</v>
      </c>
      <c r="B28" s="438" t="str">
        <f>VLOOKUP(A28,MEMÓRIA!$1:$1048576,2,)</f>
        <v>SICRO</v>
      </c>
      <c r="C28" s="438">
        <f>VLOOKUP(A28,MEMÓRIA!$1:$1048576,3,)</f>
        <v>5213408</v>
      </c>
      <c r="D28" s="439" t="str">
        <f>VLOOKUP(A28,MEMÓRIA!$1:$1048576,4,)</f>
        <v>PINTURA DE FAIXA COM TERMOPLÁSTICO POR ASPERSÃO - ESPESSURA DE 1,5 MM</v>
      </c>
      <c r="E28" s="438" t="str">
        <f>VLOOKUP(A28,MEMÓRIA!$1:$1048576,5,)</f>
        <v>M2</v>
      </c>
      <c r="F28" s="440">
        <f>VLOOKUP(A28,MEMÓRIA!$1:$1048576,15,)</f>
        <v>4</v>
      </c>
      <c r="G28" s="281">
        <f>VLOOKUP(A28,MEMÓRIA!$1:$1048576,16,)</f>
        <v>41.55</v>
      </c>
      <c r="H28" s="167">
        <f>TRUNC(SUM(G28*$J$2),2)</f>
        <v>49.69</v>
      </c>
      <c r="I28" s="336">
        <f t="shared" ref="I28" si="8">TRUNC(H28*F28,2)</f>
        <v>198.76</v>
      </c>
      <c r="J28" s="59"/>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row>
    <row r="29" spans="1:241" s="63" customFormat="1" x14ac:dyDescent="0.25">
      <c r="A29" s="337" t="s">
        <v>19616</v>
      </c>
      <c r="B29" s="243"/>
      <c r="C29" s="244"/>
      <c r="D29" s="237" t="str">
        <f>VLOOKUP(A29,MEMÓRIA!$1:$1048576,4,)</f>
        <v>TRAV. RAUL BANDEIRA</v>
      </c>
      <c r="E29" s="245"/>
      <c r="F29" s="245"/>
      <c r="G29" s="282"/>
      <c r="H29" s="247" t="s">
        <v>59</v>
      </c>
      <c r="I29" s="338">
        <f>I30</f>
        <v>3664.32</v>
      </c>
      <c r="J29" s="5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row>
    <row r="30" spans="1:241" s="418" customFormat="1" x14ac:dyDescent="0.25">
      <c r="A30" s="334" t="s">
        <v>19617</v>
      </c>
      <c r="B30" s="177"/>
      <c r="C30" s="242"/>
      <c r="D30" s="178" t="str">
        <f>VLOOKUP(A30,MEMÓRIA!$1:$1048576,4,)</f>
        <v>SINALIZAÇÃO</v>
      </c>
      <c r="E30" s="180"/>
      <c r="F30" s="314"/>
      <c r="G30" s="280"/>
      <c r="H30" s="179" t="s">
        <v>59</v>
      </c>
      <c r="I30" s="335">
        <f>SUM(I31:I32)</f>
        <v>3664.32</v>
      </c>
      <c r="J30" s="417"/>
      <c r="K30" s="106"/>
      <c r="L30" s="106"/>
      <c r="M30" s="106"/>
      <c r="N30" s="106"/>
      <c r="O30" s="106"/>
      <c r="P30" s="106"/>
      <c r="Q30" s="106"/>
      <c r="R30" s="106"/>
      <c r="S30" s="106"/>
      <c r="T30" s="106"/>
      <c r="U30" s="106"/>
      <c r="V30" s="106"/>
      <c r="W30" s="106"/>
      <c r="X30" s="106"/>
      <c r="Y30" s="106"/>
      <c r="Z30" s="106"/>
      <c r="AA30" s="106"/>
      <c r="AB30" s="106"/>
      <c r="AC30" s="106"/>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row>
    <row r="31" spans="1:241" s="63" customFormat="1" ht="22.5" x14ac:dyDescent="0.25">
      <c r="A31" s="437" t="s">
        <v>19704</v>
      </c>
      <c r="B31" s="438" t="str">
        <f>VLOOKUP(A31,MEMÓRIA!$1:$1048576,2,)</f>
        <v>SICRO</v>
      </c>
      <c r="C31" s="438">
        <f>VLOOKUP(A31,MEMÓRIA!$1:$1048576,3,)</f>
        <v>5214006</v>
      </c>
      <c r="D31" s="439" t="str">
        <f>VLOOKUP(A31,MEMÓRIA!$1:$1048576,4,)</f>
        <v>PINTURA DE FAIXA COM TERMOPLÁSTICO EM ALTO RELEVO TIPO IV POR EXTRUSÃO - RELEVO SIMPLES SEM BASE</v>
      </c>
      <c r="E31" s="438" t="str">
        <f>VLOOKUP(A31,MEMÓRIA!$1:$1048576,5,)</f>
        <v>M2</v>
      </c>
      <c r="F31" s="440">
        <f>VLOOKUP(A31,MEMÓRIA!$1:$1048576,15,)</f>
        <v>33.799999999999997</v>
      </c>
      <c r="G31" s="281">
        <f>VLOOKUP(A31,MEMÓRIA!$1:$1048576,16,)</f>
        <v>88.47</v>
      </c>
      <c r="H31" s="167">
        <f>TRUNC(SUM(G31*$J$2),2)</f>
        <v>105.81</v>
      </c>
      <c r="I31" s="336">
        <f t="shared" ref="I31" si="9">TRUNC(H31*F31,2)</f>
        <v>3576.37</v>
      </c>
      <c r="J31" s="59"/>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row>
    <row r="32" spans="1:241" s="63" customFormat="1" ht="22.5" x14ac:dyDescent="0.25">
      <c r="A32" s="437" t="s">
        <v>19751</v>
      </c>
      <c r="B32" s="438" t="str">
        <f>VLOOKUP(A32,MEMÓRIA!$1:$1048576,2,)</f>
        <v>SICRO</v>
      </c>
      <c r="C32" s="438">
        <f>VLOOKUP(A32,MEMÓRIA!$1:$1048576,3,)</f>
        <v>5213408</v>
      </c>
      <c r="D32" s="439" t="str">
        <f>VLOOKUP(A32,MEMÓRIA!$1:$1048576,4,)</f>
        <v>PINTURA DE FAIXA COM TERMOPLÁSTICO POR ASPERSÃO - ESPESSURA DE 1,5 MM</v>
      </c>
      <c r="E32" s="438" t="str">
        <f>VLOOKUP(A32,MEMÓRIA!$1:$1048576,5,)</f>
        <v>M2</v>
      </c>
      <c r="F32" s="440">
        <f>VLOOKUP(A32,MEMÓRIA!$1:$1048576,15,)</f>
        <v>1.77</v>
      </c>
      <c r="G32" s="281">
        <f>VLOOKUP(A32,MEMÓRIA!$1:$1048576,16,)</f>
        <v>41.55</v>
      </c>
      <c r="H32" s="167">
        <f>TRUNC(SUM(G32*$J$2),2)</f>
        <v>49.69</v>
      </c>
      <c r="I32" s="336">
        <f t="shared" ref="I32" si="10">TRUNC(H32*F32,2)</f>
        <v>87.95</v>
      </c>
      <c r="J32" s="59"/>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row>
    <row r="33" spans="1:241" s="63" customFormat="1" x14ac:dyDescent="0.25">
      <c r="A33" s="337" t="s">
        <v>19618</v>
      </c>
      <c r="B33" s="243"/>
      <c r="C33" s="244"/>
      <c r="D33" s="237" t="str">
        <f>VLOOKUP(A33,MEMÓRIA!$1:$1048576,4,)</f>
        <v>RUA RAUL BANDEIRA E PRAÇA DIVINO ESPIRITO SANTO</v>
      </c>
      <c r="E33" s="245"/>
      <c r="F33" s="245"/>
      <c r="G33" s="282"/>
      <c r="H33" s="247" t="s">
        <v>59</v>
      </c>
      <c r="I33" s="338">
        <f>I34</f>
        <v>4351.97</v>
      </c>
      <c r="J33" s="59"/>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row>
    <row r="34" spans="1:241" s="418" customFormat="1" x14ac:dyDescent="0.25">
      <c r="A34" s="334" t="s">
        <v>19619</v>
      </c>
      <c r="B34" s="177"/>
      <c r="C34" s="242"/>
      <c r="D34" s="178" t="str">
        <f>VLOOKUP(A34,MEMÓRIA!$1:$1048576,4,)</f>
        <v>SINALIZAÇÃO</v>
      </c>
      <c r="E34" s="180"/>
      <c r="F34" s="314"/>
      <c r="G34" s="280"/>
      <c r="H34" s="179" t="s">
        <v>59</v>
      </c>
      <c r="I34" s="335">
        <f>SUM(I35:I36)</f>
        <v>4351.97</v>
      </c>
      <c r="J34" s="417"/>
      <c r="K34" s="106"/>
      <c r="L34" s="106"/>
      <c r="M34" s="106"/>
      <c r="N34" s="106"/>
      <c r="O34" s="106"/>
      <c r="P34" s="106"/>
      <c r="Q34" s="106"/>
      <c r="R34" s="106"/>
      <c r="S34" s="106"/>
      <c r="T34" s="106"/>
      <c r="U34" s="106"/>
      <c r="V34" s="106"/>
      <c r="W34" s="106"/>
      <c r="X34" s="106"/>
      <c r="Y34" s="106"/>
      <c r="Z34" s="106"/>
      <c r="AA34" s="106"/>
      <c r="AB34" s="106"/>
      <c r="AC34" s="106"/>
      <c r="AD34" s="106"/>
      <c r="AE34" s="106"/>
      <c r="AF34" s="106"/>
      <c r="AG34" s="106"/>
      <c r="AH34" s="106"/>
      <c r="AI34" s="106"/>
      <c r="AJ34" s="106"/>
      <c r="AK34" s="106"/>
      <c r="AL34" s="106"/>
      <c r="AM34" s="106"/>
      <c r="AN34" s="106"/>
      <c r="AO34" s="106"/>
      <c r="AP34" s="106"/>
      <c r="AQ34" s="106"/>
      <c r="AR34" s="106"/>
      <c r="AS34" s="106"/>
      <c r="AT34" s="106"/>
      <c r="AU34" s="106"/>
      <c r="AV34" s="106"/>
      <c r="AW34" s="106"/>
      <c r="AX34" s="106"/>
      <c r="AY34" s="106"/>
      <c r="AZ34" s="106"/>
      <c r="BA34" s="106"/>
      <c r="BB34" s="106"/>
      <c r="BC34" s="106"/>
      <c r="BD34" s="106"/>
      <c r="BE34" s="106"/>
      <c r="BF34" s="106"/>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c r="DN34" s="106"/>
      <c r="DO34" s="106"/>
      <c r="DP34" s="106"/>
      <c r="DQ34" s="106"/>
      <c r="DR34" s="106"/>
      <c r="DS34" s="106"/>
      <c r="DT34" s="106"/>
      <c r="DU34" s="106"/>
      <c r="DV34" s="106"/>
      <c r="DW34" s="106"/>
      <c r="DX34" s="106"/>
      <c r="DY34" s="106"/>
      <c r="DZ34" s="106"/>
      <c r="EA34" s="106"/>
      <c r="EB34" s="106"/>
      <c r="EC34" s="106"/>
      <c r="ED34" s="106"/>
      <c r="EE34" s="106"/>
      <c r="EF34" s="106"/>
      <c r="EG34" s="106"/>
      <c r="EH34" s="106"/>
      <c r="EI34" s="106"/>
      <c r="EJ34" s="106"/>
      <c r="EK34" s="106"/>
      <c r="EL34" s="106"/>
      <c r="EM34" s="106"/>
      <c r="EN34" s="106"/>
      <c r="EO34" s="106"/>
      <c r="EP34" s="106"/>
      <c r="EQ34" s="106"/>
      <c r="ER34" s="106"/>
      <c r="ES34" s="106"/>
      <c r="ET34" s="106"/>
      <c r="EU34" s="106"/>
      <c r="EV34" s="106"/>
      <c r="EW34" s="106"/>
      <c r="EX34" s="106"/>
      <c r="EY34" s="106"/>
      <c r="EZ34" s="106"/>
      <c r="FA34" s="106"/>
      <c r="FB34" s="106"/>
      <c r="FC34" s="106"/>
      <c r="FD34" s="106"/>
      <c r="FE34" s="106"/>
      <c r="FF34" s="106"/>
      <c r="FG34" s="106"/>
      <c r="FH34" s="106"/>
      <c r="FI34" s="106"/>
      <c r="FJ34" s="106"/>
      <c r="FK34" s="106"/>
      <c r="FL34" s="106"/>
      <c r="FM34" s="106"/>
      <c r="FN34" s="106"/>
      <c r="FO34" s="106"/>
      <c r="FP34" s="106"/>
      <c r="FQ34" s="106"/>
      <c r="FR34" s="106"/>
      <c r="FS34" s="106"/>
      <c r="FT34" s="106"/>
      <c r="FU34" s="106"/>
      <c r="FV34" s="106"/>
      <c r="FW34" s="106"/>
      <c r="FX34" s="106"/>
      <c r="FY34" s="106"/>
      <c r="FZ34" s="106"/>
      <c r="GA34" s="106"/>
      <c r="GB34" s="106"/>
      <c r="GC34" s="106"/>
      <c r="GD34" s="106"/>
      <c r="GE34" s="106"/>
      <c r="GF34" s="106"/>
      <c r="GG34" s="106"/>
      <c r="GH34" s="106"/>
      <c r="GI34" s="106"/>
      <c r="GJ34" s="106"/>
      <c r="GK34" s="106"/>
      <c r="GL34" s="106"/>
      <c r="GM34" s="106"/>
      <c r="GN34" s="106"/>
      <c r="GO34" s="106"/>
      <c r="GP34" s="106"/>
      <c r="GQ34" s="106"/>
      <c r="GR34" s="106"/>
      <c r="GS34" s="106"/>
      <c r="GT34" s="106"/>
      <c r="GU34" s="106"/>
      <c r="GV34" s="106"/>
      <c r="GW34" s="106"/>
      <c r="GX34" s="106"/>
      <c r="GY34" s="106"/>
      <c r="GZ34" s="106"/>
      <c r="HA34" s="106"/>
      <c r="HB34" s="106"/>
      <c r="HC34" s="106"/>
      <c r="HD34" s="106"/>
      <c r="HE34" s="106"/>
      <c r="HF34" s="106"/>
      <c r="HG34" s="106"/>
      <c r="HH34" s="106"/>
      <c r="HI34" s="106"/>
      <c r="HJ34" s="106"/>
      <c r="HK34" s="106"/>
      <c r="HL34" s="106"/>
      <c r="HM34" s="106"/>
      <c r="HN34" s="106"/>
      <c r="HO34" s="106"/>
      <c r="HP34" s="106"/>
      <c r="HQ34" s="106"/>
      <c r="HR34" s="106"/>
      <c r="HS34" s="106"/>
      <c r="HT34" s="106"/>
      <c r="HU34" s="106"/>
      <c r="HV34" s="106"/>
      <c r="HW34" s="106"/>
      <c r="HX34" s="106"/>
      <c r="HY34" s="106"/>
      <c r="HZ34" s="106"/>
      <c r="IA34" s="106"/>
      <c r="IB34" s="106"/>
      <c r="IC34" s="106"/>
      <c r="ID34" s="106"/>
      <c r="IE34" s="106"/>
      <c r="IF34" s="106"/>
      <c r="IG34" s="106"/>
    </row>
    <row r="35" spans="1:241" s="63" customFormat="1" ht="32.25" customHeight="1" x14ac:dyDescent="0.25">
      <c r="A35" s="437" t="s">
        <v>19705</v>
      </c>
      <c r="B35" s="438" t="str">
        <f>VLOOKUP(A35,MEMÓRIA!$1:$1048576,2,)</f>
        <v>SICRO</v>
      </c>
      <c r="C35" s="438">
        <f>VLOOKUP(A35,MEMÓRIA!$1:$1048576,3,)</f>
        <v>5214006</v>
      </c>
      <c r="D35" s="439" t="str">
        <f>VLOOKUP(A35,MEMÓRIA!$1:$1048576,4,)</f>
        <v>PINTURA DE FAIXA COM TERMOPLÁSTICO EM ALTO RELEVO TIPO IV POR EXTRUSÃO - RELEVO SIMPLES SEM BASE</v>
      </c>
      <c r="E35" s="438" t="str">
        <f>VLOOKUP(A35,MEMÓRIA!$1:$1048576,5,)</f>
        <v>M2</v>
      </c>
      <c r="F35" s="440">
        <f>VLOOKUP(A35,MEMÓRIA!$1:$1048576,15,)</f>
        <v>35.799999999999997</v>
      </c>
      <c r="G35" s="281">
        <f>VLOOKUP(A35,MEMÓRIA!$1:$1048576,16,)</f>
        <v>88.47</v>
      </c>
      <c r="H35" s="167">
        <f>TRUNC(SUM(G35*$J$2),2)</f>
        <v>105.81</v>
      </c>
      <c r="I35" s="336">
        <f t="shared" ref="I35" si="11">TRUNC(H35*F35,2)</f>
        <v>3787.99</v>
      </c>
      <c r="J35" s="59"/>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row>
    <row r="36" spans="1:241" s="63" customFormat="1" ht="32.25" customHeight="1" x14ac:dyDescent="0.25">
      <c r="A36" s="437" t="s">
        <v>19754</v>
      </c>
      <c r="B36" s="438" t="str">
        <f>VLOOKUP(A36,MEMÓRIA!$1:$1048576,2,)</f>
        <v>SICRO</v>
      </c>
      <c r="C36" s="438">
        <f>VLOOKUP(A36,MEMÓRIA!$1:$1048576,3,)</f>
        <v>5213408</v>
      </c>
      <c r="D36" s="439" t="str">
        <f>VLOOKUP(A36,MEMÓRIA!$1:$1048576,4,)</f>
        <v>PINTURA DE FAIXA COM TERMOPLÁSTICO POR ASPERSÃO - ESPESSURA DE 1,5 MM</v>
      </c>
      <c r="E36" s="438" t="str">
        <f>VLOOKUP(A36,MEMÓRIA!$1:$1048576,5,)</f>
        <v>M2</v>
      </c>
      <c r="F36" s="440">
        <f>VLOOKUP(A36,MEMÓRIA!$1:$1048576,15,)</f>
        <v>11.35</v>
      </c>
      <c r="G36" s="281">
        <f>VLOOKUP(A36,MEMÓRIA!$1:$1048576,16,)</f>
        <v>41.55</v>
      </c>
      <c r="H36" s="167">
        <f>TRUNC(SUM(G36*$J$2),2)</f>
        <v>49.69</v>
      </c>
      <c r="I36" s="336">
        <f t="shared" ref="I36" si="12">TRUNC(H36*F36,2)</f>
        <v>563.98</v>
      </c>
      <c r="J36" s="59"/>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row>
    <row r="37" spans="1:241" s="63" customFormat="1" x14ac:dyDescent="0.25">
      <c r="A37" s="337" t="s">
        <v>19630</v>
      </c>
      <c r="B37" s="243"/>
      <c r="C37" s="244"/>
      <c r="D37" s="237" t="str">
        <f>VLOOKUP(A37,MEMÓRIA!$1:$1048576,4,)</f>
        <v>RUA PADRE EMIDIO</v>
      </c>
      <c r="E37" s="245"/>
      <c r="F37" s="315"/>
      <c r="G37" s="282"/>
      <c r="H37" s="247" t="s">
        <v>59</v>
      </c>
      <c r="I37" s="338">
        <f>I38</f>
        <v>16633.3</v>
      </c>
      <c r="J37" s="59"/>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row>
    <row r="38" spans="1:241" s="418" customFormat="1" x14ac:dyDescent="0.25">
      <c r="A38" s="334" t="s">
        <v>19631</v>
      </c>
      <c r="B38" s="177"/>
      <c r="C38" s="242"/>
      <c r="D38" s="178" t="str">
        <f>VLOOKUP(A38,MEMÓRIA!$1:$1048576,4,)</f>
        <v>SINALIZAÇÃO</v>
      </c>
      <c r="E38" s="180"/>
      <c r="F38" s="314"/>
      <c r="G38" s="280"/>
      <c r="H38" s="179" t="s">
        <v>59</v>
      </c>
      <c r="I38" s="335">
        <f>SUM(I39:I40)</f>
        <v>16633.3</v>
      </c>
      <c r="J38" s="417"/>
      <c r="K38" s="106"/>
      <c r="L38" s="106"/>
      <c r="M38" s="106"/>
      <c r="N38" s="106"/>
      <c r="O38" s="106"/>
      <c r="P38" s="106"/>
      <c r="Q38" s="106"/>
      <c r="R38" s="106"/>
      <c r="S38" s="106"/>
      <c r="T38" s="106"/>
      <c r="U38" s="106"/>
      <c r="V38" s="106"/>
      <c r="W38" s="106"/>
      <c r="X38" s="106"/>
      <c r="Y38" s="106"/>
      <c r="Z38" s="106"/>
      <c r="AA38" s="106"/>
      <c r="AB38" s="106"/>
      <c r="AC38" s="106"/>
      <c r="AD38" s="106"/>
      <c r="AE38" s="106"/>
      <c r="AF38" s="106"/>
      <c r="AG38" s="106"/>
      <c r="AH38" s="106"/>
      <c r="AI38" s="106"/>
      <c r="AJ38" s="106"/>
      <c r="AK38" s="106"/>
      <c r="AL38" s="106"/>
      <c r="AM38" s="106"/>
      <c r="AN38" s="106"/>
      <c r="AO38" s="106"/>
      <c r="AP38" s="106"/>
      <c r="AQ38" s="106"/>
      <c r="AR38" s="106"/>
      <c r="AS38" s="106"/>
      <c r="AT38" s="106"/>
      <c r="AU38" s="106"/>
      <c r="AV38" s="106"/>
      <c r="AW38" s="106"/>
      <c r="AX38" s="106"/>
      <c r="AY38" s="106"/>
      <c r="AZ38" s="106"/>
      <c r="BA38" s="106"/>
      <c r="BB38" s="106"/>
      <c r="BC38" s="106"/>
      <c r="BD38" s="106"/>
      <c r="BE38" s="106"/>
      <c r="BF38" s="106"/>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c r="DN38" s="106"/>
      <c r="DO38" s="106"/>
      <c r="DP38" s="106"/>
      <c r="DQ38" s="106"/>
      <c r="DR38" s="106"/>
      <c r="DS38" s="106"/>
      <c r="DT38" s="106"/>
      <c r="DU38" s="106"/>
      <c r="DV38" s="106"/>
      <c r="DW38" s="106"/>
      <c r="DX38" s="106"/>
      <c r="DY38" s="106"/>
      <c r="DZ38" s="106"/>
      <c r="EA38" s="106"/>
      <c r="EB38" s="106"/>
      <c r="EC38" s="106"/>
      <c r="ED38" s="106"/>
      <c r="EE38" s="106"/>
      <c r="EF38" s="106"/>
      <c r="EG38" s="106"/>
      <c r="EH38" s="106"/>
      <c r="EI38" s="106"/>
      <c r="EJ38" s="106"/>
      <c r="EK38" s="106"/>
      <c r="EL38" s="106"/>
      <c r="EM38" s="106"/>
      <c r="EN38" s="106"/>
      <c r="EO38" s="106"/>
      <c r="EP38" s="106"/>
      <c r="EQ38" s="106"/>
      <c r="ER38" s="106"/>
      <c r="ES38" s="106"/>
      <c r="ET38" s="106"/>
      <c r="EU38" s="106"/>
      <c r="EV38" s="106"/>
      <c r="EW38" s="106"/>
      <c r="EX38" s="106"/>
      <c r="EY38" s="106"/>
      <c r="EZ38" s="106"/>
      <c r="FA38" s="106"/>
      <c r="FB38" s="106"/>
      <c r="FC38" s="106"/>
      <c r="FD38" s="106"/>
      <c r="FE38" s="106"/>
      <c r="FF38" s="106"/>
      <c r="FG38" s="106"/>
      <c r="FH38" s="106"/>
      <c r="FI38" s="106"/>
      <c r="FJ38" s="106"/>
      <c r="FK38" s="106"/>
      <c r="FL38" s="106"/>
      <c r="FM38" s="106"/>
      <c r="FN38" s="106"/>
      <c r="FO38" s="106"/>
      <c r="FP38" s="106"/>
      <c r="FQ38" s="106"/>
      <c r="FR38" s="106"/>
      <c r="FS38" s="106"/>
      <c r="FT38" s="106"/>
      <c r="FU38" s="106"/>
      <c r="FV38" s="106"/>
      <c r="FW38" s="106"/>
      <c r="FX38" s="106"/>
      <c r="FY38" s="106"/>
      <c r="FZ38" s="106"/>
      <c r="GA38" s="106"/>
      <c r="GB38" s="106"/>
      <c r="GC38" s="106"/>
      <c r="GD38" s="106"/>
      <c r="GE38" s="106"/>
      <c r="GF38" s="106"/>
      <c r="GG38" s="106"/>
      <c r="GH38" s="106"/>
      <c r="GI38" s="106"/>
      <c r="GJ38" s="106"/>
      <c r="GK38" s="106"/>
      <c r="GL38" s="106"/>
      <c r="GM38" s="106"/>
      <c r="GN38" s="106"/>
      <c r="GO38" s="106"/>
      <c r="GP38" s="106"/>
      <c r="GQ38" s="106"/>
      <c r="GR38" s="106"/>
      <c r="GS38" s="106"/>
      <c r="GT38" s="106"/>
      <c r="GU38" s="106"/>
      <c r="GV38" s="106"/>
      <c r="GW38" s="106"/>
      <c r="GX38" s="106"/>
      <c r="GY38" s="106"/>
      <c r="GZ38" s="106"/>
      <c r="HA38" s="106"/>
      <c r="HB38" s="106"/>
      <c r="HC38" s="106"/>
      <c r="HD38" s="106"/>
      <c r="HE38" s="106"/>
      <c r="HF38" s="106"/>
      <c r="HG38" s="106"/>
      <c r="HH38" s="106"/>
      <c r="HI38" s="106"/>
      <c r="HJ38" s="106"/>
      <c r="HK38" s="106"/>
      <c r="HL38" s="106"/>
      <c r="HM38" s="106"/>
      <c r="HN38" s="106"/>
      <c r="HO38" s="106"/>
      <c r="HP38" s="106"/>
      <c r="HQ38" s="106"/>
      <c r="HR38" s="106"/>
      <c r="HS38" s="106"/>
      <c r="HT38" s="106"/>
      <c r="HU38" s="106"/>
      <c r="HV38" s="106"/>
      <c r="HW38" s="106"/>
      <c r="HX38" s="106"/>
      <c r="HY38" s="106"/>
      <c r="HZ38" s="106"/>
      <c r="IA38" s="106"/>
      <c r="IB38" s="106"/>
      <c r="IC38" s="106"/>
      <c r="ID38" s="106"/>
      <c r="IE38" s="106"/>
      <c r="IF38" s="106"/>
      <c r="IG38" s="106"/>
    </row>
    <row r="39" spans="1:241" s="63" customFormat="1" ht="22.5" x14ac:dyDescent="0.25">
      <c r="A39" s="437" t="s">
        <v>19706</v>
      </c>
      <c r="B39" s="438" t="str">
        <f>VLOOKUP(A39,MEMÓRIA!$1:$1048576,2,)</f>
        <v>SICRO</v>
      </c>
      <c r="C39" s="438">
        <f>VLOOKUP(A39,MEMÓRIA!$1:$1048576,3,)</f>
        <v>5214006</v>
      </c>
      <c r="D39" s="439" t="str">
        <f>VLOOKUP(A39,MEMÓRIA!$1:$1048576,4,)</f>
        <v>PINTURA DE FAIXA COM TERMOPLÁSTICO EM ALTO RELEVO TIPO IV POR EXTRUSÃO - RELEVO SIMPLES SEM BASE</v>
      </c>
      <c r="E39" s="438" t="str">
        <f>VLOOKUP(A39,MEMÓRIA!$1:$1048576,5,)</f>
        <v>M2</v>
      </c>
      <c r="F39" s="440">
        <f>VLOOKUP(A39,MEMÓRIA!$1:$1048576,15,)</f>
        <v>134.4</v>
      </c>
      <c r="G39" s="281">
        <f>VLOOKUP(A39,MEMÓRIA!$1:$1048576,16,)</f>
        <v>88.47</v>
      </c>
      <c r="H39" s="167">
        <f>TRUNC(SUM(G39*$J$2),2)</f>
        <v>105.81</v>
      </c>
      <c r="I39" s="336">
        <f t="shared" ref="I39" si="13">TRUNC(H39*F39,2)</f>
        <v>14220.86</v>
      </c>
      <c r="J39" s="5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row>
    <row r="40" spans="1:241" s="63" customFormat="1" ht="22.5" x14ac:dyDescent="0.25">
      <c r="A40" s="437" t="s">
        <v>19710</v>
      </c>
      <c r="B40" s="438" t="str">
        <f>VLOOKUP(A40,MEMÓRIA!$1:$1048576,2,)</f>
        <v>SICRO</v>
      </c>
      <c r="C40" s="438">
        <f>VLOOKUP(A40,MEMÓRIA!$1:$1048576,3,)</f>
        <v>5213408</v>
      </c>
      <c r="D40" s="439" t="str">
        <f>VLOOKUP(A40,MEMÓRIA!$1:$1048576,4,)</f>
        <v>PINTURA DE FAIXA COM TERMOPLÁSTICO POR ASPERSÃO - ESPESSURA DE 1,5 MM</v>
      </c>
      <c r="E40" s="438" t="str">
        <f>VLOOKUP(A40,MEMÓRIA!$1:$1048576,5,)</f>
        <v>M2</v>
      </c>
      <c r="F40" s="440">
        <f>VLOOKUP(A40,MEMÓRIA!$1:$1048576,15,)</f>
        <v>48.55</v>
      </c>
      <c r="G40" s="281">
        <f>VLOOKUP(A40,MEMÓRIA!$1:$1048576,16,)</f>
        <v>41.55</v>
      </c>
      <c r="H40" s="167">
        <f>TRUNC(SUM(G40*$J$2),2)</f>
        <v>49.69</v>
      </c>
      <c r="I40" s="336">
        <f t="shared" ref="I40" si="14">TRUNC(H40*F40,2)</f>
        <v>2412.44</v>
      </c>
      <c r="J40" s="59"/>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row>
    <row r="41" spans="1:241" s="63" customFormat="1" x14ac:dyDescent="0.25">
      <c r="A41" s="337" t="s">
        <v>19632</v>
      </c>
      <c r="B41" s="243"/>
      <c r="C41" s="244"/>
      <c r="D41" s="237" t="str">
        <f>VLOOKUP(A41,MEMÓRIA!$1:$1048576,4,)</f>
        <v>RUA HENRIQUE DIAS</v>
      </c>
      <c r="E41" s="245"/>
      <c r="F41" s="315"/>
      <c r="G41" s="282"/>
      <c r="H41" s="247" t="s">
        <v>59</v>
      </c>
      <c r="I41" s="338">
        <f>I42</f>
        <v>5130.79</v>
      </c>
      <c r="J41" s="59"/>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row>
    <row r="42" spans="1:241" s="418" customFormat="1" x14ac:dyDescent="0.25">
      <c r="A42" s="334" t="s">
        <v>19633</v>
      </c>
      <c r="B42" s="177"/>
      <c r="C42" s="242"/>
      <c r="D42" s="178" t="str">
        <f>VLOOKUP(A42,MEMÓRIA!$1:$1048576,4,)</f>
        <v>SINALIZAÇÃO</v>
      </c>
      <c r="E42" s="180"/>
      <c r="F42" s="314"/>
      <c r="G42" s="280"/>
      <c r="H42" s="179" t="s">
        <v>59</v>
      </c>
      <c r="I42" s="335">
        <f>SUM(I43:I44)</f>
        <v>5130.79</v>
      </c>
      <c r="J42" s="417"/>
      <c r="K42" s="106"/>
      <c r="L42" s="106"/>
      <c r="M42" s="106"/>
      <c r="N42" s="106"/>
      <c r="O42" s="106"/>
      <c r="P42" s="106"/>
      <c r="Q42" s="106"/>
      <c r="R42" s="106"/>
      <c r="S42" s="106"/>
      <c r="T42" s="106"/>
      <c r="U42" s="106"/>
      <c r="V42" s="106"/>
      <c r="W42" s="106"/>
      <c r="X42" s="106"/>
      <c r="Y42" s="106"/>
      <c r="Z42" s="106"/>
      <c r="AA42" s="106"/>
      <c r="AB42" s="106"/>
      <c r="AC42" s="106"/>
      <c r="AD42" s="106"/>
      <c r="AE42" s="106"/>
      <c r="AF42" s="106"/>
      <c r="AG42" s="106"/>
      <c r="AH42" s="106"/>
      <c r="AI42" s="106"/>
      <c r="AJ42" s="106"/>
      <c r="AK42" s="106"/>
      <c r="AL42" s="106"/>
      <c r="AM42" s="106"/>
      <c r="AN42" s="106"/>
      <c r="AO42" s="106"/>
      <c r="AP42" s="106"/>
      <c r="AQ42" s="106"/>
      <c r="AR42" s="106"/>
      <c r="AS42" s="106"/>
      <c r="AT42" s="106"/>
      <c r="AU42" s="106"/>
      <c r="AV42" s="106"/>
      <c r="AW42" s="106"/>
      <c r="AX42" s="106"/>
      <c r="AY42" s="106"/>
      <c r="AZ42" s="106"/>
      <c r="BA42" s="106"/>
      <c r="BB42" s="106"/>
      <c r="BC42" s="106"/>
      <c r="BD42" s="106"/>
      <c r="BE42" s="106"/>
      <c r="BF42" s="106"/>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c r="DN42" s="106"/>
      <c r="DO42" s="106"/>
      <c r="DP42" s="106"/>
      <c r="DQ42" s="106"/>
      <c r="DR42" s="106"/>
      <c r="DS42" s="106"/>
      <c r="DT42" s="106"/>
      <c r="DU42" s="106"/>
      <c r="DV42" s="106"/>
      <c r="DW42" s="106"/>
      <c r="DX42" s="106"/>
      <c r="DY42" s="106"/>
      <c r="DZ42" s="106"/>
      <c r="EA42" s="106"/>
      <c r="EB42" s="106"/>
      <c r="EC42" s="106"/>
      <c r="ED42" s="106"/>
      <c r="EE42" s="106"/>
      <c r="EF42" s="106"/>
      <c r="EG42" s="106"/>
      <c r="EH42" s="106"/>
      <c r="EI42" s="106"/>
      <c r="EJ42" s="106"/>
      <c r="EK42" s="106"/>
      <c r="EL42" s="106"/>
      <c r="EM42" s="106"/>
      <c r="EN42" s="106"/>
      <c r="EO42" s="106"/>
      <c r="EP42" s="106"/>
      <c r="EQ42" s="106"/>
      <c r="ER42" s="106"/>
      <c r="ES42" s="106"/>
      <c r="ET42" s="106"/>
      <c r="EU42" s="106"/>
      <c r="EV42" s="106"/>
      <c r="EW42" s="106"/>
      <c r="EX42" s="106"/>
      <c r="EY42" s="106"/>
      <c r="EZ42" s="106"/>
      <c r="FA42" s="106"/>
      <c r="FB42" s="106"/>
      <c r="FC42" s="106"/>
      <c r="FD42" s="106"/>
      <c r="FE42" s="106"/>
      <c r="FF42" s="106"/>
      <c r="FG42" s="106"/>
      <c r="FH42" s="106"/>
      <c r="FI42" s="106"/>
      <c r="FJ42" s="106"/>
      <c r="FK42" s="106"/>
      <c r="FL42" s="106"/>
      <c r="FM42" s="106"/>
      <c r="FN42" s="106"/>
      <c r="FO42" s="106"/>
      <c r="FP42" s="106"/>
      <c r="FQ42" s="106"/>
      <c r="FR42" s="106"/>
      <c r="FS42" s="106"/>
      <c r="FT42" s="106"/>
      <c r="FU42" s="106"/>
      <c r="FV42" s="106"/>
      <c r="FW42" s="106"/>
      <c r="FX42" s="106"/>
      <c r="FY42" s="106"/>
      <c r="FZ42" s="106"/>
      <c r="GA42" s="106"/>
      <c r="GB42" s="106"/>
      <c r="GC42" s="106"/>
      <c r="GD42" s="106"/>
      <c r="GE42" s="106"/>
      <c r="GF42" s="106"/>
      <c r="GG42" s="106"/>
      <c r="GH42" s="106"/>
      <c r="GI42" s="106"/>
      <c r="GJ42" s="106"/>
      <c r="GK42" s="106"/>
      <c r="GL42" s="106"/>
      <c r="GM42" s="106"/>
      <c r="GN42" s="106"/>
      <c r="GO42" s="106"/>
      <c r="GP42" s="106"/>
      <c r="GQ42" s="106"/>
      <c r="GR42" s="106"/>
      <c r="GS42" s="106"/>
      <c r="GT42" s="106"/>
      <c r="GU42" s="106"/>
      <c r="GV42" s="106"/>
      <c r="GW42" s="106"/>
      <c r="GX42" s="106"/>
      <c r="GY42" s="106"/>
      <c r="GZ42" s="106"/>
      <c r="HA42" s="106"/>
      <c r="HB42" s="106"/>
      <c r="HC42" s="106"/>
      <c r="HD42" s="106"/>
      <c r="HE42" s="106"/>
      <c r="HF42" s="106"/>
      <c r="HG42" s="106"/>
      <c r="HH42" s="106"/>
      <c r="HI42" s="106"/>
      <c r="HJ42" s="106"/>
      <c r="HK42" s="106"/>
      <c r="HL42" s="106"/>
      <c r="HM42" s="106"/>
      <c r="HN42" s="106"/>
      <c r="HO42" s="106"/>
      <c r="HP42" s="106"/>
      <c r="HQ42" s="106"/>
      <c r="HR42" s="106"/>
      <c r="HS42" s="106"/>
      <c r="HT42" s="106"/>
      <c r="HU42" s="106"/>
      <c r="HV42" s="106"/>
      <c r="HW42" s="106"/>
      <c r="HX42" s="106"/>
      <c r="HY42" s="106"/>
      <c r="HZ42" s="106"/>
      <c r="IA42" s="106"/>
      <c r="IB42" s="106"/>
      <c r="IC42" s="106"/>
      <c r="ID42" s="106"/>
      <c r="IE42" s="106"/>
      <c r="IF42" s="106"/>
      <c r="IG42" s="106"/>
    </row>
    <row r="43" spans="1:241" s="63" customFormat="1" ht="22.5" x14ac:dyDescent="0.25">
      <c r="A43" s="437" t="s">
        <v>19707</v>
      </c>
      <c r="B43" s="438" t="str">
        <f>VLOOKUP(A43,MEMÓRIA!$1:$1048576,2,)</f>
        <v>SICRO</v>
      </c>
      <c r="C43" s="438">
        <f>VLOOKUP(A43,MEMÓRIA!$1:$1048576,3,)</f>
        <v>5213408</v>
      </c>
      <c r="D43" s="439" t="str">
        <f>VLOOKUP(A43,MEMÓRIA!$1:$1048576,4,)</f>
        <v>PINTURA DE FAIXA COM TERMOPLÁSTICO POR ASPERSÃO - ESPESSURA DE 1,5 MM</v>
      </c>
      <c r="E43" s="438" t="str">
        <f>VLOOKUP(A43,MEMÓRIA!$1:$1048576,5,)</f>
        <v>M2</v>
      </c>
      <c r="F43" s="440">
        <f>VLOOKUP(A43,MEMÓRIA!$1:$1048576,15,)</f>
        <v>32.56</v>
      </c>
      <c r="G43" s="281">
        <f>VLOOKUP(A43,MEMÓRIA!$1:$1048576,16,)</f>
        <v>41.55</v>
      </c>
      <c r="H43" s="167">
        <f>TRUNC(SUM(G43*$J$2),2)</f>
        <v>49.69</v>
      </c>
      <c r="I43" s="336">
        <f t="shared" ref="I43" si="15">TRUNC(H43*F43,2)</f>
        <v>1617.9</v>
      </c>
      <c r="J43" s="59"/>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row>
    <row r="44" spans="1:241" s="63" customFormat="1" ht="22.5" x14ac:dyDescent="0.25">
      <c r="A44" s="437" t="s">
        <v>19708</v>
      </c>
      <c r="B44" s="438" t="str">
        <f>VLOOKUP(A44,MEMÓRIA!$1:$1048576,2,)</f>
        <v>SICRO</v>
      </c>
      <c r="C44" s="438">
        <f>VLOOKUP(A44,MEMÓRIA!$1:$1048576,3,)</f>
        <v>5214006</v>
      </c>
      <c r="D44" s="439" t="str">
        <f>VLOOKUP(A44,MEMÓRIA!$1:$1048576,4,)</f>
        <v>PINTURA DE FAIXA COM TERMOPLÁSTICO EM ALTO RELEVO TIPO IV POR EXTRUSÃO - RELEVO SIMPLES SEM BASE</v>
      </c>
      <c r="E44" s="438" t="str">
        <f>VLOOKUP(A44,MEMÓRIA!$1:$1048576,5,)</f>
        <v>M2</v>
      </c>
      <c r="F44" s="440">
        <f>VLOOKUP(A44,MEMÓRIA!$1:$1048576,15,)</f>
        <v>33.200000000000003</v>
      </c>
      <c r="G44" s="281">
        <f>VLOOKUP(A44,MEMÓRIA!$1:$1048576,16,)</f>
        <v>88.47</v>
      </c>
      <c r="H44" s="167">
        <f>TRUNC(SUM(G44*$J$2),2)</f>
        <v>105.81</v>
      </c>
      <c r="I44" s="336">
        <f t="shared" ref="I44" si="16">TRUNC(H44*F44,2)</f>
        <v>3512.89</v>
      </c>
      <c r="J44" s="59"/>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row>
    <row r="45" spans="1:241" s="63" customFormat="1" x14ac:dyDescent="0.25">
      <c r="A45" s="337" t="s">
        <v>19634</v>
      </c>
      <c r="B45" s="243"/>
      <c r="C45" s="244"/>
      <c r="D45" s="237" t="str">
        <f>VLOOKUP(A45,MEMÓRIA!$1:$1048576,4,)</f>
        <v>LADEIRA PRETA</v>
      </c>
      <c r="E45" s="245"/>
      <c r="F45" s="246"/>
      <c r="G45" s="282"/>
      <c r="H45" s="247" t="s">
        <v>59</v>
      </c>
      <c r="I45" s="338">
        <f>I46</f>
        <v>19203.189999999999</v>
      </c>
      <c r="J45" s="59"/>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row>
    <row r="46" spans="1:241" s="418" customFormat="1" x14ac:dyDescent="0.25">
      <c r="A46" s="334" t="s">
        <v>19635</v>
      </c>
      <c r="B46" s="177"/>
      <c r="C46" s="242"/>
      <c r="D46" s="178" t="str">
        <f>VLOOKUP(A46,MEMÓRIA!$1:$1048576,4,)</f>
        <v>SINALIZAÇÃO</v>
      </c>
      <c r="E46" s="180"/>
      <c r="F46" s="314"/>
      <c r="G46" s="280"/>
      <c r="H46" s="179" t="s">
        <v>59</v>
      </c>
      <c r="I46" s="335">
        <f>SUM(I47:I47)</f>
        <v>19203.189999999999</v>
      </c>
      <c r="J46" s="417"/>
      <c r="K46" s="106"/>
      <c r="L46" s="106"/>
      <c r="M46" s="106"/>
      <c r="N46" s="106"/>
      <c r="O46" s="106"/>
      <c r="P46" s="106"/>
      <c r="Q46" s="106"/>
      <c r="R46" s="106"/>
      <c r="S46" s="106"/>
      <c r="T46" s="106"/>
      <c r="U46" s="106"/>
      <c r="V46" s="106"/>
      <c r="W46" s="106"/>
      <c r="X46" s="106"/>
      <c r="Y46" s="106"/>
      <c r="Z46" s="106"/>
      <c r="AA46" s="106"/>
      <c r="AB46" s="106"/>
      <c r="AC46" s="106"/>
      <c r="AD46" s="106"/>
      <c r="AE46" s="106"/>
      <c r="AF46" s="106"/>
      <c r="AG46" s="106"/>
      <c r="AH46" s="106"/>
      <c r="AI46" s="106"/>
      <c r="AJ46" s="106"/>
      <c r="AK46" s="106"/>
      <c r="AL46" s="106"/>
      <c r="AM46" s="106"/>
      <c r="AN46" s="106"/>
      <c r="AO46" s="106"/>
      <c r="AP46" s="106"/>
      <c r="AQ46" s="106"/>
      <c r="AR46" s="106"/>
      <c r="AS46" s="106"/>
      <c r="AT46" s="106"/>
      <c r="AU46" s="106"/>
      <c r="AV46" s="106"/>
      <c r="AW46" s="106"/>
      <c r="AX46" s="106"/>
      <c r="AY46" s="106"/>
      <c r="AZ46" s="106"/>
      <c r="BA46" s="106"/>
      <c r="BB46" s="106"/>
      <c r="BC46" s="106"/>
      <c r="BD46" s="106"/>
      <c r="BE46" s="106"/>
      <c r="BF46" s="106"/>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c r="DN46" s="106"/>
      <c r="DO46" s="106"/>
      <c r="DP46" s="106"/>
      <c r="DQ46" s="106"/>
      <c r="DR46" s="106"/>
      <c r="DS46" s="106"/>
      <c r="DT46" s="106"/>
      <c r="DU46" s="106"/>
      <c r="DV46" s="106"/>
      <c r="DW46" s="106"/>
      <c r="DX46" s="106"/>
      <c r="DY46" s="106"/>
      <c r="DZ46" s="106"/>
      <c r="EA46" s="106"/>
      <c r="EB46" s="106"/>
      <c r="EC46" s="106"/>
      <c r="ED46" s="106"/>
      <c r="EE46" s="106"/>
      <c r="EF46" s="106"/>
      <c r="EG46" s="106"/>
      <c r="EH46" s="106"/>
      <c r="EI46" s="106"/>
      <c r="EJ46" s="106"/>
      <c r="EK46" s="106"/>
      <c r="EL46" s="106"/>
      <c r="EM46" s="106"/>
      <c r="EN46" s="106"/>
      <c r="EO46" s="106"/>
      <c r="EP46" s="106"/>
      <c r="EQ46" s="106"/>
      <c r="ER46" s="106"/>
      <c r="ES46" s="106"/>
      <c r="ET46" s="106"/>
      <c r="EU46" s="106"/>
      <c r="EV46" s="106"/>
      <c r="EW46" s="106"/>
      <c r="EX46" s="106"/>
      <c r="EY46" s="106"/>
      <c r="EZ46" s="106"/>
      <c r="FA46" s="106"/>
      <c r="FB46" s="106"/>
      <c r="FC46" s="106"/>
      <c r="FD46" s="106"/>
      <c r="FE46" s="106"/>
      <c r="FF46" s="106"/>
      <c r="FG46" s="106"/>
      <c r="FH46" s="106"/>
      <c r="FI46" s="106"/>
      <c r="FJ46" s="106"/>
      <c r="FK46" s="106"/>
      <c r="FL46" s="106"/>
      <c r="FM46" s="106"/>
      <c r="FN46" s="106"/>
      <c r="FO46" s="106"/>
      <c r="FP46" s="106"/>
      <c r="FQ46" s="106"/>
      <c r="FR46" s="106"/>
      <c r="FS46" s="106"/>
      <c r="FT46" s="106"/>
      <c r="FU46" s="106"/>
      <c r="FV46" s="106"/>
      <c r="FW46" s="106"/>
      <c r="FX46" s="106"/>
      <c r="FY46" s="106"/>
      <c r="FZ46" s="106"/>
      <c r="GA46" s="106"/>
      <c r="GB46" s="106"/>
      <c r="GC46" s="106"/>
      <c r="GD46" s="106"/>
      <c r="GE46" s="106"/>
      <c r="GF46" s="106"/>
      <c r="GG46" s="106"/>
      <c r="GH46" s="106"/>
      <c r="GI46" s="106"/>
      <c r="GJ46" s="106"/>
      <c r="GK46" s="106"/>
      <c r="GL46" s="106"/>
      <c r="GM46" s="106"/>
      <c r="GN46" s="106"/>
      <c r="GO46" s="106"/>
      <c r="GP46" s="106"/>
      <c r="GQ46" s="106"/>
      <c r="GR46" s="106"/>
      <c r="GS46" s="106"/>
      <c r="GT46" s="106"/>
      <c r="GU46" s="106"/>
      <c r="GV46" s="106"/>
      <c r="GW46" s="106"/>
      <c r="GX46" s="106"/>
      <c r="GY46" s="106"/>
      <c r="GZ46" s="106"/>
      <c r="HA46" s="106"/>
      <c r="HB46" s="106"/>
      <c r="HC46" s="106"/>
      <c r="HD46" s="106"/>
      <c r="HE46" s="106"/>
      <c r="HF46" s="106"/>
      <c r="HG46" s="106"/>
      <c r="HH46" s="106"/>
      <c r="HI46" s="106"/>
      <c r="HJ46" s="106"/>
      <c r="HK46" s="106"/>
      <c r="HL46" s="106"/>
      <c r="HM46" s="106"/>
      <c r="HN46" s="106"/>
      <c r="HO46" s="106"/>
      <c r="HP46" s="106"/>
      <c r="HQ46" s="106"/>
      <c r="HR46" s="106"/>
      <c r="HS46" s="106"/>
      <c r="HT46" s="106"/>
      <c r="HU46" s="106"/>
      <c r="HV46" s="106"/>
      <c r="HW46" s="106"/>
      <c r="HX46" s="106"/>
      <c r="HY46" s="106"/>
      <c r="HZ46" s="106"/>
      <c r="IA46" s="106"/>
      <c r="IB46" s="106"/>
      <c r="IC46" s="106"/>
      <c r="ID46" s="106"/>
      <c r="IE46" s="106"/>
      <c r="IF46" s="106"/>
      <c r="IG46" s="106"/>
    </row>
    <row r="47" spans="1:241" s="63" customFormat="1" ht="23.25" thickBot="1" x14ac:dyDescent="0.3">
      <c r="A47" s="437" t="s">
        <v>19658</v>
      </c>
      <c r="B47" s="438" t="str">
        <f>VLOOKUP(A47,MEMÓRIA!$1:$1048576,2,)</f>
        <v>SICRO</v>
      </c>
      <c r="C47" s="438">
        <f>VLOOKUP(A47,MEMÓRIA!$1:$1048576,3,)</f>
        <v>5213408</v>
      </c>
      <c r="D47" s="439" t="str">
        <f>VLOOKUP(A47,MEMÓRIA!$1:$1048576,4,)</f>
        <v>PINTURA DE FAIXA COM TERMOPLÁSTICO POR ASPERSÃO - ESPESSURA DE 1,5 MM</v>
      </c>
      <c r="E47" s="438" t="str">
        <f>VLOOKUP(A47,MEMÓRIA!$1:$1048576,5,)</f>
        <v>M2</v>
      </c>
      <c r="F47" s="440">
        <f>VLOOKUP(A47,MEMÓRIA!$1:$1048576,15,)</f>
        <v>386.46</v>
      </c>
      <c r="G47" s="281">
        <f>VLOOKUP(A47,MEMÓRIA!$1:$1048576,16,)</f>
        <v>41.55</v>
      </c>
      <c r="H47" s="167">
        <f>TRUNC(SUM(G47*$J$2),2)</f>
        <v>49.69</v>
      </c>
      <c r="I47" s="336">
        <f t="shared" ref="I47" si="17">TRUNC(H47*F47,2)</f>
        <v>19203.189999999999</v>
      </c>
      <c r="J47" s="59"/>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row>
    <row r="48" spans="1:241" ht="32.25" customHeight="1" thickBot="1" x14ac:dyDescent="0.3">
      <c r="A48" s="580"/>
      <c r="B48" s="581"/>
      <c r="C48" s="581"/>
      <c r="D48" s="581"/>
      <c r="E48" s="581"/>
      <c r="F48" s="582" t="s">
        <v>14</v>
      </c>
      <c r="G48" s="582"/>
      <c r="H48" s="582"/>
      <c r="I48" s="400">
        <f>SUM(I9,I13,I17,I21,I25,I29,I33,I37,I41,I45)</f>
        <v>91781.55</v>
      </c>
      <c r="J48" s="328"/>
    </row>
    <row r="49" spans="1:241" x14ac:dyDescent="0.25">
      <c r="A49" s="339"/>
      <c r="B49" s="257"/>
      <c r="C49" s="258"/>
      <c r="D49" s="259"/>
      <c r="E49" s="257"/>
      <c r="F49" s="260"/>
      <c r="G49" s="261"/>
      <c r="H49" s="262"/>
      <c r="I49" s="340"/>
      <c r="J49" s="21"/>
    </row>
    <row r="50" spans="1:241" x14ac:dyDescent="0.25">
      <c r="A50" s="341"/>
      <c r="B50" s="441"/>
      <c r="C50" s="442"/>
      <c r="D50" s="200"/>
      <c r="E50" s="583"/>
      <c r="F50" s="583"/>
      <c r="G50" s="583"/>
      <c r="H50" s="583"/>
      <c r="I50" s="584"/>
      <c r="J50" s="17"/>
    </row>
    <row r="51" spans="1:241" x14ac:dyDescent="0.25">
      <c r="A51" s="342"/>
      <c r="B51" s="106"/>
      <c r="C51" s="164"/>
      <c r="D51" s="200"/>
      <c r="E51" s="106"/>
      <c r="F51" s="214"/>
      <c r="G51" s="265"/>
      <c r="H51" s="266"/>
      <c r="I51" s="343"/>
      <c r="J51" s="24"/>
    </row>
    <row r="52" spans="1:241" x14ac:dyDescent="0.25">
      <c r="A52" s="342"/>
      <c r="B52" s="442" t="s">
        <v>31</v>
      </c>
      <c r="C52" s="441"/>
      <c r="D52" s="200"/>
      <c r="E52" s="106"/>
      <c r="F52" s="214"/>
      <c r="G52" s="267" t="s">
        <v>31</v>
      </c>
      <c r="H52" s="268" t="s">
        <v>31</v>
      </c>
      <c r="I52" s="344"/>
      <c r="J52" s="26"/>
    </row>
    <row r="53" spans="1:241" x14ac:dyDescent="0.25">
      <c r="A53" s="345"/>
      <c r="B53" s="443" t="s">
        <v>32</v>
      </c>
      <c r="C53" s="444"/>
      <c r="D53" s="200"/>
      <c r="E53" s="585" t="s">
        <v>61</v>
      </c>
      <c r="F53" s="585"/>
      <c r="G53" s="585"/>
      <c r="H53" s="585"/>
      <c r="I53" s="551"/>
      <c r="J53" s="30"/>
    </row>
    <row r="54" spans="1:241" x14ac:dyDescent="0.25">
      <c r="A54" s="345"/>
      <c r="B54" s="444"/>
      <c r="C54" s="444"/>
      <c r="D54" s="445"/>
      <c r="E54" s="444"/>
      <c r="F54" s="446"/>
      <c r="G54" s="270"/>
      <c r="H54" s="271"/>
      <c r="I54" s="346"/>
      <c r="J54" s="17"/>
    </row>
    <row r="55" spans="1:241" x14ac:dyDescent="0.25">
      <c r="A55" s="347"/>
      <c r="B55" s="348"/>
      <c r="C55" s="348"/>
      <c r="D55" s="349"/>
      <c r="E55" s="447"/>
      <c r="F55" s="448"/>
      <c r="G55" s="350"/>
      <c r="H55" s="351"/>
      <c r="I55" s="352"/>
      <c r="J55" s="26"/>
    </row>
    <row r="56" spans="1:241" x14ac:dyDescent="0.25">
      <c r="A56" s="326"/>
      <c r="B56" s="25"/>
      <c r="C56" s="326"/>
      <c r="D56" s="329"/>
      <c r="E56" s="577"/>
      <c r="F56" s="577"/>
      <c r="G56" s="577"/>
      <c r="H56" s="577"/>
      <c r="I56" s="577"/>
      <c r="J56" s="30"/>
    </row>
    <row r="57" spans="1:241" x14ac:dyDescent="0.25">
      <c r="A57" s="30"/>
      <c r="B57" s="30"/>
      <c r="C57" s="30"/>
      <c r="D57" s="578"/>
      <c r="E57" s="579"/>
      <c r="F57" s="579"/>
      <c r="G57" s="579"/>
      <c r="H57" s="579"/>
      <c r="I57" s="579"/>
    </row>
    <row r="58" spans="1:241" x14ac:dyDescent="0.25">
      <c r="I58" s="168"/>
    </row>
    <row r="59" spans="1:241" x14ac:dyDescent="0.25">
      <c r="A59" s="106"/>
      <c r="B59" s="106"/>
      <c r="C59" s="164"/>
      <c r="D59" s="200"/>
      <c r="E59" s="106"/>
      <c r="F59" s="214"/>
      <c r="G59" s="215"/>
      <c r="H59" s="168"/>
      <c r="I59" s="168"/>
    </row>
    <row r="60" spans="1:241" x14ac:dyDescent="0.25">
      <c r="A60" s="106"/>
      <c r="B60" s="106"/>
      <c r="C60" s="164"/>
      <c r="D60" s="200"/>
      <c r="E60" s="106"/>
      <c r="F60" s="214"/>
      <c r="G60" s="215"/>
      <c r="H60" s="168"/>
      <c r="I60" s="168"/>
    </row>
    <row r="61" spans="1:241" x14ac:dyDescent="0.25">
      <c r="A61" s="93"/>
      <c r="B61" s="94"/>
      <c r="C61" s="165"/>
      <c r="D61" s="95"/>
      <c r="E61" s="94"/>
      <c r="F61" s="210"/>
      <c r="G61" s="211"/>
      <c r="H61" s="167"/>
      <c r="I61" s="167"/>
      <c r="J61" s="20"/>
      <c r="K61" s="19"/>
      <c r="L61" s="19"/>
      <c r="M61" s="18"/>
      <c r="N61" s="20"/>
      <c r="O61" s="20"/>
      <c r="P61" s="20"/>
      <c r="Q61" s="20"/>
      <c r="R61" s="44"/>
      <c r="S61" s="44"/>
      <c r="T61" s="19"/>
      <c r="U61" s="19"/>
      <c r="V61" s="18"/>
      <c r="W61" s="20"/>
      <c r="X61" s="20"/>
      <c r="Y61" s="20"/>
      <c r="Z61" s="20"/>
      <c r="AA61" s="44"/>
      <c r="AB61" s="44"/>
      <c r="AC61" s="19"/>
      <c r="AD61" s="19"/>
      <c r="AE61" s="18"/>
      <c r="AF61" s="20"/>
      <c r="AG61" s="20"/>
      <c r="AH61" s="20"/>
      <c r="AI61" s="20"/>
      <c r="AJ61" s="44"/>
      <c r="AK61" s="44"/>
      <c r="AL61" s="19"/>
      <c r="AM61" s="19"/>
      <c r="AN61" s="18"/>
      <c r="AO61" s="20"/>
      <c r="AP61" s="20"/>
      <c r="AQ61" s="20"/>
      <c r="AR61" s="20"/>
      <c r="AS61" s="44"/>
      <c r="AT61" s="44"/>
      <c r="AU61" s="19"/>
      <c r="AV61" s="19"/>
      <c r="AW61" s="18"/>
      <c r="AX61" s="20"/>
      <c r="AY61" s="20"/>
      <c r="AZ61" s="20"/>
      <c r="BA61" s="20"/>
      <c r="BB61" s="44"/>
      <c r="BC61" s="44"/>
      <c r="BD61" s="19"/>
      <c r="BE61" s="19"/>
      <c r="BF61" s="18"/>
      <c r="BG61" s="20"/>
      <c r="BH61" s="20"/>
      <c r="BI61" s="20"/>
      <c r="BJ61" s="20"/>
      <c r="BK61" s="44"/>
      <c r="BL61" s="44"/>
      <c r="BM61" s="19"/>
      <c r="BN61" s="19"/>
      <c r="BO61" s="18"/>
      <c r="BP61" s="20"/>
      <c r="BQ61" s="20"/>
      <c r="BR61" s="20"/>
      <c r="BS61" s="20"/>
      <c r="BT61" s="44"/>
      <c r="BU61" s="44"/>
      <c r="BV61" s="19"/>
      <c r="BW61" s="19"/>
      <c r="BX61" s="18"/>
      <c r="BY61" s="20"/>
      <c r="BZ61" s="20"/>
      <c r="CA61" s="20"/>
      <c r="CB61" s="20"/>
      <c r="CC61" s="44"/>
      <c r="CD61" s="44"/>
      <c r="CE61" s="19"/>
      <c r="CF61" s="19"/>
      <c r="CG61" s="18"/>
      <c r="CH61" s="20"/>
      <c r="CI61" s="20"/>
      <c r="CJ61" s="20"/>
      <c r="CK61" s="20"/>
      <c r="CL61" s="44"/>
      <c r="CM61" s="44"/>
      <c r="CN61" s="19"/>
      <c r="CO61" s="19"/>
      <c r="CP61" s="18"/>
      <c r="CQ61" s="20"/>
      <c r="CR61" s="20"/>
      <c r="CS61" s="20"/>
      <c r="CT61" s="20"/>
      <c r="CU61" s="44"/>
      <c r="CV61" s="44"/>
      <c r="CW61" s="19"/>
      <c r="CX61" s="19"/>
      <c r="CY61" s="18"/>
      <c r="CZ61" s="20"/>
      <c r="DA61" s="20"/>
      <c r="DB61" s="20"/>
      <c r="DC61" s="20"/>
      <c r="DD61" s="44"/>
      <c r="DE61" s="44"/>
      <c r="DF61" s="19"/>
      <c r="DG61" s="19"/>
      <c r="DH61" s="18"/>
      <c r="DI61" s="20"/>
      <c r="DJ61" s="20"/>
      <c r="DK61" s="20"/>
      <c r="DL61" s="20"/>
      <c r="DM61" s="44"/>
      <c r="DN61" s="44"/>
      <c r="DO61" s="19"/>
      <c r="DP61" s="19"/>
      <c r="DQ61" s="18"/>
      <c r="DR61" s="20"/>
      <c r="DS61" s="20"/>
      <c r="DT61" s="20"/>
      <c r="DU61" s="20"/>
      <c r="DV61" s="44"/>
      <c r="DW61" s="44"/>
      <c r="DX61" s="19"/>
      <c r="DY61" s="19"/>
      <c r="DZ61" s="18"/>
      <c r="EA61" s="20"/>
      <c r="EB61" s="20"/>
      <c r="EC61" s="20"/>
      <c r="ED61" s="20"/>
      <c r="EE61" s="44"/>
      <c r="EF61" s="44"/>
      <c r="EG61" s="19"/>
      <c r="EH61" s="19"/>
      <c r="EI61" s="18"/>
      <c r="EJ61" s="20"/>
      <c r="EK61" s="20"/>
      <c r="EL61" s="20"/>
      <c r="EM61" s="20"/>
      <c r="EN61" s="44"/>
      <c r="EO61" s="44"/>
      <c r="EP61" s="19"/>
      <c r="EQ61" s="19"/>
      <c r="ER61" s="18"/>
      <c r="ES61" s="20"/>
      <c r="ET61" s="20"/>
      <c r="EU61" s="20"/>
      <c r="EV61" s="20"/>
      <c r="EW61" s="44"/>
      <c r="EX61" s="44"/>
      <c r="EY61" s="19"/>
      <c r="EZ61" s="19"/>
      <c r="FA61" s="18"/>
      <c r="FB61" s="20"/>
      <c r="FC61" s="20"/>
      <c r="FD61" s="20"/>
      <c r="FE61" s="20"/>
      <c r="FF61" s="44"/>
      <c r="FG61" s="44"/>
      <c r="FH61" s="19"/>
      <c r="FI61" s="19"/>
      <c r="FJ61" s="18"/>
      <c r="FK61" s="20"/>
      <c r="FL61" s="20"/>
      <c r="FM61" s="20"/>
      <c r="FN61" s="20"/>
      <c r="FO61" s="44"/>
      <c r="FP61" s="44"/>
      <c r="FQ61" s="19"/>
      <c r="FR61" s="19"/>
      <c r="FS61" s="18"/>
      <c r="FT61" s="20"/>
      <c r="FU61" s="20"/>
      <c r="FV61" s="20"/>
      <c r="FW61" s="20"/>
      <c r="FX61" s="44"/>
      <c r="FY61" s="44"/>
      <c r="FZ61" s="19"/>
      <c r="GA61" s="19"/>
      <c r="GB61" s="18"/>
      <c r="GC61" s="20"/>
      <c r="GD61" s="20"/>
      <c r="GE61" s="20"/>
      <c r="GF61" s="20"/>
      <c r="GG61" s="44"/>
      <c r="GH61" s="44"/>
      <c r="GI61" s="19"/>
      <c r="GJ61" s="19"/>
      <c r="GK61" s="18"/>
      <c r="GL61" s="20"/>
      <c r="GM61" s="20"/>
      <c r="GN61" s="20"/>
      <c r="GO61" s="20"/>
      <c r="GP61" s="44"/>
      <c r="GQ61" s="44"/>
      <c r="GR61" s="19"/>
      <c r="GS61" s="19"/>
      <c r="GT61" s="18"/>
      <c r="GU61" s="20"/>
      <c r="GV61" s="20"/>
      <c r="GW61" s="20"/>
      <c r="GX61" s="20"/>
      <c r="GY61" s="44"/>
      <c r="GZ61" s="44"/>
      <c r="HA61" s="19"/>
      <c r="HB61" s="19"/>
      <c r="HC61" s="18"/>
      <c r="HD61" s="20"/>
      <c r="HE61" s="20"/>
      <c r="HF61" s="20"/>
      <c r="HG61" s="20"/>
      <c r="HH61" s="44"/>
      <c r="HI61" s="44"/>
      <c r="HJ61" s="19"/>
      <c r="HK61" s="19"/>
      <c r="HL61" s="18"/>
      <c r="HM61" s="20"/>
      <c r="HN61" s="20"/>
      <c r="HO61" s="20"/>
      <c r="HP61" s="20"/>
      <c r="HQ61" s="44"/>
      <c r="HR61" s="44"/>
      <c r="HS61" s="19"/>
      <c r="HT61" s="19"/>
      <c r="HU61" s="18"/>
      <c r="HV61" s="20"/>
      <c r="HW61" s="20"/>
      <c r="HX61" s="20"/>
      <c r="HY61" s="20"/>
      <c r="HZ61" s="44"/>
      <c r="IA61" s="44"/>
      <c r="IB61" s="19"/>
      <c r="IC61" s="19"/>
      <c r="ID61" s="18"/>
      <c r="IE61" s="20"/>
      <c r="IF61" s="20"/>
      <c r="IG61" s="20"/>
    </row>
    <row r="62" spans="1:241" x14ac:dyDescent="0.25">
      <c r="A62" s="93"/>
      <c r="B62" s="94"/>
      <c r="C62" s="165"/>
      <c r="D62" s="95"/>
      <c r="E62" s="94"/>
      <c r="F62" s="210"/>
      <c r="G62" s="211"/>
      <c r="H62" s="167"/>
      <c r="I62" s="167"/>
      <c r="J62" s="20"/>
      <c r="K62" s="19"/>
      <c r="L62" s="19"/>
      <c r="M62" s="18"/>
      <c r="N62" s="20"/>
      <c r="O62" s="20"/>
      <c r="P62" s="20"/>
      <c r="Q62" s="20"/>
      <c r="R62" s="44"/>
      <c r="S62" s="44"/>
      <c r="T62" s="19"/>
      <c r="U62" s="19"/>
      <c r="V62" s="18"/>
      <c r="W62" s="20"/>
      <c r="X62" s="20"/>
      <c r="Y62" s="20"/>
      <c r="Z62" s="20"/>
      <c r="AA62" s="44"/>
      <c r="AB62" s="44"/>
      <c r="AC62" s="19"/>
      <c r="AD62" s="19"/>
      <c r="AE62" s="18"/>
      <c r="AF62" s="20"/>
      <c r="AG62" s="20"/>
      <c r="AH62" s="20"/>
      <c r="AI62" s="20"/>
      <c r="AJ62" s="44"/>
      <c r="AK62" s="44"/>
      <c r="AL62" s="19"/>
      <c r="AM62" s="19"/>
      <c r="AN62" s="18"/>
      <c r="AO62" s="20"/>
      <c r="AP62" s="20"/>
      <c r="AQ62" s="20"/>
      <c r="AR62" s="20"/>
      <c r="AS62" s="44"/>
      <c r="AT62" s="44"/>
      <c r="AU62" s="19"/>
      <c r="AV62" s="19"/>
      <c r="AW62" s="18"/>
      <c r="AX62" s="20"/>
      <c r="AY62" s="20"/>
      <c r="AZ62" s="20"/>
      <c r="BA62" s="20"/>
      <c r="BB62" s="44"/>
      <c r="BC62" s="44"/>
      <c r="BD62" s="19"/>
      <c r="BE62" s="19"/>
      <c r="BF62" s="18"/>
      <c r="BG62" s="20"/>
      <c r="BH62" s="20"/>
      <c r="BI62" s="20"/>
      <c r="BJ62" s="20"/>
      <c r="BK62" s="44"/>
      <c r="BL62" s="44"/>
      <c r="BM62" s="19"/>
      <c r="BN62" s="19"/>
      <c r="BO62" s="18"/>
      <c r="BP62" s="20"/>
      <c r="BQ62" s="20"/>
      <c r="BR62" s="20"/>
      <c r="BS62" s="20"/>
      <c r="BT62" s="44"/>
      <c r="BU62" s="44"/>
      <c r="BV62" s="19"/>
      <c r="BW62" s="19"/>
      <c r="BX62" s="18"/>
      <c r="BY62" s="20"/>
      <c r="BZ62" s="20"/>
      <c r="CA62" s="20"/>
      <c r="CB62" s="20"/>
      <c r="CC62" s="44"/>
      <c r="CD62" s="44"/>
      <c r="CE62" s="19"/>
      <c r="CF62" s="19"/>
      <c r="CG62" s="18"/>
      <c r="CH62" s="20"/>
      <c r="CI62" s="20"/>
      <c r="CJ62" s="20"/>
      <c r="CK62" s="20"/>
      <c r="CL62" s="44"/>
      <c r="CM62" s="44"/>
      <c r="CN62" s="19"/>
      <c r="CO62" s="19"/>
      <c r="CP62" s="18"/>
      <c r="CQ62" s="20"/>
      <c r="CR62" s="20"/>
      <c r="CS62" s="20"/>
      <c r="CT62" s="20"/>
      <c r="CU62" s="44"/>
      <c r="CV62" s="44"/>
      <c r="CW62" s="19"/>
      <c r="CX62" s="19"/>
      <c r="CY62" s="18"/>
      <c r="CZ62" s="20"/>
      <c r="DA62" s="20"/>
      <c r="DB62" s="20"/>
      <c r="DC62" s="20"/>
      <c r="DD62" s="44"/>
      <c r="DE62" s="44"/>
      <c r="DF62" s="19"/>
      <c r="DG62" s="19"/>
      <c r="DH62" s="18"/>
      <c r="DI62" s="20"/>
      <c r="DJ62" s="20"/>
      <c r="DK62" s="20"/>
      <c r="DL62" s="20"/>
      <c r="DM62" s="44"/>
      <c r="DN62" s="44"/>
      <c r="DO62" s="19"/>
      <c r="DP62" s="19"/>
      <c r="DQ62" s="18"/>
      <c r="DR62" s="20"/>
      <c r="DS62" s="20"/>
      <c r="DT62" s="20"/>
      <c r="DU62" s="20"/>
      <c r="DV62" s="44"/>
      <c r="DW62" s="44"/>
      <c r="DX62" s="19"/>
      <c r="DY62" s="19"/>
      <c r="DZ62" s="18"/>
      <c r="EA62" s="20"/>
      <c r="EB62" s="20"/>
      <c r="EC62" s="20"/>
      <c r="ED62" s="20"/>
      <c r="EE62" s="44"/>
      <c r="EF62" s="44"/>
      <c r="EG62" s="19"/>
      <c r="EH62" s="19"/>
      <c r="EI62" s="18"/>
      <c r="EJ62" s="20"/>
      <c r="EK62" s="20"/>
      <c r="EL62" s="20"/>
      <c r="EM62" s="20"/>
      <c r="EN62" s="44"/>
      <c r="EO62" s="44"/>
      <c r="EP62" s="19"/>
      <c r="EQ62" s="19"/>
      <c r="ER62" s="18"/>
      <c r="ES62" s="20"/>
      <c r="ET62" s="20"/>
      <c r="EU62" s="20"/>
      <c r="EV62" s="20"/>
      <c r="EW62" s="44"/>
      <c r="EX62" s="44"/>
      <c r="EY62" s="19"/>
      <c r="EZ62" s="19"/>
      <c r="FA62" s="18"/>
      <c r="FB62" s="20"/>
      <c r="FC62" s="20"/>
      <c r="FD62" s="20"/>
      <c r="FE62" s="20"/>
      <c r="FF62" s="44"/>
      <c r="FG62" s="44"/>
      <c r="FH62" s="19"/>
      <c r="FI62" s="19"/>
      <c r="FJ62" s="18"/>
      <c r="FK62" s="20"/>
      <c r="FL62" s="20"/>
      <c r="FM62" s="20"/>
      <c r="FN62" s="20"/>
      <c r="FO62" s="44"/>
      <c r="FP62" s="44"/>
      <c r="FQ62" s="19"/>
      <c r="FR62" s="19"/>
      <c r="FS62" s="18"/>
      <c r="FT62" s="20"/>
      <c r="FU62" s="20"/>
      <c r="FV62" s="20"/>
      <c r="FW62" s="20"/>
      <c r="FX62" s="44"/>
      <c r="FY62" s="44"/>
      <c r="FZ62" s="19"/>
      <c r="GA62" s="19"/>
      <c r="GB62" s="18"/>
      <c r="GC62" s="20"/>
      <c r="GD62" s="20"/>
      <c r="GE62" s="20"/>
      <c r="GF62" s="20"/>
      <c r="GG62" s="44"/>
      <c r="GH62" s="44"/>
      <c r="GI62" s="19"/>
      <c r="GJ62" s="19"/>
      <c r="GK62" s="18"/>
      <c r="GL62" s="20"/>
      <c r="GM62" s="20"/>
      <c r="GN62" s="20"/>
      <c r="GO62" s="20"/>
      <c r="GP62" s="44"/>
      <c r="GQ62" s="44"/>
      <c r="GR62" s="19"/>
      <c r="GS62" s="19"/>
      <c r="GT62" s="18"/>
      <c r="GU62" s="20"/>
      <c r="GV62" s="20"/>
      <c r="GW62" s="20"/>
      <c r="GX62" s="20"/>
      <c r="GY62" s="44"/>
      <c r="GZ62" s="44"/>
      <c r="HA62" s="19"/>
      <c r="HB62" s="19"/>
      <c r="HC62" s="18"/>
      <c r="HD62" s="20"/>
      <c r="HE62" s="20"/>
      <c r="HF62" s="20"/>
      <c r="HG62" s="20"/>
      <c r="HH62" s="44"/>
      <c r="HI62" s="44"/>
      <c r="HJ62" s="19"/>
      <c r="HK62" s="19"/>
      <c r="HL62" s="18"/>
      <c r="HM62" s="20"/>
      <c r="HN62" s="20"/>
      <c r="HO62" s="20"/>
      <c r="HP62" s="20"/>
      <c r="HQ62" s="44"/>
      <c r="HR62" s="44"/>
      <c r="HS62" s="19"/>
      <c r="HT62" s="19"/>
      <c r="HU62" s="18"/>
      <c r="HV62" s="20"/>
      <c r="HW62" s="20"/>
      <c r="HX62" s="20"/>
      <c r="HY62" s="20"/>
      <c r="HZ62" s="44"/>
      <c r="IA62" s="44"/>
      <c r="IB62" s="19"/>
      <c r="IC62" s="19"/>
      <c r="ID62" s="18"/>
      <c r="IE62" s="20"/>
      <c r="IF62" s="20"/>
      <c r="IG62" s="20"/>
    </row>
    <row r="63" spans="1:241" x14ac:dyDescent="0.25">
      <c r="A63" s="93"/>
      <c r="B63" s="94"/>
      <c r="C63" s="165"/>
      <c r="D63" s="95"/>
      <c r="E63" s="94"/>
      <c r="F63" s="210"/>
      <c r="G63" s="211"/>
      <c r="H63" s="167"/>
      <c r="I63" s="167"/>
      <c r="J63" s="20"/>
      <c r="K63" s="19"/>
      <c r="L63" s="19"/>
      <c r="M63" s="18"/>
      <c r="N63" s="20"/>
      <c r="O63" s="20"/>
      <c r="P63" s="20"/>
      <c r="Q63" s="20"/>
      <c r="R63" s="44"/>
      <c r="S63" s="44"/>
      <c r="T63" s="19"/>
      <c r="U63" s="19"/>
      <c r="V63" s="18"/>
      <c r="W63" s="20"/>
      <c r="X63" s="20"/>
      <c r="Y63" s="20"/>
      <c r="Z63" s="20"/>
      <c r="AA63" s="44"/>
      <c r="AB63" s="44"/>
      <c r="AC63" s="19"/>
      <c r="AD63" s="19"/>
      <c r="AE63" s="18"/>
      <c r="AF63" s="20"/>
      <c r="AG63" s="20"/>
      <c r="AH63" s="20"/>
      <c r="AI63" s="20"/>
      <c r="AJ63" s="44"/>
      <c r="AK63" s="44"/>
      <c r="AL63" s="19"/>
      <c r="AM63" s="19"/>
      <c r="AN63" s="18"/>
      <c r="AO63" s="20"/>
      <c r="AP63" s="20"/>
      <c r="AQ63" s="20"/>
      <c r="AR63" s="20"/>
      <c r="AS63" s="44"/>
      <c r="AT63" s="44"/>
      <c r="AU63" s="19"/>
      <c r="AV63" s="19"/>
      <c r="AW63" s="18"/>
      <c r="AX63" s="20"/>
      <c r="AY63" s="20"/>
      <c r="AZ63" s="20"/>
      <c r="BA63" s="20"/>
      <c r="BB63" s="44"/>
      <c r="BC63" s="44"/>
      <c r="BD63" s="19"/>
      <c r="BE63" s="19"/>
      <c r="BF63" s="18"/>
      <c r="BG63" s="20"/>
      <c r="BH63" s="20"/>
      <c r="BI63" s="20"/>
      <c r="BJ63" s="20"/>
      <c r="BK63" s="44"/>
      <c r="BL63" s="44"/>
      <c r="BM63" s="19"/>
      <c r="BN63" s="19"/>
      <c r="BO63" s="18"/>
      <c r="BP63" s="20"/>
      <c r="BQ63" s="20"/>
      <c r="BR63" s="20"/>
      <c r="BS63" s="20"/>
      <c r="BT63" s="44"/>
      <c r="BU63" s="44"/>
      <c r="BV63" s="19"/>
      <c r="BW63" s="19"/>
      <c r="BX63" s="18"/>
      <c r="BY63" s="20"/>
      <c r="BZ63" s="20"/>
      <c r="CA63" s="20"/>
      <c r="CB63" s="20"/>
      <c r="CC63" s="44"/>
      <c r="CD63" s="44"/>
      <c r="CE63" s="19"/>
      <c r="CF63" s="19"/>
      <c r="CG63" s="18"/>
      <c r="CH63" s="20"/>
      <c r="CI63" s="20"/>
      <c r="CJ63" s="20"/>
      <c r="CK63" s="20"/>
      <c r="CL63" s="44"/>
      <c r="CM63" s="44"/>
      <c r="CN63" s="19"/>
      <c r="CO63" s="19"/>
      <c r="CP63" s="18"/>
      <c r="CQ63" s="20"/>
      <c r="CR63" s="20"/>
      <c r="CS63" s="20"/>
      <c r="CT63" s="20"/>
      <c r="CU63" s="44"/>
      <c r="CV63" s="44"/>
      <c r="CW63" s="19"/>
      <c r="CX63" s="19"/>
      <c r="CY63" s="18"/>
      <c r="CZ63" s="20"/>
      <c r="DA63" s="20"/>
      <c r="DB63" s="20"/>
      <c r="DC63" s="20"/>
      <c r="DD63" s="44"/>
      <c r="DE63" s="44"/>
      <c r="DF63" s="19"/>
      <c r="DG63" s="19"/>
      <c r="DH63" s="18"/>
      <c r="DI63" s="20"/>
      <c r="DJ63" s="20"/>
      <c r="DK63" s="20"/>
      <c r="DL63" s="20"/>
      <c r="DM63" s="44"/>
      <c r="DN63" s="44"/>
      <c r="DO63" s="19"/>
      <c r="DP63" s="19"/>
      <c r="DQ63" s="18"/>
      <c r="DR63" s="20"/>
      <c r="DS63" s="20"/>
      <c r="DT63" s="20"/>
      <c r="DU63" s="20"/>
      <c r="DV63" s="44"/>
      <c r="DW63" s="44"/>
      <c r="DX63" s="19"/>
      <c r="DY63" s="19"/>
      <c r="DZ63" s="18"/>
      <c r="EA63" s="20"/>
      <c r="EB63" s="20"/>
      <c r="EC63" s="20"/>
      <c r="ED63" s="20"/>
      <c r="EE63" s="44"/>
      <c r="EF63" s="44"/>
      <c r="EG63" s="19"/>
      <c r="EH63" s="19"/>
      <c r="EI63" s="18"/>
      <c r="EJ63" s="20"/>
      <c r="EK63" s="20"/>
      <c r="EL63" s="20"/>
      <c r="EM63" s="20"/>
      <c r="EN63" s="44"/>
      <c r="EO63" s="44"/>
      <c r="EP63" s="19"/>
      <c r="EQ63" s="19"/>
      <c r="ER63" s="18"/>
      <c r="ES63" s="20"/>
      <c r="ET63" s="20"/>
      <c r="EU63" s="20"/>
      <c r="EV63" s="20"/>
      <c r="EW63" s="44"/>
      <c r="EX63" s="44"/>
      <c r="EY63" s="19"/>
      <c r="EZ63" s="19"/>
      <c r="FA63" s="18"/>
      <c r="FB63" s="20"/>
      <c r="FC63" s="20"/>
      <c r="FD63" s="20"/>
      <c r="FE63" s="20"/>
      <c r="FF63" s="44"/>
      <c r="FG63" s="44"/>
      <c r="FH63" s="19"/>
      <c r="FI63" s="19"/>
      <c r="FJ63" s="18"/>
      <c r="FK63" s="20"/>
      <c r="FL63" s="20"/>
      <c r="FM63" s="20"/>
      <c r="FN63" s="20"/>
      <c r="FO63" s="44"/>
      <c r="FP63" s="44"/>
      <c r="FQ63" s="19"/>
      <c r="FR63" s="19"/>
      <c r="FS63" s="18"/>
      <c r="FT63" s="20"/>
      <c r="FU63" s="20"/>
      <c r="FV63" s="20"/>
      <c r="FW63" s="20"/>
      <c r="FX63" s="44"/>
      <c r="FY63" s="44"/>
      <c r="FZ63" s="19"/>
      <c r="GA63" s="19"/>
      <c r="GB63" s="18"/>
      <c r="GC63" s="20"/>
      <c r="GD63" s="20"/>
      <c r="GE63" s="20"/>
      <c r="GF63" s="20"/>
      <c r="GG63" s="44"/>
      <c r="GH63" s="44"/>
      <c r="GI63" s="19"/>
      <c r="GJ63" s="19"/>
      <c r="GK63" s="18"/>
      <c r="GL63" s="20"/>
      <c r="GM63" s="20"/>
      <c r="GN63" s="20"/>
      <c r="GO63" s="20"/>
      <c r="GP63" s="44"/>
      <c r="GQ63" s="44"/>
      <c r="GR63" s="19"/>
      <c r="GS63" s="19"/>
      <c r="GT63" s="18"/>
      <c r="GU63" s="20"/>
      <c r="GV63" s="20"/>
      <c r="GW63" s="20"/>
      <c r="GX63" s="20"/>
      <c r="GY63" s="44"/>
      <c r="GZ63" s="44"/>
      <c r="HA63" s="19"/>
      <c r="HB63" s="19"/>
      <c r="HC63" s="18"/>
      <c r="HD63" s="20"/>
      <c r="HE63" s="20"/>
      <c r="HF63" s="20"/>
      <c r="HG63" s="20"/>
      <c r="HH63" s="44"/>
      <c r="HI63" s="44"/>
      <c r="HJ63" s="19"/>
      <c r="HK63" s="19"/>
      <c r="HL63" s="18"/>
      <c r="HM63" s="20"/>
      <c r="HN63" s="20"/>
      <c r="HO63" s="20"/>
      <c r="HP63" s="20"/>
      <c r="HQ63" s="44"/>
      <c r="HR63" s="44"/>
      <c r="HS63" s="19"/>
      <c r="HT63" s="19"/>
      <c r="HU63" s="18"/>
      <c r="HV63" s="20"/>
      <c r="HW63" s="20"/>
      <c r="HX63" s="20"/>
      <c r="HY63" s="20"/>
      <c r="HZ63" s="44"/>
      <c r="IA63" s="44"/>
      <c r="IB63" s="19"/>
      <c r="IC63" s="19"/>
      <c r="ID63" s="18"/>
      <c r="IE63" s="20"/>
      <c r="IF63" s="20"/>
      <c r="IG63" s="20"/>
    </row>
    <row r="64" spans="1:241" x14ac:dyDescent="0.25">
      <c r="A64" s="93"/>
      <c r="B64" s="94"/>
      <c r="C64" s="165"/>
      <c r="D64" s="95"/>
      <c r="E64" s="94"/>
      <c r="F64" s="210"/>
      <c r="G64" s="211"/>
      <c r="H64" s="167"/>
      <c r="I64" s="167"/>
      <c r="J64" s="20"/>
      <c r="K64" s="19"/>
      <c r="L64" s="19"/>
      <c r="M64" s="18"/>
      <c r="N64" s="20"/>
      <c r="O64" s="20"/>
      <c r="P64" s="20"/>
      <c r="Q64" s="20"/>
      <c r="R64" s="44"/>
      <c r="S64" s="44"/>
      <c r="T64" s="19"/>
      <c r="U64" s="19"/>
      <c r="V64" s="18"/>
      <c r="W64" s="20"/>
      <c r="X64" s="20"/>
      <c r="Y64" s="20"/>
      <c r="Z64" s="20"/>
      <c r="AA64" s="44"/>
      <c r="AB64" s="44"/>
      <c r="AC64" s="19"/>
      <c r="AD64" s="19"/>
      <c r="AE64" s="18"/>
      <c r="AF64" s="20"/>
      <c r="AG64" s="20"/>
      <c r="AH64" s="20"/>
      <c r="AI64" s="20"/>
      <c r="AJ64" s="44"/>
      <c r="AK64" s="44"/>
      <c r="AL64" s="19"/>
      <c r="AM64" s="19"/>
      <c r="AN64" s="18"/>
      <c r="AO64" s="20"/>
      <c r="AP64" s="20"/>
      <c r="AQ64" s="20"/>
      <c r="AR64" s="20"/>
      <c r="AS64" s="44"/>
      <c r="AT64" s="44"/>
      <c r="AU64" s="19"/>
      <c r="AV64" s="19"/>
      <c r="AW64" s="18"/>
      <c r="AX64" s="20"/>
      <c r="AY64" s="20"/>
      <c r="AZ64" s="20"/>
      <c r="BA64" s="20"/>
      <c r="BB64" s="44"/>
      <c r="BC64" s="44"/>
      <c r="BD64" s="19"/>
      <c r="BE64" s="19"/>
      <c r="BF64" s="18"/>
      <c r="BG64" s="20"/>
      <c r="BH64" s="20"/>
      <c r="BI64" s="20"/>
      <c r="BJ64" s="20"/>
      <c r="BK64" s="44"/>
      <c r="BL64" s="44"/>
      <c r="BM64" s="19"/>
      <c r="BN64" s="19"/>
      <c r="BO64" s="18"/>
      <c r="BP64" s="20"/>
      <c r="BQ64" s="20"/>
      <c r="BR64" s="20"/>
      <c r="BS64" s="20"/>
      <c r="BT64" s="44"/>
      <c r="BU64" s="44"/>
      <c r="BV64" s="19"/>
      <c r="BW64" s="19"/>
      <c r="BX64" s="18"/>
      <c r="BY64" s="20"/>
      <c r="BZ64" s="20"/>
      <c r="CA64" s="20"/>
      <c r="CB64" s="20"/>
      <c r="CC64" s="44"/>
      <c r="CD64" s="44"/>
      <c r="CE64" s="19"/>
      <c r="CF64" s="19"/>
      <c r="CG64" s="18"/>
      <c r="CH64" s="20"/>
      <c r="CI64" s="20"/>
      <c r="CJ64" s="20"/>
      <c r="CK64" s="20"/>
      <c r="CL64" s="44"/>
      <c r="CM64" s="44"/>
      <c r="CN64" s="19"/>
      <c r="CO64" s="19"/>
      <c r="CP64" s="18"/>
      <c r="CQ64" s="20"/>
      <c r="CR64" s="20"/>
      <c r="CS64" s="20"/>
      <c r="CT64" s="20"/>
      <c r="CU64" s="44"/>
      <c r="CV64" s="44"/>
      <c r="CW64" s="19"/>
      <c r="CX64" s="19"/>
      <c r="CY64" s="18"/>
      <c r="CZ64" s="20"/>
      <c r="DA64" s="20"/>
      <c r="DB64" s="20"/>
      <c r="DC64" s="20"/>
      <c r="DD64" s="44"/>
      <c r="DE64" s="44"/>
      <c r="DF64" s="19"/>
      <c r="DG64" s="19"/>
      <c r="DH64" s="18"/>
      <c r="DI64" s="20"/>
      <c r="DJ64" s="20"/>
      <c r="DK64" s="20"/>
      <c r="DL64" s="20"/>
      <c r="DM64" s="44"/>
      <c r="DN64" s="44"/>
      <c r="DO64" s="19"/>
      <c r="DP64" s="19"/>
      <c r="DQ64" s="18"/>
      <c r="DR64" s="20"/>
      <c r="DS64" s="20"/>
      <c r="DT64" s="20"/>
      <c r="DU64" s="20"/>
      <c r="DV64" s="44"/>
      <c r="DW64" s="44"/>
      <c r="DX64" s="19"/>
      <c r="DY64" s="19"/>
      <c r="DZ64" s="18"/>
      <c r="EA64" s="20"/>
      <c r="EB64" s="20"/>
      <c r="EC64" s="20"/>
      <c r="ED64" s="20"/>
      <c r="EE64" s="44"/>
      <c r="EF64" s="44"/>
      <c r="EG64" s="19"/>
      <c r="EH64" s="19"/>
      <c r="EI64" s="18"/>
      <c r="EJ64" s="20"/>
      <c r="EK64" s="20"/>
      <c r="EL64" s="20"/>
      <c r="EM64" s="20"/>
      <c r="EN64" s="44"/>
      <c r="EO64" s="44"/>
      <c r="EP64" s="19"/>
      <c r="EQ64" s="19"/>
      <c r="ER64" s="18"/>
      <c r="ES64" s="20"/>
      <c r="ET64" s="20"/>
      <c r="EU64" s="20"/>
      <c r="EV64" s="20"/>
      <c r="EW64" s="44"/>
      <c r="EX64" s="44"/>
      <c r="EY64" s="19"/>
      <c r="EZ64" s="19"/>
      <c r="FA64" s="18"/>
      <c r="FB64" s="20"/>
      <c r="FC64" s="20"/>
      <c r="FD64" s="20"/>
      <c r="FE64" s="20"/>
      <c r="FF64" s="44"/>
      <c r="FG64" s="44"/>
      <c r="FH64" s="19"/>
      <c r="FI64" s="19"/>
      <c r="FJ64" s="18"/>
      <c r="FK64" s="20"/>
      <c r="FL64" s="20"/>
      <c r="FM64" s="20"/>
      <c r="FN64" s="20"/>
      <c r="FO64" s="44"/>
      <c r="FP64" s="44"/>
      <c r="FQ64" s="19"/>
      <c r="FR64" s="19"/>
      <c r="FS64" s="18"/>
      <c r="FT64" s="20"/>
      <c r="FU64" s="20"/>
      <c r="FV64" s="20"/>
      <c r="FW64" s="20"/>
      <c r="FX64" s="44"/>
      <c r="FY64" s="44"/>
      <c r="FZ64" s="19"/>
      <c r="GA64" s="19"/>
      <c r="GB64" s="18"/>
      <c r="GC64" s="20"/>
      <c r="GD64" s="20"/>
      <c r="GE64" s="20"/>
      <c r="GF64" s="20"/>
      <c r="GG64" s="44"/>
      <c r="GH64" s="44"/>
      <c r="GI64" s="19"/>
      <c r="GJ64" s="19"/>
      <c r="GK64" s="18"/>
      <c r="GL64" s="20"/>
      <c r="GM64" s="20"/>
      <c r="GN64" s="20"/>
      <c r="GO64" s="20"/>
      <c r="GP64" s="44"/>
      <c r="GQ64" s="44"/>
      <c r="GR64" s="19"/>
      <c r="GS64" s="19"/>
      <c r="GT64" s="18"/>
      <c r="GU64" s="20"/>
      <c r="GV64" s="20"/>
      <c r="GW64" s="20"/>
      <c r="GX64" s="20"/>
      <c r="GY64" s="44"/>
      <c r="GZ64" s="44"/>
      <c r="HA64" s="19"/>
      <c r="HB64" s="19"/>
      <c r="HC64" s="18"/>
      <c r="HD64" s="20"/>
      <c r="HE64" s="20"/>
      <c r="HF64" s="20"/>
      <c r="HG64" s="20"/>
      <c r="HH64" s="44"/>
      <c r="HI64" s="44"/>
      <c r="HJ64" s="19"/>
      <c r="HK64" s="19"/>
      <c r="HL64" s="18"/>
      <c r="HM64" s="20"/>
      <c r="HN64" s="20"/>
      <c r="HO64" s="20"/>
      <c r="HP64" s="20"/>
      <c r="HQ64" s="44"/>
      <c r="HR64" s="44"/>
      <c r="HS64" s="19"/>
      <c r="HT64" s="19"/>
      <c r="HU64" s="18"/>
      <c r="HV64" s="20"/>
      <c r="HW64" s="20"/>
      <c r="HX64" s="20"/>
      <c r="HY64" s="20"/>
      <c r="HZ64" s="44"/>
      <c r="IA64" s="44"/>
      <c r="IB64" s="19"/>
      <c r="IC64" s="19"/>
      <c r="ID64" s="18"/>
      <c r="IE64" s="20"/>
      <c r="IF64" s="20"/>
      <c r="IG64" s="20"/>
    </row>
    <row r="65" spans="1:241" x14ac:dyDescent="0.25">
      <c r="A65" s="93"/>
      <c r="B65" s="94"/>
      <c r="C65" s="165"/>
      <c r="D65" s="95"/>
      <c r="E65" s="94"/>
      <c r="F65" s="210"/>
      <c r="G65" s="211"/>
      <c r="H65" s="167"/>
      <c r="I65" s="167"/>
      <c r="J65" s="20"/>
      <c r="K65" s="19"/>
      <c r="L65" s="19"/>
      <c r="M65" s="18"/>
      <c r="N65" s="20"/>
      <c r="O65" s="20"/>
      <c r="P65" s="20"/>
      <c r="Q65" s="20"/>
      <c r="R65" s="44"/>
      <c r="S65" s="44"/>
      <c r="T65" s="19"/>
      <c r="U65" s="19"/>
      <c r="V65" s="18"/>
      <c r="W65" s="20"/>
      <c r="X65" s="20"/>
      <c r="Y65" s="20"/>
      <c r="Z65" s="20"/>
      <c r="AA65" s="44"/>
      <c r="AB65" s="44"/>
      <c r="AC65" s="19"/>
      <c r="AD65" s="19"/>
      <c r="AE65" s="18"/>
      <c r="AF65" s="20"/>
      <c r="AG65" s="20"/>
      <c r="AH65" s="20"/>
      <c r="AI65" s="20"/>
      <c r="AJ65" s="44"/>
      <c r="AK65" s="44"/>
      <c r="AL65" s="19"/>
      <c r="AM65" s="19"/>
      <c r="AN65" s="18"/>
      <c r="AO65" s="20"/>
      <c r="AP65" s="20"/>
      <c r="AQ65" s="20"/>
      <c r="AR65" s="20"/>
      <c r="AS65" s="44"/>
      <c r="AT65" s="44"/>
      <c r="AU65" s="19"/>
      <c r="AV65" s="19"/>
      <c r="AW65" s="18"/>
      <c r="AX65" s="20"/>
      <c r="AY65" s="20"/>
      <c r="AZ65" s="20"/>
      <c r="BA65" s="20"/>
      <c r="BB65" s="44"/>
      <c r="BC65" s="44"/>
      <c r="BD65" s="19"/>
      <c r="BE65" s="19"/>
      <c r="BF65" s="18"/>
      <c r="BG65" s="20"/>
      <c r="BH65" s="20"/>
      <c r="BI65" s="20"/>
      <c r="BJ65" s="20"/>
      <c r="BK65" s="44"/>
      <c r="BL65" s="44"/>
      <c r="BM65" s="19"/>
      <c r="BN65" s="19"/>
      <c r="BO65" s="18"/>
      <c r="BP65" s="20"/>
      <c r="BQ65" s="20"/>
      <c r="BR65" s="20"/>
      <c r="BS65" s="20"/>
      <c r="BT65" s="44"/>
      <c r="BU65" s="44"/>
      <c r="BV65" s="19"/>
      <c r="BW65" s="19"/>
      <c r="BX65" s="18"/>
      <c r="BY65" s="20"/>
      <c r="BZ65" s="20"/>
      <c r="CA65" s="20"/>
      <c r="CB65" s="20"/>
      <c r="CC65" s="44"/>
      <c r="CD65" s="44"/>
      <c r="CE65" s="19"/>
      <c r="CF65" s="19"/>
      <c r="CG65" s="18"/>
      <c r="CH65" s="20"/>
      <c r="CI65" s="20"/>
      <c r="CJ65" s="20"/>
      <c r="CK65" s="20"/>
      <c r="CL65" s="44"/>
      <c r="CM65" s="44"/>
      <c r="CN65" s="19"/>
      <c r="CO65" s="19"/>
      <c r="CP65" s="18"/>
      <c r="CQ65" s="20"/>
      <c r="CR65" s="20"/>
      <c r="CS65" s="20"/>
      <c r="CT65" s="20"/>
      <c r="CU65" s="44"/>
      <c r="CV65" s="44"/>
      <c r="CW65" s="19"/>
      <c r="CX65" s="19"/>
      <c r="CY65" s="18"/>
      <c r="CZ65" s="20"/>
      <c r="DA65" s="20"/>
      <c r="DB65" s="20"/>
      <c r="DC65" s="20"/>
      <c r="DD65" s="44"/>
      <c r="DE65" s="44"/>
      <c r="DF65" s="19"/>
      <c r="DG65" s="19"/>
      <c r="DH65" s="18"/>
      <c r="DI65" s="20"/>
      <c r="DJ65" s="20"/>
      <c r="DK65" s="20"/>
      <c r="DL65" s="20"/>
      <c r="DM65" s="44"/>
      <c r="DN65" s="44"/>
      <c r="DO65" s="19"/>
      <c r="DP65" s="19"/>
      <c r="DQ65" s="18"/>
      <c r="DR65" s="20"/>
      <c r="DS65" s="20"/>
      <c r="DT65" s="20"/>
      <c r="DU65" s="20"/>
      <c r="DV65" s="44"/>
      <c r="DW65" s="44"/>
      <c r="DX65" s="19"/>
      <c r="DY65" s="19"/>
      <c r="DZ65" s="18"/>
      <c r="EA65" s="20"/>
      <c r="EB65" s="20"/>
      <c r="EC65" s="20"/>
      <c r="ED65" s="20"/>
      <c r="EE65" s="44"/>
      <c r="EF65" s="44"/>
      <c r="EG65" s="19"/>
      <c r="EH65" s="19"/>
      <c r="EI65" s="18"/>
      <c r="EJ65" s="20"/>
      <c r="EK65" s="20"/>
      <c r="EL65" s="20"/>
      <c r="EM65" s="20"/>
      <c r="EN65" s="44"/>
      <c r="EO65" s="44"/>
      <c r="EP65" s="19"/>
      <c r="EQ65" s="19"/>
      <c r="ER65" s="18"/>
      <c r="ES65" s="20"/>
      <c r="ET65" s="20"/>
      <c r="EU65" s="20"/>
      <c r="EV65" s="20"/>
      <c r="EW65" s="44"/>
      <c r="EX65" s="44"/>
      <c r="EY65" s="19"/>
      <c r="EZ65" s="19"/>
      <c r="FA65" s="18"/>
      <c r="FB65" s="20"/>
      <c r="FC65" s="20"/>
      <c r="FD65" s="20"/>
      <c r="FE65" s="20"/>
      <c r="FF65" s="44"/>
      <c r="FG65" s="44"/>
      <c r="FH65" s="19"/>
      <c r="FI65" s="19"/>
      <c r="FJ65" s="18"/>
      <c r="FK65" s="20"/>
      <c r="FL65" s="20"/>
      <c r="FM65" s="20"/>
      <c r="FN65" s="20"/>
      <c r="FO65" s="44"/>
      <c r="FP65" s="44"/>
      <c r="FQ65" s="19"/>
      <c r="FR65" s="19"/>
      <c r="FS65" s="18"/>
      <c r="FT65" s="20"/>
      <c r="FU65" s="20"/>
      <c r="FV65" s="20"/>
      <c r="FW65" s="20"/>
      <c r="FX65" s="44"/>
      <c r="FY65" s="44"/>
      <c r="FZ65" s="19"/>
      <c r="GA65" s="19"/>
      <c r="GB65" s="18"/>
      <c r="GC65" s="20"/>
      <c r="GD65" s="20"/>
      <c r="GE65" s="20"/>
      <c r="GF65" s="20"/>
      <c r="GG65" s="44"/>
      <c r="GH65" s="44"/>
      <c r="GI65" s="19"/>
      <c r="GJ65" s="19"/>
      <c r="GK65" s="18"/>
      <c r="GL65" s="20"/>
      <c r="GM65" s="20"/>
      <c r="GN65" s="20"/>
      <c r="GO65" s="20"/>
      <c r="GP65" s="44"/>
      <c r="GQ65" s="44"/>
      <c r="GR65" s="19"/>
      <c r="GS65" s="19"/>
      <c r="GT65" s="18"/>
      <c r="GU65" s="20"/>
      <c r="GV65" s="20"/>
      <c r="GW65" s="20"/>
      <c r="GX65" s="20"/>
      <c r="GY65" s="44"/>
      <c r="GZ65" s="44"/>
      <c r="HA65" s="19"/>
      <c r="HB65" s="19"/>
      <c r="HC65" s="18"/>
      <c r="HD65" s="20"/>
      <c r="HE65" s="20"/>
      <c r="HF65" s="20"/>
      <c r="HG65" s="20"/>
      <c r="HH65" s="44"/>
      <c r="HI65" s="44"/>
      <c r="HJ65" s="19"/>
      <c r="HK65" s="19"/>
      <c r="HL65" s="18"/>
      <c r="HM65" s="20"/>
      <c r="HN65" s="20"/>
      <c r="HO65" s="20"/>
      <c r="HP65" s="20"/>
      <c r="HQ65" s="44"/>
      <c r="HR65" s="44"/>
      <c r="HS65" s="19"/>
      <c r="HT65" s="19"/>
      <c r="HU65" s="18"/>
      <c r="HV65" s="20"/>
      <c r="HW65" s="20"/>
      <c r="HX65" s="20"/>
      <c r="HY65" s="20"/>
      <c r="HZ65" s="44"/>
      <c r="IA65" s="44"/>
      <c r="IB65" s="19"/>
      <c r="IC65" s="19"/>
      <c r="ID65" s="18"/>
      <c r="IE65" s="20"/>
      <c r="IF65" s="20"/>
      <c r="IG65" s="20"/>
    </row>
    <row r="66" spans="1:241" x14ac:dyDescent="0.25">
      <c r="A66" s="93"/>
      <c r="B66" s="94"/>
      <c r="C66" s="165"/>
      <c r="D66" s="95"/>
      <c r="E66" s="94"/>
      <c r="F66" s="210"/>
      <c r="G66" s="211"/>
      <c r="H66" s="167"/>
      <c r="I66" s="167"/>
      <c r="J66" s="20"/>
      <c r="K66" s="19"/>
      <c r="L66" s="19"/>
      <c r="M66" s="18"/>
      <c r="N66" s="20"/>
      <c r="O66" s="20"/>
      <c r="P66" s="20"/>
      <c r="Q66" s="20"/>
      <c r="R66" s="44"/>
      <c r="S66" s="44"/>
      <c r="T66" s="19"/>
      <c r="U66" s="19"/>
      <c r="V66" s="18"/>
      <c r="W66" s="20"/>
      <c r="X66" s="20"/>
      <c r="Y66" s="20"/>
      <c r="Z66" s="20"/>
      <c r="AA66" s="44"/>
      <c r="AB66" s="44"/>
      <c r="AC66" s="19"/>
      <c r="AD66" s="19"/>
      <c r="AE66" s="18"/>
      <c r="AF66" s="20"/>
      <c r="AG66" s="20"/>
      <c r="AH66" s="20"/>
      <c r="AI66" s="20"/>
      <c r="AJ66" s="44"/>
      <c r="AK66" s="44"/>
      <c r="AL66" s="19"/>
      <c r="AM66" s="19"/>
      <c r="AN66" s="18"/>
      <c r="AO66" s="20"/>
      <c r="AP66" s="20"/>
      <c r="AQ66" s="20"/>
      <c r="AR66" s="20"/>
      <c r="AS66" s="44"/>
      <c r="AT66" s="44"/>
      <c r="AU66" s="19"/>
      <c r="AV66" s="19"/>
      <c r="AW66" s="18"/>
      <c r="AX66" s="20"/>
      <c r="AY66" s="20"/>
      <c r="AZ66" s="20"/>
      <c r="BA66" s="20"/>
      <c r="BB66" s="44"/>
      <c r="BC66" s="44"/>
      <c r="BD66" s="19"/>
      <c r="BE66" s="19"/>
      <c r="BF66" s="18"/>
      <c r="BG66" s="20"/>
      <c r="BH66" s="20"/>
      <c r="BI66" s="20"/>
      <c r="BJ66" s="20"/>
      <c r="BK66" s="44"/>
      <c r="BL66" s="44"/>
      <c r="BM66" s="19"/>
      <c r="BN66" s="19"/>
      <c r="BO66" s="18"/>
      <c r="BP66" s="20"/>
      <c r="BQ66" s="20"/>
      <c r="BR66" s="20"/>
      <c r="BS66" s="20"/>
      <c r="BT66" s="44"/>
      <c r="BU66" s="44"/>
      <c r="BV66" s="19"/>
      <c r="BW66" s="19"/>
      <c r="BX66" s="18"/>
      <c r="BY66" s="20"/>
      <c r="BZ66" s="20"/>
      <c r="CA66" s="20"/>
      <c r="CB66" s="20"/>
      <c r="CC66" s="44"/>
      <c r="CD66" s="44"/>
      <c r="CE66" s="19"/>
      <c r="CF66" s="19"/>
      <c r="CG66" s="18"/>
      <c r="CH66" s="20"/>
      <c r="CI66" s="20"/>
      <c r="CJ66" s="20"/>
      <c r="CK66" s="20"/>
      <c r="CL66" s="44"/>
      <c r="CM66" s="44"/>
      <c r="CN66" s="19"/>
      <c r="CO66" s="19"/>
      <c r="CP66" s="18"/>
      <c r="CQ66" s="20"/>
      <c r="CR66" s="20"/>
      <c r="CS66" s="20"/>
      <c r="CT66" s="20"/>
      <c r="CU66" s="44"/>
      <c r="CV66" s="44"/>
      <c r="CW66" s="19"/>
      <c r="CX66" s="19"/>
      <c r="CY66" s="18"/>
      <c r="CZ66" s="20"/>
      <c r="DA66" s="20"/>
      <c r="DB66" s="20"/>
      <c r="DC66" s="20"/>
      <c r="DD66" s="44"/>
      <c r="DE66" s="44"/>
      <c r="DF66" s="19"/>
      <c r="DG66" s="19"/>
      <c r="DH66" s="18"/>
      <c r="DI66" s="20"/>
      <c r="DJ66" s="20"/>
      <c r="DK66" s="20"/>
      <c r="DL66" s="20"/>
      <c r="DM66" s="44"/>
      <c r="DN66" s="44"/>
      <c r="DO66" s="19"/>
      <c r="DP66" s="19"/>
      <c r="DQ66" s="18"/>
      <c r="DR66" s="20"/>
      <c r="DS66" s="20"/>
      <c r="DT66" s="20"/>
      <c r="DU66" s="20"/>
      <c r="DV66" s="44"/>
      <c r="DW66" s="44"/>
      <c r="DX66" s="19"/>
      <c r="DY66" s="19"/>
      <c r="DZ66" s="18"/>
      <c r="EA66" s="20"/>
      <c r="EB66" s="20"/>
      <c r="EC66" s="20"/>
      <c r="ED66" s="20"/>
      <c r="EE66" s="44"/>
      <c r="EF66" s="44"/>
      <c r="EG66" s="19"/>
      <c r="EH66" s="19"/>
      <c r="EI66" s="18"/>
      <c r="EJ66" s="20"/>
      <c r="EK66" s="20"/>
      <c r="EL66" s="20"/>
      <c r="EM66" s="20"/>
      <c r="EN66" s="44"/>
      <c r="EO66" s="44"/>
      <c r="EP66" s="19"/>
      <c r="EQ66" s="19"/>
      <c r="ER66" s="18"/>
      <c r="ES66" s="20"/>
      <c r="ET66" s="20"/>
      <c r="EU66" s="20"/>
      <c r="EV66" s="20"/>
      <c r="EW66" s="44"/>
      <c r="EX66" s="44"/>
      <c r="EY66" s="19"/>
      <c r="EZ66" s="19"/>
      <c r="FA66" s="18"/>
      <c r="FB66" s="20"/>
      <c r="FC66" s="20"/>
      <c r="FD66" s="20"/>
      <c r="FE66" s="20"/>
      <c r="FF66" s="44"/>
      <c r="FG66" s="44"/>
      <c r="FH66" s="19"/>
      <c r="FI66" s="19"/>
      <c r="FJ66" s="18"/>
      <c r="FK66" s="20"/>
      <c r="FL66" s="20"/>
      <c r="FM66" s="20"/>
      <c r="FN66" s="20"/>
      <c r="FO66" s="44"/>
      <c r="FP66" s="44"/>
      <c r="FQ66" s="19"/>
      <c r="FR66" s="19"/>
      <c r="FS66" s="18"/>
      <c r="FT66" s="20"/>
      <c r="FU66" s="20"/>
      <c r="FV66" s="20"/>
      <c r="FW66" s="20"/>
      <c r="FX66" s="44"/>
      <c r="FY66" s="44"/>
      <c r="FZ66" s="19"/>
      <c r="GA66" s="19"/>
      <c r="GB66" s="18"/>
      <c r="GC66" s="20"/>
      <c r="GD66" s="20"/>
      <c r="GE66" s="20"/>
      <c r="GF66" s="20"/>
      <c r="GG66" s="44"/>
      <c r="GH66" s="44"/>
      <c r="GI66" s="19"/>
      <c r="GJ66" s="19"/>
      <c r="GK66" s="18"/>
      <c r="GL66" s="20"/>
      <c r="GM66" s="20"/>
      <c r="GN66" s="20"/>
      <c r="GO66" s="20"/>
      <c r="GP66" s="44"/>
      <c r="GQ66" s="44"/>
      <c r="GR66" s="19"/>
      <c r="GS66" s="19"/>
      <c r="GT66" s="18"/>
      <c r="GU66" s="20"/>
      <c r="GV66" s="20"/>
      <c r="GW66" s="20"/>
      <c r="GX66" s="20"/>
      <c r="GY66" s="44"/>
      <c r="GZ66" s="44"/>
      <c r="HA66" s="19"/>
      <c r="HB66" s="19"/>
      <c r="HC66" s="18"/>
      <c r="HD66" s="20"/>
      <c r="HE66" s="20"/>
      <c r="HF66" s="20"/>
      <c r="HG66" s="20"/>
      <c r="HH66" s="44"/>
      <c r="HI66" s="44"/>
      <c r="HJ66" s="19"/>
      <c r="HK66" s="19"/>
      <c r="HL66" s="18"/>
      <c r="HM66" s="20"/>
      <c r="HN66" s="20"/>
      <c r="HO66" s="20"/>
      <c r="HP66" s="20"/>
      <c r="HQ66" s="44"/>
      <c r="HR66" s="44"/>
      <c r="HS66" s="19"/>
      <c r="HT66" s="19"/>
      <c r="HU66" s="18"/>
      <c r="HV66" s="20"/>
      <c r="HW66" s="20"/>
      <c r="HX66" s="20"/>
      <c r="HY66" s="20"/>
      <c r="HZ66" s="44"/>
      <c r="IA66" s="44"/>
      <c r="IB66" s="19"/>
      <c r="IC66" s="19"/>
      <c r="ID66" s="18"/>
      <c r="IE66" s="20"/>
      <c r="IF66" s="20"/>
      <c r="IG66" s="20"/>
    </row>
    <row r="67" spans="1:241" x14ac:dyDescent="0.25">
      <c r="A67" s="93"/>
      <c r="B67" s="94"/>
      <c r="C67" s="165"/>
      <c r="D67" s="95"/>
      <c r="E67" s="94"/>
      <c r="F67" s="210"/>
      <c r="G67" s="211"/>
      <c r="H67" s="167"/>
      <c r="I67" s="167"/>
    </row>
    <row r="68" spans="1:241" x14ac:dyDescent="0.25">
      <c r="A68" s="106"/>
      <c r="B68" s="106"/>
      <c r="C68" s="164"/>
      <c r="D68" s="200"/>
      <c r="E68" s="106"/>
      <c r="F68" s="214"/>
      <c r="G68" s="215"/>
      <c r="H68" s="168"/>
      <c r="I68" s="168"/>
    </row>
    <row r="69" spans="1:241" x14ac:dyDescent="0.25">
      <c r="A69" s="106"/>
      <c r="B69" s="106"/>
      <c r="C69" s="164"/>
      <c r="D69" s="200"/>
      <c r="E69" s="263"/>
      <c r="F69" s="264"/>
      <c r="G69" s="265"/>
      <c r="H69" s="266"/>
      <c r="I69" s="343"/>
    </row>
    <row r="70" spans="1:241" x14ac:dyDescent="0.25">
      <c r="A70" s="107"/>
      <c r="B70" s="342"/>
      <c r="C70" s="188" t="s">
        <v>31</v>
      </c>
      <c r="D70" s="381"/>
      <c r="E70" s="263"/>
      <c r="F70" s="264"/>
      <c r="G70" s="267" t="s">
        <v>31</v>
      </c>
      <c r="H70" s="268" t="s">
        <v>31</v>
      </c>
      <c r="I70" s="344"/>
    </row>
    <row r="71" spans="1:241" s="1" customFormat="1" x14ac:dyDescent="0.25">
      <c r="A71" s="106"/>
      <c r="B71" s="345"/>
      <c r="C71" s="189" t="s">
        <v>32</v>
      </c>
      <c r="D71" s="269"/>
      <c r="E71" s="550" t="s">
        <v>61</v>
      </c>
      <c r="F71" s="550"/>
      <c r="G71" s="550"/>
      <c r="H71" s="550"/>
      <c r="I71" s="551"/>
    </row>
    <row r="72" spans="1:241" s="1" customFormat="1" x14ac:dyDescent="0.25">
      <c r="A72" s="109"/>
      <c r="B72" s="109"/>
      <c r="C72" s="389"/>
      <c r="D72" s="390"/>
      <c r="E72" s="391"/>
      <c r="F72" s="384"/>
      <c r="G72" s="385"/>
      <c r="H72" s="386"/>
      <c r="I72" s="387"/>
    </row>
    <row r="73" spans="1:241" s="1" customFormat="1" x14ac:dyDescent="0.25">
      <c r="A73" s="109"/>
      <c r="B73" s="109"/>
      <c r="C73" s="389"/>
      <c r="D73" s="390"/>
      <c r="E73" s="391"/>
      <c r="F73" s="384"/>
      <c r="G73" s="385"/>
      <c r="H73" s="386"/>
      <c r="I73" s="387"/>
    </row>
    <row r="74" spans="1:241" s="1" customFormat="1" x14ac:dyDescent="0.25">
      <c r="A74" s="109"/>
      <c r="B74" s="109"/>
      <c r="C74" s="389"/>
      <c r="D74" s="390"/>
      <c r="E74" s="391"/>
      <c r="F74" s="384"/>
      <c r="G74" s="385"/>
      <c r="H74" s="386"/>
      <c r="I74" s="387"/>
    </row>
    <row r="75" spans="1:241" s="1" customFormat="1" x14ac:dyDescent="0.25">
      <c r="A75" s="109"/>
      <c r="B75" s="109"/>
      <c r="C75" s="166"/>
      <c r="D75" s="388"/>
      <c r="E75" s="109"/>
      <c r="F75" s="216"/>
      <c r="G75" s="382"/>
      <c r="H75" s="383"/>
      <c r="I75" s="169"/>
    </row>
    <row r="76" spans="1:241" s="1" customFormat="1" x14ac:dyDescent="0.25">
      <c r="A76" s="109"/>
      <c r="B76" s="109"/>
      <c r="C76" s="166"/>
      <c r="D76" s="95"/>
      <c r="E76" s="109"/>
      <c r="F76" s="216"/>
      <c r="G76" s="217"/>
      <c r="H76" s="174"/>
      <c r="I76" s="169"/>
    </row>
    <row r="77" spans="1:241" s="1" customFormat="1" x14ac:dyDescent="0.25">
      <c r="A77" s="109"/>
      <c r="B77" s="109"/>
      <c r="C77" s="166"/>
      <c r="D77" s="95"/>
      <c r="E77" s="109"/>
      <c r="F77" s="216"/>
      <c r="G77" s="217"/>
      <c r="H77" s="174"/>
      <c r="I77" s="169"/>
    </row>
    <row r="78" spans="1:241" s="1" customFormat="1" x14ac:dyDescent="0.25">
      <c r="A78" s="109"/>
      <c r="B78" s="109"/>
      <c r="C78" s="166"/>
      <c r="D78" s="95"/>
      <c r="E78" s="109"/>
      <c r="F78" s="216"/>
      <c r="G78" s="217"/>
      <c r="H78" s="174"/>
      <c r="I78" s="170"/>
    </row>
    <row r="79" spans="1:241" s="1" customFormat="1" x14ac:dyDescent="0.25">
      <c r="A79" s="109"/>
      <c r="B79" s="109"/>
      <c r="C79" s="166"/>
      <c r="D79" s="95"/>
      <c r="E79" s="109"/>
      <c r="F79" s="216"/>
      <c r="G79" s="217"/>
      <c r="H79" s="174"/>
      <c r="I79" s="170"/>
    </row>
    <row r="80" spans="1:241" s="1" customFormat="1" x14ac:dyDescent="0.25">
      <c r="A80" s="109"/>
      <c r="B80" s="109"/>
      <c r="C80" s="166"/>
      <c r="D80" s="95"/>
      <c r="E80" s="109"/>
      <c r="F80" s="216"/>
      <c r="G80" s="217"/>
      <c r="H80" s="174"/>
      <c r="I80" s="170"/>
    </row>
    <row r="81" spans="1:9" s="1" customFormat="1" x14ac:dyDescent="0.25">
      <c r="A81" s="109"/>
      <c r="B81" s="109"/>
      <c r="C81" s="166"/>
      <c r="D81" s="95"/>
      <c r="E81" s="109"/>
      <c r="F81" s="216"/>
      <c r="G81" s="217"/>
      <c r="H81" s="174"/>
      <c r="I81" s="170"/>
    </row>
    <row r="82" spans="1:9" s="1" customFormat="1" x14ac:dyDescent="0.25">
      <c r="A82" s="109"/>
      <c r="B82" s="109"/>
      <c r="C82" s="166"/>
      <c r="D82" s="95"/>
      <c r="E82" s="109"/>
      <c r="F82" s="216"/>
      <c r="G82" s="217"/>
      <c r="H82" s="174"/>
      <c r="I82" s="170"/>
    </row>
    <row r="83" spans="1:9" s="1" customFormat="1" x14ac:dyDescent="0.25">
      <c r="A83" s="109"/>
      <c r="B83" s="109"/>
      <c r="C83" s="166"/>
      <c r="D83" s="95"/>
      <c r="E83" s="109"/>
      <c r="F83" s="216"/>
      <c r="G83" s="217"/>
      <c r="H83" s="174"/>
      <c r="I83" s="170"/>
    </row>
    <row r="84" spans="1:9" s="1" customFormat="1" x14ac:dyDescent="0.25">
      <c r="A84" s="109"/>
      <c r="B84" s="109"/>
      <c r="C84" s="166"/>
      <c r="D84" s="95"/>
      <c r="E84" s="109"/>
      <c r="F84" s="216"/>
      <c r="G84" s="217"/>
      <c r="H84" s="174"/>
      <c r="I84" s="170"/>
    </row>
    <row r="85" spans="1:9" s="1" customFormat="1" x14ac:dyDescent="0.25">
      <c r="A85" s="109"/>
      <c r="B85" s="109"/>
      <c r="C85" s="166"/>
      <c r="D85" s="95"/>
      <c r="E85" s="109"/>
      <c r="F85" s="216"/>
      <c r="G85" s="217"/>
      <c r="H85" s="174"/>
      <c r="I85" s="170"/>
    </row>
    <row r="86" spans="1:9" s="1" customFormat="1" x14ac:dyDescent="0.25">
      <c r="A86" s="109"/>
      <c r="B86" s="109"/>
      <c r="C86" s="166"/>
      <c r="D86" s="95"/>
      <c r="E86" s="109"/>
      <c r="F86" s="216"/>
      <c r="G86" s="217"/>
      <c r="H86" s="174"/>
      <c r="I86" s="170"/>
    </row>
    <row r="87" spans="1:9" x14ac:dyDescent="0.25">
      <c r="A87" s="109"/>
      <c r="B87" s="109"/>
      <c r="C87" s="166"/>
      <c r="D87" s="95"/>
      <c r="E87" s="109"/>
      <c r="F87" s="216"/>
      <c r="G87" s="217"/>
      <c r="H87" s="174"/>
      <c r="I87" s="170"/>
    </row>
    <row r="88" spans="1:9" x14ac:dyDescent="0.25">
      <c r="A88" s="106"/>
      <c r="B88" s="106"/>
      <c r="C88" s="164"/>
      <c r="D88" s="95"/>
      <c r="E88" s="106"/>
      <c r="F88" s="214"/>
      <c r="G88" s="218"/>
      <c r="H88" s="175"/>
    </row>
    <row r="89" spans="1:9" x14ac:dyDescent="0.25">
      <c r="A89" s="106"/>
      <c r="B89" s="106"/>
      <c r="C89" s="164"/>
      <c r="D89" s="95"/>
      <c r="E89" s="106"/>
      <c r="F89" s="214"/>
      <c r="G89" s="218"/>
      <c r="H89" s="175"/>
    </row>
    <row r="90" spans="1:9" x14ac:dyDescent="0.25">
      <c r="A90" s="106"/>
      <c r="B90" s="106"/>
      <c r="C90" s="164"/>
      <c r="D90" s="95"/>
      <c r="E90" s="106"/>
      <c r="F90" s="214"/>
      <c r="G90" s="218"/>
      <c r="H90" s="175"/>
    </row>
    <row r="91" spans="1:9" x14ac:dyDescent="0.25">
      <c r="A91" s="106"/>
      <c r="B91" s="106"/>
      <c r="C91" s="164"/>
      <c r="D91" s="95"/>
      <c r="E91" s="106"/>
      <c r="F91" s="214"/>
      <c r="G91" s="218"/>
      <c r="H91" s="175"/>
    </row>
    <row r="92" spans="1:9" x14ac:dyDescent="0.25">
      <c r="A92" s="106"/>
      <c r="B92" s="106"/>
      <c r="C92" s="164"/>
      <c r="D92" s="95"/>
      <c r="E92" s="106"/>
      <c r="F92" s="214"/>
      <c r="G92" s="218"/>
      <c r="H92" s="175"/>
    </row>
    <row r="93" spans="1:9" x14ac:dyDescent="0.25">
      <c r="A93" s="106"/>
      <c r="B93" s="106"/>
      <c r="C93" s="164"/>
      <c r="D93" s="95"/>
      <c r="E93" s="106"/>
      <c r="F93" s="214"/>
      <c r="G93" s="218"/>
      <c r="H93" s="175"/>
    </row>
    <row r="94" spans="1:9" x14ac:dyDescent="0.25">
      <c r="A94" s="106"/>
      <c r="B94" s="106"/>
      <c r="C94" s="164"/>
      <c r="D94" s="95"/>
      <c r="E94" s="106"/>
      <c r="F94" s="214"/>
      <c r="G94" s="218"/>
      <c r="H94" s="175"/>
    </row>
    <row r="95" spans="1:9" x14ac:dyDescent="0.25">
      <c r="A95" s="106"/>
      <c r="B95" s="106"/>
      <c r="C95" s="164"/>
      <c r="D95" s="95"/>
      <c r="E95" s="106"/>
      <c r="F95" s="214"/>
      <c r="G95" s="218"/>
      <c r="H95" s="175"/>
    </row>
    <row r="96" spans="1:9" x14ac:dyDescent="0.25">
      <c r="A96" s="106"/>
      <c r="B96" s="106"/>
      <c r="C96" s="164"/>
      <c r="D96" s="95"/>
      <c r="E96" s="106"/>
      <c r="F96" s="214"/>
      <c r="G96" s="218"/>
      <c r="H96" s="175"/>
    </row>
    <row r="97" spans="1:9" x14ac:dyDescent="0.25">
      <c r="A97" s="106"/>
      <c r="B97" s="106"/>
      <c r="C97" s="164"/>
      <c r="D97" s="95"/>
      <c r="E97" s="106"/>
      <c r="F97" s="214"/>
      <c r="G97" s="218"/>
      <c r="H97" s="175"/>
    </row>
    <row r="98" spans="1:9" x14ac:dyDescent="0.25">
      <c r="A98" s="106"/>
      <c r="B98" s="106"/>
      <c r="C98" s="164"/>
      <c r="D98" s="95"/>
      <c r="E98" s="106"/>
      <c r="F98" s="214"/>
      <c r="G98" s="218"/>
      <c r="H98" s="175"/>
    </row>
    <row r="99" spans="1:9" x14ac:dyDescent="0.25">
      <c r="A99" s="106"/>
      <c r="B99" s="106"/>
      <c r="C99" s="164"/>
      <c r="D99" s="95"/>
      <c r="E99" s="106"/>
      <c r="F99" s="214"/>
      <c r="G99" s="218"/>
      <c r="H99" s="175"/>
    </row>
    <row r="100" spans="1:9" x14ac:dyDescent="0.25">
      <c r="A100" s="106"/>
      <c r="B100" s="106"/>
      <c r="C100" s="164"/>
      <c r="D100" s="95"/>
      <c r="E100" s="106"/>
      <c r="F100" s="214"/>
      <c r="G100" s="218"/>
      <c r="H100" s="175"/>
    </row>
    <row r="101" spans="1:9" x14ac:dyDescent="0.25">
      <c r="A101" s="106"/>
      <c r="B101" s="106"/>
      <c r="C101" s="164"/>
      <c r="D101" s="95"/>
      <c r="E101" s="106"/>
      <c r="F101" s="214"/>
      <c r="G101" s="218"/>
      <c r="H101" s="175"/>
    </row>
    <row r="102" spans="1:9" x14ac:dyDescent="0.25">
      <c r="A102" s="106"/>
      <c r="B102" s="106"/>
      <c r="C102" s="164"/>
      <c r="D102" s="95"/>
      <c r="E102" s="106"/>
      <c r="F102" s="214"/>
      <c r="G102" s="218"/>
      <c r="H102" s="175"/>
    </row>
    <row r="103" spans="1:9" x14ac:dyDescent="0.25">
      <c r="A103" s="106"/>
      <c r="B103" s="106"/>
      <c r="C103" s="164"/>
      <c r="D103" s="95"/>
      <c r="E103" s="106"/>
      <c r="F103" s="214"/>
      <c r="G103" s="218"/>
      <c r="H103" s="175"/>
    </row>
    <row r="104" spans="1:9" x14ac:dyDescent="0.25">
      <c r="A104" s="106"/>
      <c r="B104" s="106"/>
      <c r="C104" s="164"/>
      <c r="D104" s="200"/>
      <c r="E104" s="106"/>
      <c r="F104" s="214"/>
      <c r="G104" s="219"/>
      <c r="H104" s="176"/>
    </row>
    <row r="105" spans="1:9" x14ac:dyDescent="0.25">
      <c r="A105" s="106"/>
      <c r="B105" s="106"/>
      <c r="C105" s="164"/>
      <c r="D105" s="200"/>
      <c r="E105" s="106"/>
      <c r="F105" s="214"/>
      <c r="G105" s="219"/>
      <c r="H105" s="176"/>
    </row>
    <row r="106" spans="1:9" x14ac:dyDescent="0.25">
      <c r="A106" s="106"/>
      <c r="B106" s="106"/>
      <c r="C106" s="164"/>
      <c r="D106" s="200"/>
      <c r="E106" s="106"/>
      <c r="F106" s="214"/>
      <c r="G106" s="219"/>
      <c r="H106" s="176"/>
      <c r="I106" s="172"/>
    </row>
    <row r="107" spans="1:9" x14ac:dyDescent="0.25">
      <c r="A107" s="106"/>
      <c r="B107" s="106"/>
      <c r="C107" s="164"/>
      <c r="D107" s="200"/>
      <c r="E107" s="106"/>
      <c r="F107" s="214"/>
      <c r="G107" s="219"/>
      <c r="H107" s="176"/>
    </row>
    <row r="108" spans="1:9" x14ac:dyDescent="0.25">
      <c r="A108" s="106"/>
      <c r="B108" s="106"/>
      <c r="C108" s="164"/>
      <c r="D108" s="200"/>
      <c r="E108" s="106"/>
      <c r="F108" s="214"/>
      <c r="G108" s="219"/>
      <c r="H108" s="176"/>
    </row>
    <row r="109" spans="1:9" x14ac:dyDescent="0.25">
      <c r="A109" s="106"/>
      <c r="B109" s="106"/>
      <c r="C109" s="164"/>
      <c r="D109" s="200"/>
      <c r="E109" s="106"/>
      <c r="F109" s="214"/>
      <c r="G109" s="219"/>
      <c r="H109" s="176"/>
    </row>
    <row r="110" spans="1:9" x14ac:dyDescent="0.25">
      <c r="A110" s="106"/>
      <c r="B110" s="106"/>
      <c r="C110" s="164"/>
      <c r="D110" s="200"/>
      <c r="E110" s="106"/>
      <c r="F110" s="214"/>
      <c r="G110" s="219"/>
      <c r="H110" s="168"/>
    </row>
    <row r="111" spans="1:9" x14ac:dyDescent="0.25">
      <c r="A111" s="106"/>
      <c r="B111" s="106"/>
      <c r="C111" s="164"/>
      <c r="D111" s="201"/>
      <c r="E111" s="106"/>
      <c r="F111" s="214"/>
      <c r="G111" s="215"/>
      <c r="H111" s="168"/>
    </row>
    <row r="646" spans="1:10" s="7" customFormat="1" x14ac:dyDescent="0.25">
      <c r="A646"/>
      <c r="B646"/>
      <c r="C646" s="163"/>
      <c r="D646" s="199"/>
      <c r="E646"/>
      <c r="F646" s="204"/>
      <c r="G646" s="213"/>
      <c r="H646" s="171"/>
      <c r="I646" s="171"/>
      <c r="J646"/>
    </row>
    <row r="666" spans="1:10" s="7" customFormat="1" x14ac:dyDescent="0.25">
      <c r="A666"/>
      <c r="B666"/>
      <c r="C666" s="163"/>
      <c r="D666" s="199"/>
      <c r="E666"/>
      <c r="F666" s="204"/>
      <c r="G666" s="213"/>
      <c r="H666" s="171"/>
      <c r="I666" s="171"/>
      <c r="J666"/>
    </row>
    <row r="686" spans="1:10" s="7" customFormat="1" x14ac:dyDescent="0.25">
      <c r="A686"/>
      <c r="B686"/>
      <c r="C686" s="163"/>
      <c r="D686" s="199"/>
      <c r="E686"/>
      <c r="F686" s="204"/>
      <c r="G686" s="213"/>
      <c r="H686" s="171"/>
      <c r="I686" s="171"/>
      <c r="J686"/>
    </row>
    <row r="706" spans="1:10" s="7" customFormat="1" x14ac:dyDescent="0.25">
      <c r="A706"/>
      <c r="B706"/>
      <c r="C706" s="163"/>
      <c r="D706" s="199"/>
      <c r="E706"/>
      <c r="F706" s="204"/>
      <c r="G706" s="213"/>
      <c r="H706" s="171"/>
      <c r="I706" s="171"/>
      <c r="J706"/>
    </row>
    <row r="726" spans="1:10" s="7" customFormat="1" x14ac:dyDescent="0.25">
      <c r="A726"/>
      <c r="B726"/>
      <c r="C726" s="163"/>
      <c r="D726" s="199"/>
      <c r="E726"/>
      <c r="F726" s="204"/>
      <c r="G726" s="213"/>
      <c r="H726" s="171"/>
      <c r="I726" s="171"/>
      <c r="J726"/>
    </row>
    <row r="746" spans="1:10" s="7" customFormat="1" x14ac:dyDescent="0.25">
      <c r="A746"/>
      <c r="B746"/>
      <c r="C746" s="163"/>
      <c r="D746" s="199"/>
      <c r="E746"/>
      <c r="F746" s="204"/>
      <c r="G746" s="213"/>
      <c r="H746" s="171"/>
      <c r="I746" s="171"/>
      <c r="J746"/>
    </row>
    <row r="766" spans="1:10" s="7" customFormat="1" x14ac:dyDescent="0.25">
      <c r="A766"/>
      <c r="B766"/>
      <c r="C766" s="163"/>
      <c r="D766" s="199"/>
      <c r="E766"/>
      <c r="F766" s="204"/>
      <c r="G766" s="213"/>
      <c r="H766" s="171"/>
      <c r="I766" s="171"/>
      <c r="J766"/>
    </row>
    <row r="786" spans="1:10" s="7" customFormat="1" x14ac:dyDescent="0.25">
      <c r="A786"/>
      <c r="B786"/>
      <c r="C786" s="163"/>
      <c r="D786" s="199"/>
      <c r="E786"/>
      <c r="F786" s="204"/>
      <c r="G786" s="213"/>
      <c r="H786" s="171"/>
      <c r="I786" s="171"/>
      <c r="J786"/>
    </row>
    <row r="806" spans="1:10" s="7" customFormat="1" x14ac:dyDescent="0.25">
      <c r="A806"/>
      <c r="B806"/>
      <c r="C806" s="163"/>
      <c r="D806" s="199"/>
      <c r="E806"/>
      <c r="F806" s="204"/>
      <c r="G806" s="213"/>
      <c r="H806" s="171"/>
      <c r="I806" s="171"/>
      <c r="J806"/>
    </row>
    <row r="826" spans="1:10" s="7" customFormat="1" x14ac:dyDescent="0.25">
      <c r="A826"/>
      <c r="B826"/>
      <c r="C826" s="163"/>
      <c r="D826" s="199"/>
      <c r="E826"/>
      <c r="F826" s="204"/>
      <c r="G826" s="213"/>
      <c r="H826" s="171"/>
      <c r="I826" s="171"/>
      <c r="J826"/>
    </row>
  </sheetData>
  <mergeCells count="18">
    <mergeCell ref="K4:M4"/>
    <mergeCell ref="K2:M2"/>
    <mergeCell ref="K3:M3"/>
    <mergeCell ref="E56:I56"/>
    <mergeCell ref="D57:I57"/>
    <mergeCell ref="A48:E48"/>
    <mergeCell ref="F48:H48"/>
    <mergeCell ref="E50:I50"/>
    <mergeCell ref="E53:I53"/>
    <mergeCell ref="E71:I71"/>
    <mergeCell ref="D1:I1"/>
    <mergeCell ref="D2:I2"/>
    <mergeCell ref="D3:I3"/>
    <mergeCell ref="A5:I5"/>
    <mergeCell ref="A7:E7"/>
    <mergeCell ref="H7:I7"/>
    <mergeCell ref="A1:C4"/>
    <mergeCell ref="A6:G6"/>
  </mergeCells>
  <phoneticPr fontId="20" type="noConversion"/>
  <printOptions horizontalCentered="1"/>
  <pageMargins left="0.39370078740157483" right="0.39370078740157483" top="0.78740157480314965" bottom="0.78740157480314965" header="0.31496062992125984" footer="0.31496062992125984"/>
  <pageSetup paperSize="9" scale="69" fitToHeight="0" orientation="portrait" horizontalDpi="360"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180"/>
  <sheetViews>
    <sheetView topLeftCell="A267" workbookViewId="0">
      <selection activeCell="P280" sqref="P280"/>
    </sheetView>
  </sheetViews>
  <sheetFormatPr defaultRowHeight="15" x14ac:dyDescent="0.25"/>
  <cols>
    <col min="1" max="1" width="8.5703125" style="2" customWidth="1"/>
    <col min="2" max="2" width="13.42578125" style="2" customWidth="1"/>
    <col min="3" max="3" width="8.5703125" style="2" customWidth="1"/>
    <col min="4" max="4" width="53.140625" style="206" customWidth="1"/>
    <col min="5" max="5" width="9.5703125" style="2" customWidth="1"/>
    <col min="6" max="6" width="7.85546875" style="38" customWidth="1"/>
    <col min="7" max="7" width="2" style="38" bestFit="1" customWidth="1"/>
    <col min="8" max="8" width="9.28515625" style="38" customWidth="1"/>
    <col min="9" max="9" width="2" style="38" bestFit="1" customWidth="1"/>
    <col min="10" max="10" width="8.28515625" style="38" customWidth="1"/>
    <col min="11" max="11" width="1.85546875" style="38" customWidth="1"/>
    <col min="12" max="12" width="9.7109375" style="10" customWidth="1"/>
    <col min="13" max="13" width="1.85546875" style="10" bestFit="1" customWidth="1"/>
    <col min="14" max="14" width="10.42578125" style="203" bestFit="1" customWidth="1"/>
    <col min="15" max="15" width="13.5703125" style="13" bestFit="1" customWidth="1"/>
    <col min="16" max="16" width="15.5703125" style="13" customWidth="1"/>
    <col min="17" max="17" width="26" style="9" customWidth="1"/>
  </cols>
  <sheetData>
    <row r="1" spans="1:18" ht="16.5" x14ac:dyDescent="0.25">
      <c r="A1" s="544"/>
      <c r="B1" s="545"/>
      <c r="C1" s="545"/>
      <c r="D1" s="248"/>
      <c r="E1" s="249"/>
      <c r="F1" s="248"/>
      <c r="G1" s="248"/>
      <c r="H1" s="248"/>
      <c r="I1" s="248"/>
      <c r="J1" s="248"/>
      <c r="K1" s="248"/>
      <c r="L1" s="248"/>
      <c r="M1" s="248"/>
      <c r="N1" s="250"/>
      <c r="O1" s="485"/>
      <c r="P1" s="486"/>
      <c r="Q1" s="181"/>
    </row>
    <row r="2" spans="1:18" ht="16.5" x14ac:dyDescent="0.25">
      <c r="A2" s="546"/>
      <c r="B2" s="547"/>
      <c r="C2" s="547"/>
      <c r="D2" s="521" t="s">
        <v>11431</v>
      </c>
      <c r="E2" s="521"/>
      <c r="F2" s="521"/>
      <c r="G2" s="521"/>
      <c r="H2" s="521"/>
      <c r="I2" s="521"/>
      <c r="J2" s="521"/>
      <c r="K2" s="521"/>
      <c r="L2" s="521"/>
      <c r="M2" s="521"/>
      <c r="N2" s="522"/>
      <c r="O2" s="485"/>
      <c r="P2" s="486"/>
      <c r="Q2" s="181"/>
    </row>
    <row r="3" spans="1:18" x14ac:dyDescent="0.25">
      <c r="A3" s="546"/>
      <c r="B3" s="547"/>
      <c r="C3" s="547"/>
      <c r="D3" s="525" t="s">
        <v>166</v>
      </c>
      <c r="E3" s="525"/>
      <c r="F3" s="525"/>
      <c r="G3" s="525"/>
      <c r="H3" s="525"/>
      <c r="I3" s="525"/>
      <c r="J3" s="525"/>
      <c r="K3" s="525"/>
      <c r="L3" s="525"/>
      <c r="M3" s="525"/>
      <c r="N3" s="526"/>
      <c r="O3" s="485"/>
      <c r="P3" s="486"/>
      <c r="Q3" s="181"/>
    </row>
    <row r="4" spans="1:18" x14ac:dyDescent="0.25">
      <c r="A4" s="546"/>
      <c r="B4" s="547"/>
      <c r="C4" s="547"/>
      <c r="D4" s="487"/>
      <c r="E4" s="487"/>
      <c r="F4" s="251"/>
      <c r="G4" s="251"/>
      <c r="H4" s="251"/>
      <c r="I4" s="251"/>
      <c r="J4" s="251"/>
      <c r="K4" s="251"/>
      <c r="L4" s="251"/>
      <c r="M4" s="251"/>
      <c r="N4" s="252"/>
      <c r="O4" s="534"/>
      <c r="P4" s="535"/>
      <c r="Q4" s="535"/>
      <c r="R4" s="535"/>
    </row>
    <row r="5" spans="1:18" ht="15.75" thickBot="1" x14ac:dyDescent="0.3">
      <c r="A5" s="548"/>
      <c r="B5" s="549"/>
      <c r="C5" s="549"/>
      <c r="D5" s="487"/>
      <c r="E5" s="487"/>
      <c r="F5" s="251"/>
      <c r="G5" s="251"/>
      <c r="H5" s="251"/>
      <c r="I5" s="251"/>
      <c r="J5" s="251"/>
      <c r="K5" s="251"/>
      <c r="L5" s="251"/>
      <c r="M5" s="251"/>
      <c r="N5" s="252"/>
      <c r="O5" s="485"/>
      <c r="P5" s="486"/>
      <c r="Q5" s="181"/>
    </row>
    <row r="6" spans="1:18" ht="48.6" customHeight="1" thickBot="1" x14ac:dyDescent="0.3">
      <c r="A6" s="538" t="str">
        <f>'PLANILHA ORÇAMENTÁRIA'!A5:I5</f>
        <v>OBJETO:CONTRATAÇÃO DE EMPRESA DE ENGENHARIA PARA IMPLEMENTAÇÃO DE SINALIZAÇÃO HORIZONTAL  EM  DIVERSAS RUAS, DO MUNICÍPIO DE PAUDALHO - PE.</v>
      </c>
      <c r="B6" s="539"/>
      <c r="C6" s="539"/>
      <c r="D6" s="532"/>
      <c r="E6" s="532"/>
      <c r="F6" s="532"/>
      <c r="G6" s="532"/>
      <c r="H6" s="532"/>
      <c r="I6" s="532"/>
      <c r="J6" s="532"/>
      <c r="K6" s="532"/>
      <c r="L6" s="532"/>
      <c r="M6" s="532"/>
      <c r="N6" s="533"/>
      <c r="O6" s="485"/>
      <c r="P6" s="486"/>
      <c r="Q6" s="181"/>
    </row>
    <row r="7" spans="1:18" ht="15.75" thickBot="1" x14ac:dyDescent="0.3">
      <c r="A7" s="531" t="s">
        <v>19620</v>
      </c>
      <c r="B7" s="532"/>
      <c r="C7" s="532"/>
      <c r="D7" s="532"/>
      <c r="E7" s="532"/>
      <c r="F7" s="532"/>
      <c r="G7" s="532"/>
      <c r="H7" s="532"/>
      <c r="I7" s="532"/>
      <c r="J7" s="532"/>
      <c r="K7" s="532"/>
      <c r="L7" s="532"/>
      <c r="M7" s="532"/>
      <c r="N7" s="533"/>
      <c r="O7" s="485"/>
      <c r="P7" s="486"/>
      <c r="Q7" s="181"/>
    </row>
    <row r="8" spans="1:18" x14ac:dyDescent="0.25">
      <c r="A8" s="542" t="s">
        <v>0</v>
      </c>
      <c r="B8" s="536" t="s">
        <v>29</v>
      </c>
      <c r="C8" s="536" t="s">
        <v>30</v>
      </c>
      <c r="D8" s="529" t="s">
        <v>1</v>
      </c>
      <c r="E8" s="527" t="s">
        <v>2</v>
      </c>
      <c r="F8" s="523" t="s">
        <v>15</v>
      </c>
      <c r="G8" s="523"/>
      <c r="H8" s="523" t="s">
        <v>3</v>
      </c>
      <c r="I8" s="523"/>
      <c r="J8" s="523" t="s">
        <v>4</v>
      </c>
      <c r="K8" s="523"/>
      <c r="L8" s="523" t="s">
        <v>5</v>
      </c>
      <c r="M8" s="523"/>
      <c r="N8" s="540" t="s">
        <v>6</v>
      </c>
      <c r="O8" s="485"/>
      <c r="P8" s="486"/>
      <c r="Q8" s="181"/>
    </row>
    <row r="9" spans="1:18" ht="53.25" customHeight="1" thickBot="1" x14ac:dyDescent="0.3">
      <c r="A9" s="543"/>
      <c r="B9" s="537"/>
      <c r="C9" s="537"/>
      <c r="D9" s="530"/>
      <c r="E9" s="528"/>
      <c r="F9" s="524"/>
      <c r="G9" s="524"/>
      <c r="H9" s="524"/>
      <c r="I9" s="524"/>
      <c r="J9" s="524"/>
      <c r="K9" s="524"/>
      <c r="L9" s="524"/>
      <c r="M9" s="524"/>
      <c r="N9" s="541"/>
      <c r="O9" s="41"/>
      <c r="P9" s="50"/>
      <c r="Q9" s="228"/>
    </row>
    <row r="10" spans="1:18" s="163" customFormat="1" ht="15.75" customHeight="1" x14ac:dyDescent="0.2">
      <c r="A10" s="220" t="s">
        <v>7</v>
      </c>
      <c r="B10" s="221"/>
      <c r="C10" s="221"/>
      <c r="D10" s="222" t="s">
        <v>19652</v>
      </c>
      <c r="E10" s="223"/>
      <c r="F10" s="229"/>
      <c r="G10" s="229"/>
      <c r="H10" s="229"/>
      <c r="I10" s="229"/>
      <c r="J10" s="229"/>
      <c r="K10" s="229"/>
      <c r="L10" s="229"/>
      <c r="M10" s="229"/>
      <c r="N10" s="230"/>
      <c r="O10" s="231"/>
      <c r="P10" s="232"/>
      <c r="Q10" s="233"/>
    </row>
    <row r="11" spans="1:18" s="163" customFormat="1" ht="12" x14ac:dyDescent="0.2">
      <c r="A11" s="224" t="s">
        <v>8</v>
      </c>
      <c r="B11" s="225"/>
      <c r="C11" s="225"/>
      <c r="D11" s="226" t="str">
        <f>'PLANILHA ORÇAMENTÁRIA'!D14</f>
        <v>SINALIZAÇÃO</v>
      </c>
      <c r="E11" s="227"/>
      <c r="F11" s="234"/>
      <c r="G11" s="234"/>
      <c r="H11" s="234"/>
      <c r="I11" s="234"/>
      <c r="J11" s="234"/>
      <c r="K11" s="234"/>
      <c r="L11" s="234"/>
      <c r="M11" s="234"/>
      <c r="N11" s="235"/>
      <c r="O11" s="231"/>
      <c r="P11" s="232"/>
      <c r="Q11" s="236"/>
    </row>
    <row r="12" spans="1:18" s="106" customFormat="1" ht="25.15" customHeight="1" x14ac:dyDescent="0.25">
      <c r="A12" s="48" t="s">
        <v>86</v>
      </c>
      <c r="B12" s="41" t="s">
        <v>19699</v>
      </c>
      <c r="C12" s="50">
        <v>5214006</v>
      </c>
      <c r="D12" s="492" t="s">
        <v>19697</v>
      </c>
      <c r="E12" s="43" t="s">
        <v>6839</v>
      </c>
      <c r="F12" s="37"/>
      <c r="G12" s="37"/>
      <c r="H12" s="36"/>
      <c r="I12" s="36"/>
      <c r="J12" s="36"/>
      <c r="K12" s="37"/>
      <c r="L12" s="37"/>
      <c r="M12" s="37"/>
      <c r="N12" s="202"/>
      <c r="O12" s="321">
        <v>95</v>
      </c>
      <c r="P12" s="322">
        <v>88.47</v>
      </c>
      <c r="Q12" s="323"/>
    </row>
    <row r="13" spans="1:18" s="106" customFormat="1" x14ac:dyDescent="0.25">
      <c r="A13" s="48"/>
      <c r="B13" s="50"/>
      <c r="C13" s="50"/>
      <c r="D13" s="404" t="s">
        <v>19665</v>
      </c>
      <c r="E13" s="43"/>
      <c r="F13" s="37"/>
      <c r="G13" s="37"/>
      <c r="H13" s="36"/>
      <c r="I13" s="36"/>
      <c r="J13" s="36"/>
      <c r="K13" s="37"/>
      <c r="L13" s="37"/>
      <c r="M13" s="37"/>
      <c r="N13" s="202"/>
      <c r="O13" s="321"/>
      <c r="P13" s="322"/>
      <c r="Q13" s="323"/>
    </row>
    <row r="14" spans="1:18" s="106" customFormat="1" x14ac:dyDescent="0.25">
      <c r="A14" s="48"/>
      <c r="B14" s="50"/>
      <c r="C14" s="50"/>
      <c r="D14" s="205" t="s">
        <v>19659</v>
      </c>
      <c r="E14" s="43"/>
      <c r="F14" s="36">
        <v>4</v>
      </c>
      <c r="G14" s="36" t="s">
        <v>16</v>
      </c>
      <c r="H14" s="36">
        <v>0.4</v>
      </c>
      <c r="I14" s="40" t="s">
        <v>16</v>
      </c>
      <c r="J14" s="36"/>
      <c r="K14" s="36" t="s">
        <v>16</v>
      </c>
      <c r="L14" s="36">
        <v>17</v>
      </c>
      <c r="M14" s="36" t="s">
        <v>9</v>
      </c>
      <c r="N14" s="162">
        <f>F14*H14*L14</f>
        <v>27.2</v>
      </c>
      <c r="O14" s="321"/>
      <c r="P14" s="322"/>
      <c r="Q14" s="323"/>
    </row>
    <row r="15" spans="1:18" s="106" customFormat="1" x14ac:dyDescent="0.25">
      <c r="A15" s="48"/>
      <c r="B15" s="50"/>
      <c r="C15" s="50"/>
      <c r="D15" s="205" t="s">
        <v>19660</v>
      </c>
      <c r="E15" s="43"/>
      <c r="F15" s="36">
        <v>4</v>
      </c>
      <c r="G15" s="36" t="s">
        <v>16</v>
      </c>
      <c r="H15" s="36">
        <v>0.4</v>
      </c>
      <c r="I15" s="40" t="s">
        <v>16</v>
      </c>
      <c r="J15" s="36"/>
      <c r="K15" s="36" t="s">
        <v>16</v>
      </c>
      <c r="L15" s="36">
        <v>17</v>
      </c>
      <c r="M15" s="36" t="s">
        <v>9</v>
      </c>
      <c r="N15" s="162">
        <f t="shared" ref="N15" si="0">F15*H15*L15</f>
        <v>27.2</v>
      </c>
      <c r="O15" s="321"/>
      <c r="P15" s="322"/>
      <c r="Q15" s="323"/>
    </row>
    <row r="16" spans="1:18" x14ac:dyDescent="0.25">
      <c r="A16" s="48"/>
      <c r="B16" s="50"/>
      <c r="C16" s="50"/>
      <c r="D16" s="205"/>
      <c r="E16" s="42"/>
      <c r="F16" s="36"/>
      <c r="G16" s="36"/>
      <c r="H16" s="36"/>
      <c r="I16" s="36"/>
      <c r="J16" s="36"/>
      <c r="K16" s="36"/>
      <c r="L16" s="36"/>
      <c r="M16" s="37" t="s">
        <v>9</v>
      </c>
      <c r="N16" s="424">
        <f>SUM(N14:N15)</f>
        <v>54.4</v>
      </c>
      <c r="O16" s="485"/>
      <c r="P16" s="195"/>
      <c r="Q16" s="181"/>
    </row>
    <row r="17" spans="1:17" x14ac:dyDescent="0.25">
      <c r="A17" s="48"/>
      <c r="B17" s="50"/>
      <c r="C17" s="50"/>
      <c r="D17" s="405" t="s">
        <v>19667</v>
      </c>
      <c r="E17" s="42"/>
      <c r="F17" s="36"/>
      <c r="G17" s="36"/>
      <c r="H17" s="36"/>
      <c r="I17" s="36"/>
      <c r="J17" s="36"/>
      <c r="K17" s="36"/>
      <c r="L17" s="36"/>
      <c r="M17" s="37"/>
      <c r="N17" s="162"/>
      <c r="O17" s="485"/>
      <c r="P17" s="195"/>
      <c r="Q17" s="181"/>
    </row>
    <row r="18" spans="1:17" x14ac:dyDescent="0.25">
      <c r="A18" s="48"/>
      <c r="B18" s="50"/>
      <c r="C18" s="50"/>
      <c r="D18" s="205" t="s">
        <v>19659</v>
      </c>
      <c r="E18" s="42"/>
      <c r="F18" s="36">
        <v>12.64</v>
      </c>
      <c r="G18" s="36" t="s">
        <v>16</v>
      </c>
      <c r="H18" s="36">
        <v>1.5</v>
      </c>
      <c r="I18" s="40" t="s">
        <v>16</v>
      </c>
      <c r="J18" s="37"/>
      <c r="K18" s="40" t="s">
        <v>16</v>
      </c>
      <c r="L18" s="36"/>
      <c r="M18" s="36" t="s">
        <v>9</v>
      </c>
      <c r="N18" s="162">
        <f>F18*H18/2</f>
        <v>9.48</v>
      </c>
      <c r="O18" s="485"/>
      <c r="P18" s="195"/>
      <c r="Q18" s="181"/>
    </row>
    <row r="19" spans="1:17" x14ac:dyDescent="0.25">
      <c r="A19" s="48"/>
      <c r="B19" s="50"/>
      <c r="C19" s="50"/>
      <c r="D19" s="205" t="s">
        <v>19660</v>
      </c>
      <c r="E19" s="42"/>
      <c r="F19" s="36">
        <v>15.97</v>
      </c>
      <c r="G19" s="36" t="s">
        <v>16</v>
      </c>
      <c r="H19" s="36">
        <v>1.5</v>
      </c>
      <c r="I19" s="40" t="s">
        <v>16</v>
      </c>
      <c r="J19" s="37"/>
      <c r="K19" s="40" t="s">
        <v>16</v>
      </c>
      <c r="L19" s="36"/>
      <c r="M19" s="36" t="s">
        <v>9</v>
      </c>
      <c r="N19" s="162">
        <f t="shared" ref="N19:N20" si="1">F19*H19/2</f>
        <v>11.98</v>
      </c>
      <c r="O19" s="485"/>
      <c r="P19" s="195"/>
      <c r="Q19" s="181"/>
    </row>
    <row r="20" spans="1:17" x14ac:dyDescent="0.25">
      <c r="A20" s="48"/>
      <c r="B20" s="50"/>
      <c r="C20" s="50"/>
      <c r="D20" s="205" t="s">
        <v>19661</v>
      </c>
      <c r="E20" s="42"/>
      <c r="F20" s="36">
        <v>15</v>
      </c>
      <c r="G20" s="36" t="s">
        <v>16</v>
      </c>
      <c r="H20" s="36">
        <v>1.5</v>
      </c>
      <c r="I20" s="40" t="s">
        <v>16</v>
      </c>
      <c r="J20" s="37"/>
      <c r="K20" s="40" t="s">
        <v>16</v>
      </c>
      <c r="L20" s="36"/>
      <c r="M20" s="36" t="s">
        <v>9</v>
      </c>
      <c r="N20" s="162">
        <f t="shared" si="1"/>
        <v>11.25</v>
      </c>
      <c r="O20" s="485"/>
      <c r="P20" s="195"/>
      <c r="Q20" s="181"/>
    </row>
    <row r="21" spans="1:17" x14ac:dyDescent="0.25">
      <c r="A21" s="48"/>
      <c r="B21" s="50"/>
      <c r="C21" s="50"/>
      <c r="D21" s="205"/>
      <c r="E21" s="42"/>
      <c r="F21" s="36"/>
      <c r="G21" s="36"/>
      <c r="H21" s="36"/>
      <c r="I21" s="36"/>
      <c r="J21" s="36"/>
      <c r="K21" s="36"/>
      <c r="L21" s="36"/>
      <c r="M21" s="37" t="s">
        <v>9</v>
      </c>
      <c r="N21" s="424">
        <f>SUM(N18:N20)</f>
        <v>32.71</v>
      </c>
      <c r="O21" s="485"/>
      <c r="P21" s="195"/>
      <c r="Q21" s="181"/>
    </row>
    <row r="22" spans="1:17" x14ac:dyDescent="0.25">
      <c r="A22" s="48"/>
      <c r="B22" s="50"/>
      <c r="C22" s="50"/>
      <c r="D22" s="205"/>
      <c r="E22" s="42"/>
      <c r="F22" s="36"/>
      <c r="G22" s="36"/>
      <c r="H22" s="36"/>
      <c r="I22" s="36"/>
      <c r="J22" s="36"/>
      <c r="K22" s="36"/>
      <c r="L22" s="37" t="s">
        <v>6</v>
      </c>
      <c r="M22" s="37" t="s">
        <v>9</v>
      </c>
      <c r="N22" s="202">
        <f>SUM(N21,N16,)</f>
        <v>87.11</v>
      </c>
      <c r="O22" s="485"/>
      <c r="P22" s="195"/>
      <c r="Q22" s="181"/>
    </row>
    <row r="23" spans="1:17" ht="25.15" customHeight="1" x14ac:dyDescent="0.25">
      <c r="A23" s="48" t="s">
        <v>19625</v>
      </c>
      <c r="B23" s="41" t="s">
        <v>19699</v>
      </c>
      <c r="C23" s="50">
        <v>5213408</v>
      </c>
      <c r="D23" s="228" t="s">
        <v>19698</v>
      </c>
      <c r="E23" s="43" t="s">
        <v>6839</v>
      </c>
      <c r="F23" s="36"/>
      <c r="G23" s="36"/>
      <c r="H23" s="36"/>
      <c r="I23" s="36"/>
      <c r="J23" s="36"/>
      <c r="K23" s="36"/>
      <c r="L23" s="36"/>
      <c r="M23" s="37"/>
      <c r="N23" s="162"/>
      <c r="O23" s="485">
        <v>56</v>
      </c>
      <c r="P23" s="195">
        <v>41.55</v>
      </c>
      <c r="Q23" s="181"/>
    </row>
    <row r="24" spans="1:17" x14ac:dyDescent="0.25">
      <c r="A24" s="48"/>
      <c r="B24" s="50"/>
      <c r="C24" s="50"/>
      <c r="D24" s="205"/>
      <c r="E24" s="42"/>
      <c r="F24" s="36"/>
      <c r="G24" s="36"/>
      <c r="H24" s="36"/>
      <c r="I24" s="36"/>
      <c r="J24" s="36"/>
      <c r="K24" s="36"/>
      <c r="L24" s="36"/>
      <c r="M24" s="37"/>
      <c r="N24" s="162"/>
      <c r="O24" s="485"/>
      <c r="P24" s="195"/>
      <c r="Q24" s="181"/>
    </row>
    <row r="25" spans="1:17" x14ac:dyDescent="0.25">
      <c r="A25" s="48"/>
      <c r="B25" s="50"/>
      <c r="C25" s="50"/>
      <c r="D25" s="405" t="s">
        <v>19685</v>
      </c>
      <c r="E25" s="42"/>
      <c r="F25" s="36">
        <v>9.5</v>
      </c>
      <c r="G25" s="36" t="s">
        <v>16</v>
      </c>
      <c r="H25" s="36">
        <v>0.1</v>
      </c>
      <c r="I25" s="40" t="s">
        <v>16</v>
      </c>
      <c r="J25" s="37"/>
      <c r="K25" s="40" t="s">
        <v>16</v>
      </c>
      <c r="L25" s="36"/>
      <c r="M25" s="36" t="s">
        <v>9</v>
      </c>
      <c r="N25" s="162">
        <f>F25*H25</f>
        <v>0.95</v>
      </c>
      <c r="O25" s="485"/>
      <c r="P25" s="195"/>
      <c r="Q25" s="181"/>
    </row>
    <row r="26" spans="1:17" x14ac:dyDescent="0.25">
      <c r="A26" s="48"/>
      <c r="B26" s="50"/>
      <c r="C26" s="50"/>
      <c r="D26" s="405"/>
      <c r="E26" s="42"/>
      <c r="F26" s="36">
        <v>22.6</v>
      </c>
      <c r="G26" s="36" t="s">
        <v>16</v>
      </c>
      <c r="H26" s="36">
        <v>0.1</v>
      </c>
      <c r="I26" s="40" t="s">
        <v>16</v>
      </c>
      <c r="J26" s="37"/>
      <c r="K26" s="40" t="s">
        <v>16</v>
      </c>
      <c r="L26" s="36"/>
      <c r="M26" s="36" t="s">
        <v>9</v>
      </c>
      <c r="N26" s="162">
        <f t="shared" ref="N26:N33" si="2">F26*H26</f>
        <v>2.2599999999999998</v>
      </c>
      <c r="O26" s="485"/>
      <c r="P26" s="195"/>
      <c r="Q26" s="181"/>
    </row>
    <row r="27" spans="1:17" x14ac:dyDescent="0.25">
      <c r="A27" s="48"/>
      <c r="B27" s="50"/>
      <c r="C27" s="50"/>
      <c r="D27" s="405"/>
      <c r="E27" s="42"/>
      <c r="F27" s="36">
        <v>16.77</v>
      </c>
      <c r="G27" s="36" t="s">
        <v>16</v>
      </c>
      <c r="H27" s="36">
        <v>0.1</v>
      </c>
      <c r="I27" s="40" t="s">
        <v>16</v>
      </c>
      <c r="J27" s="37"/>
      <c r="K27" s="40" t="s">
        <v>16</v>
      </c>
      <c r="L27" s="36"/>
      <c r="M27" s="36" t="s">
        <v>9</v>
      </c>
      <c r="N27" s="162">
        <f t="shared" si="2"/>
        <v>1.68</v>
      </c>
      <c r="O27" s="485"/>
      <c r="P27" s="195"/>
      <c r="Q27" s="181"/>
    </row>
    <row r="28" spans="1:17" x14ac:dyDescent="0.25">
      <c r="A28" s="48"/>
      <c r="B28" s="50"/>
      <c r="C28" s="50"/>
      <c r="D28" s="405"/>
      <c r="E28" s="42"/>
      <c r="F28" s="36">
        <v>17.239999999999998</v>
      </c>
      <c r="G28" s="36" t="s">
        <v>16</v>
      </c>
      <c r="H28" s="36">
        <v>0.1</v>
      </c>
      <c r="I28" s="40" t="s">
        <v>16</v>
      </c>
      <c r="J28" s="37"/>
      <c r="K28" s="40" t="s">
        <v>16</v>
      </c>
      <c r="L28" s="36"/>
      <c r="M28" s="36" t="s">
        <v>9</v>
      </c>
      <c r="N28" s="162">
        <f t="shared" si="2"/>
        <v>1.72</v>
      </c>
      <c r="O28" s="485"/>
      <c r="P28" s="195"/>
      <c r="Q28" s="181"/>
    </row>
    <row r="29" spans="1:17" x14ac:dyDescent="0.25">
      <c r="A29" s="48"/>
      <c r="B29" s="50"/>
      <c r="C29" s="50"/>
      <c r="D29" s="405"/>
      <c r="E29" s="42"/>
      <c r="F29" s="36">
        <v>21.08</v>
      </c>
      <c r="G29" s="36" t="s">
        <v>16</v>
      </c>
      <c r="H29" s="36">
        <v>0.1</v>
      </c>
      <c r="I29" s="40" t="s">
        <v>16</v>
      </c>
      <c r="J29" s="37"/>
      <c r="K29" s="40" t="s">
        <v>16</v>
      </c>
      <c r="L29" s="36"/>
      <c r="M29" s="36" t="s">
        <v>9</v>
      </c>
      <c r="N29" s="162">
        <f t="shared" si="2"/>
        <v>2.11</v>
      </c>
      <c r="O29" s="485"/>
      <c r="P29" s="195"/>
      <c r="Q29" s="181"/>
    </row>
    <row r="30" spans="1:17" x14ac:dyDescent="0.25">
      <c r="A30" s="48"/>
      <c r="B30" s="50"/>
      <c r="C30" s="50"/>
      <c r="D30" s="405"/>
      <c r="E30" s="42"/>
      <c r="F30" s="36">
        <v>15.53</v>
      </c>
      <c r="G30" s="36" t="s">
        <v>16</v>
      </c>
      <c r="H30" s="36">
        <v>0.1</v>
      </c>
      <c r="I30" s="40" t="s">
        <v>16</v>
      </c>
      <c r="J30" s="37"/>
      <c r="K30" s="40" t="s">
        <v>16</v>
      </c>
      <c r="L30" s="36"/>
      <c r="M30" s="36" t="s">
        <v>9</v>
      </c>
      <c r="N30" s="162">
        <f t="shared" si="2"/>
        <v>1.55</v>
      </c>
      <c r="O30" s="485"/>
      <c r="P30" s="195"/>
      <c r="Q30" s="181"/>
    </row>
    <row r="31" spans="1:17" x14ac:dyDescent="0.25">
      <c r="A31" s="48"/>
      <c r="B31" s="50"/>
      <c r="C31" s="50"/>
      <c r="D31" s="405"/>
      <c r="E31" s="42"/>
      <c r="F31" s="36">
        <v>142.02000000000001</v>
      </c>
      <c r="G31" s="36" t="s">
        <v>16</v>
      </c>
      <c r="H31" s="36">
        <v>0.1</v>
      </c>
      <c r="I31" s="40" t="s">
        <v>16</v>
      </c>
      <c r="J31" s="37"/>
      <c r="K31" s="40" t="s">
        <v>16</v>
      </c>
      <c r="L31" s="36"/>
      <c r="M31" s="36" t="s">
        <v>9</v>
      </c>
      <c r="N31" s="162">
        <f t="shared" si="2"/>
        <v>14.2</v>
      </c>
      <c r="O31" s="485"/>
      <c r="P31" s="195"/>
      <c r="Q31" s="181"/>
    </row>
    <row r="32" spans="1:17" x14ac:dyDescent="0.25">
      <c r="A32" s="48"/>
      <c r="B32" s="50"/>
      <c r="C32" s="50"/>
      <c r="D32" s="405"/>
      <c r="E32" s="42"/>
      <c r="F32" s="36">
        <v>10.25</v>
      </c>
      <c r="G32" s="36" t="s">
        <v>16</v>
      </c>
      <c r="H32" s="36">
        <v>0.1</v>
      </c>
      <c r="I32" s="40" t="s">
        <v>16</v>
      </c>
      <c r="J32" s="37"/>
      <c r="K32" s="40" t="s">
        <v>16</v>
      </c>
      <c r="L32" s="36"/>
      <c r="M32" s="36" t="s">
        <v>9</v>
      </c>
      <c r="N32" s="162">
        <f t="shared" si="2"/>
        <v>1.03</v>
      </c>
      <c r="O32" s="485"/>
      <c r="P32" s="195"/>
      <c r="Q32" s="181"/>
    </row>
    <row r="33" spans="1:17" x14ac:dyDescent="0.25">
      <c r="A33" s="48"/>
      <c r="B33" s="50"/>
      <c r="C33" s="50"/>
      <c r="D33" s="405"/>
      <c r="E33" s="42"/>
      <c r="F33" s="36">
        <v>24.31</v>
      </c>
      <c r="G33" s="36" t="s">
        <v>16</v>
      </c>
      <c r="H33" s="36">
        <v>0.1</v>
      </c>
      <c r="I33" s="40" t="s">
        <v>16</v>
      </c>
      <c r="J33" s="37"/>
      <c r="K33" s="40" t="s">
        <v>16</v>
      </c>
      <c r="L33" s="36"/>
      <c r="M33" s="36" t="s">
        <v>9</v>
      </c>
      <c r="N33" s="162">
        <f t="shared" si="2"/>
        <v>2.4300000000000002</v>
      </c>
      <c r="O33" s="485"/>
      <c r="P33" s="195"/>
      <c r="Q33" s="181"/>
    </row>
    <row r="34" spans="1:17" x14ac:dyDescent="0.25">
      <c r="A34" s="48"/>
      <c r="B34" s="50"/>
      <c r="C34" s="50"/>
      <c r="D34" s="405"/>
      <c r="E34" s="42"/>
      <c r="F34" s="36">
        <v>109.17</v>
      </c>
      <c r="G34" s="36" t="s">
        <v>16</v>
      </c>
      <c r="H34" s="36">
        <v>0.1</v>
      </c>
      <c r="I34" s="40" t="s">
        <v>16</v>
      </c>
      <c r="J34" s="37"/>
      <c r="K34" s="40" t="s">
        <v>16</v>
      </c>
      <c r="L34" s="36">
        <v>2</v>
      </c>
      <c r="M34" s="36" t="s">
        <v>9</v>
      </c>
      <c r="N34" s="162">
        <f>F34*H34*L34</f>
        <v>21.83</v>
      </c>
      <c r="O34" s="485"/>
      <c r="P34" s="195"/>
      <c r="Q34" s="181"/>
    </row>
    <row r="35" spans="1:17" x14ac:dyDescent="0.25">
      <c r="A35" s="48"/>
      <c r="B35" s="50"/>
      <c r="C35" s="50"/>
      <c r="D35" s="205"/>
      <c r="E35" s="42"/>
      <c r="F35" s="36"/>
      <c r="G35" s="36"/>
      <c r="H35" s="36"/>
      <c r="I35" s="36"/>
      <c r="J35" s="36"/>
      <c r="K35" s="36"/>
      <c r="L35" s="36"/>
      <c r="M35" s="37" t="s">
        <v>9</v>
      </c>
      <c r="N35" s="424">
        <f>SUM(N25:N34)</f>
        <v>49.76</v>
      </c>
      <c r="O35" s="485"/>
      <c r="P35" s="195"/>
      <c r="Q35" s="181"/>
    </row>
    <row r="36" spans="1:17" x14ac:dyDescent="0.25">
      <c r="A36" s="48"/>
      <c r="B36" s="50"/>
      <c r="C36" s="50"/>
      <c r="D36" s="205"/>
      <c r="E36" s="42"/>
      <c r="F36" s="36"/>
      <c r="G36" s="36"/>
      <c r="H36" s="36"/>
      <c r="I36" s="36"/>
      <c r="J36" s="36"/>
      <c r="K36" s="36"/>
      <c r="L36" s="36"/>
      <c r="M36" s="37"/>
      <c r="N36" s="162"/>
      <c r="O36" s="485"/>
      <c r="P36" s="195"/>
      <c r="Q36" s="181"/>
    </row>
    <row r="37" spans="1:17" x14ac:dyDescent="0.25">
      <c r="A37" s="48"/>
      <c r="B37" s="50"/>
      <c r="C37" s="50"/>
      <c r="D37" s="405" t="s">
        <v>19686</v>
      </c>
      <c r="E37" s="42"/>
      <c r="F37" s="36">
        <v>5.56</v>
      </c>
      <c r="G37" s="36" t="s">
        <v>16</v>
      </c>
      <c r="H37" s="36">
        <v>0.7</v>
      </c>
      <c r="I37" s="40" t="s">
        <v>16</v>
      </c>
      <c r="J37" s="37"/>
      <c r="K37" s="40" t="s">
        <v>16</v>
      </c>
      <c r="L37" s="36"/>
      <c r="M37" s="36" t="s">
        <v>9</v>
      </c>
      <c r="N37" s="162">
        <f>F37*H37</f>
        <v>3.89</v>
      </c>
      <c r="O37" s="485"/>
      <c r="P37" s="195"/>
      <c r="Q37" s="181"/>
    </row>
    <row r="38" spans="1:17" x14ac:dyDescent="0.25">
      <c r="A38" s="48"/>
      <c r="B38" s="50"/>
      <c r="C38" s="50"/>
      <c r="D38" s="205"/>
      <c r="E38" s="42"/>
      <c r="F38" s="36">
        <v>6.96</v>
      </c>
      <c r="G38" s="36" t="s">
        <v>16</v>
      </c>
      <c r="H38" s="36">
        <v>0.7</v>
      </c>
      <c r="I38" s="40" t="s">
        <v>16</v>
      </c>
      <c r="J38" s="37"/>
      <c r="K38" s="40" t="s">
        <v>16</v>
      </c>
      <c r="L38" s="36"/>
      <c r="M38" s="36" t="s">
        <v>9</v>
      </c>
      <c r="N38" s="162">
        <f t="shared" ref="N38:N45" si="3">F38*H38</f>
        <v>4.87</v>
      </c>
      <c r="O38" s="485"/>
      <c r="P38" s="195"/>
      <c r="Q38" s="181"/>
    </row>
    <row r="39" spans="1:17" x14ac:dyDescent="0.25">
      <c r="A39" s="48"/>
      <c r="B39" s="50"/>
      <c r="C39" s="50"/>
      <c r="D39" s="205"/>
      <c r="E39" s="42"/>
      <c r="F39" s="36">
        <v>7.3</v>
      </c>
      <c r="G39" s="36" t="s">
        <v>16</v>
      </c>
      <c r="H39" s="36">
        <v>0.7</v>
      </c>
      <c r="I39" s="40" t="s">
        <v>16</v>
      </c>
      <c r="J39" s="37"/>
      <c r="K39" s="40" t="s">
        <v>16</v>
      </c>
      <c r="L39" s="36"/>
      <c r="M39" s="36" t="s">
        <v>9</v>
      </c>
      <c r="N39" s="162">
        <f t="shared" si="3"/>
        <v>5.1100000000000003</v>
      </c>
      <c r="O39" s="485"/>
      <c r="P39" s="195"/>
      <c r="Q39" s="181"/>
    </row>
    <row r="40" spans="1:17" x14ac:dyDescent="0.25">
      <c r="A40" s="48"/>
      <c r="B40" s="50"/>
      <c r="C40" s="50"/>
      <c r="D40" s="205"/>
      <c r="E40" s="42"/>
      <c r="F40" s="36">
        <v>7.15</v>
      </c>
      <c r="G40" s="36" t="s">
        <v>16</v>
      </c>
      <c r="H40" s="36">
        <v>0.7</v>
      </c>
      <c r="I40" s="40" t="s">
        <v>16</v>
      </c>
      <c r="J40" s="37"/>
      <c r="K40" s="40" t="s">
        <v>16</v>
      </c>
      <c r="L40" s="36"/>
      <c r="M40" s="36" t="s">
        <v>9</v>
      </c>
      <c r="N40" s="162">
        <f t="shared" si="3"/>
        <v>5.01</v>
      </c>
      <c r="O40" s="485"/>
      <c r="P40" s="195"/>
      <c r="Q40" s="181"/>
    </row>
    <row r="41" spans="1:17" x14ac:dyDescent="0.25">
      <c r="A41" s="48"/>
      <c r="B41" s="50"/>
      <c r="C41" s="50"/>
      <c r="D41" s="205"/>
      <c r="E41" s="42"/>
      <c r="F41" s="36">
        <v>0.3</v>
      </c>
      <c r="G41" s="36" t="s">
        <v>16</v>
      </c>
      <c r="H41" s="36">
        <v>0.7</v>
      </c>
      <c r="I41" s="40" t="s">
        <v>16</v>
      </c>
      <c r="J41" s="37"/>
      <c r="K41" s="40" t="s">
        <v>16</v>
      </c>
      <c r="L41" s="36"/>
      <c r="M41" s="36" t="s">
        <v>9</v>
      </c>
      <c r="N41" s="162">
        <f t="shared" si="3"/>
        <v>0.21</v>
      </c>
      <c r="O41" s="485"/>
      <c r="P41" s="195"/>
      <c r="Q41" s="181"/>
    </row>
    <row r="42" spans="1:17" x14ac:dyDescent="0.25">
      <c r="A42" s="48"/>
      <c r="B42" s="50"/>
      <c r="C42" s="50"/>
      <c r="D42" s="205"/>
      <c r="E42" s="42"/>
      <c r="F42" s="36">
        <v>6.51</v>
      </c>
      <c r="G42" s="36" t="s">
        <v>16</v>
      </c>
      <c r="H42" s="36">
        <v>0.7</v>
      </c>
      <c r="I42" s="40" t="s">
        <v>16</v>
      </c>
      <c r="J42" s="37"/>
      <c r="K42" s="40" t="s">
        <v>16</v>
      </c>
      <c r="L42" s="36"/>
      <c r="M42" s="36" t="s">
        <v>9</v>
      </c>
      <c r="N42" s="162">
        <f t="shared" si="3"/>
        <v>4.5599999999999996</v>
      </c>
      <c r="O42" s="485"/>
      <c r="P42" s="195"/>
      <c r="Q42" s="181"/>
    </row>
    <row r="43" spans="1:17" x14ac:dyDescent="0.25">
      <c r="A43" s="48"/>
      <c r="B43" s="50"/>
      <c r="C43" s="50"/>
      <c r="D43" s="205"/>
      <c r="E43" s="42"/>
      <c r="F43" s="36">
        <v>5.73</v>
      </c>
      <c r="G43" s="36" t="s">
        <v>16</v>
      </c>
      <c r="H43" s="36">
        <v>0.7</v>
      </c>
      <c r="I43" s="40" t="s">
        <v>16</v>
      </c>
      <c r="J43" s="37"/>
      <c r="K43" s="40" t="s">
        <v>16</v>
      </c>
      <c r="L43" s="36"/>
      <c r="M43" s="36" t="s">
        <v>9</v>
      </c>
      <c r="N43" s="162">
        <f t="shared" si="3"/>
        <v>4.01</v>
      </c>
      <c r="O43" s="485"/>
      <c r="P43" s="195"/>
      <c r="Q43" s="181"/>
    </row>
    <row r="44" spans="1:17" x14ac:dyDescent="0.25">
      <c r="A44" s="48"/>
      <c r="B44" s="50"/>
      <c r="C44" s="50"/>
      <c r="D44" s="205"/>
      <c r="E44" s="42"/>
      <c r="F44" s="36">
        <v>4.34</v>
      </c>
      <c r="G44" s="36" t="s">
        <v>16</v>
      </c>
      <c r="H44" s="36">
        <v>0.7</v>
      </c>
      <c r="I44" s="40" t="s">
        <v>16</v>
      </c>
      <c r="J44" s="37"/>
      <c r="K44" s="40" t="s">
        <v>16</v>
      </c>
      <c r="L44" s="36"/>
      <c r="M44" s="36" t="s">
        <v>9</v>
      </c>
      <c r="N44" s="162">
        <f t="shared" si="3"/>
        <v>3.04</v>
      </c>
      <c r="O44" s="485"/>
      <c r="P44" s="195"/>
      <c r="Q44" s="181"/>
    </row>
    <row r="45" spans="1:17" x14ac:dyDescent="0.25">
      <c r="A45" s="48"/>
      <c r="B45" s="50"/>
      <c r="C45" s="50"/>
      <c r="D45" s="205"/>
      <c r="E45" s="42"/>
      <c r="F45" s="36">
        <v>2.95</v>
      </c>
      <c r="G45" s="36" t="s">
        <v>16</v>
      </c>
      <c r="H45" s="36">
        <v>0.7</v>
      </c>
      <c r="I45" s="40" t="s">
        <v>16</v>
      </c>
      <c r="J45" s="37"/>
      <c r="K45" s="40" t="s">
        <v>16</v>
      </c>
      <c r="L45" s="36"/>
      <c r="M45" s="36" t="s">
        <v>9</v>
      </c>
      <c r="N45" s="162">
        <f t="shared" si="3"/>
        <v>2.0699999999999998</v>
      </c>
      <c r="O45" s="485"/>
      <c r="P45" s="195"/>
      <c r="Q45" s="181"/>
    </row>
    <row r="46" spans="1:17" x14ac:dyDescent="0.25">
      <c r="A46" s="48"/>
      <c r="B46" s="50"/>
      <c r="C46" s="50"/>
      <c r="D46" s="205"/>
      <c r="E46" s="42"/>
      <c r="F46" s="36"/>
      <c r="G46" s="36"/>
      <c r="H46" s="36"/>
      <c r="I46" s="40"/>
      <c r="J46" s="37"/>
      <c r="K46" s="40"/>
      <c r="L46" s="36"/>
      <c r="M46" s="37" t="s">
        <v>9</v>
      </c>
      <c r="N46" s="424">
        <f>SUM(N37:N45)</f>
        <v>32.770000000000003</v>
      </c>
      <c r="O46" s="485"/>
      <c r="P46" s="195"/>
      <c r="Q46" s="181"/>
    </row>
    <row r="47" spans="1:17" x14ac:dyDescent="0.25">
      <c r="A47" s="48"/>
      <c r="B47" s="50"/>
      <c r="C47" s="50"/>
      <c r="D47" s="405" t="s">
        <v>19687</v>
      </c>
      <c r="E47" s="42"/>
      <c r="F47" s="36"/>
      <c r="G47" s="36"/>
      <c r="H47" s="36"/>
      <c r="I47" s="36"/>
      <c r="J47" s="36"/>
      <c r="K47" s="36"/>
      <c r="L47" s="36"/>
      <c r="M47" s="37"/>
      <c r="N47" s="162"/>
      <c r="O47" s="485"/>
      <c r="P47" s="195"/>
      <c r="Q47" s="181"/>
    </row>
    <row r="48" spans="1:17" x14ac:dyDescent="0.25">
      <c r="A48" s="421"/>
      <c r="B48" s="412"/>
      <c r="C48" s="426"/>
      <c r="D48" s="428" t="s">
        <v>19671</v>
      </c>
      <c r="E48" s="420"/>
      <c r="F48" s="399">
        <v>11.81</v>
      </c>
      <c r="G48" s="40" t="s">
        <v>16</v>
      </c>
      <c r="H48" s="427">
        <v>0.1</v>
      </c>
      <c r="I48" s="40" t="s">
        <v>16</v>
      </c>
      <c r="J48" s="37"/>
      <c r="K48" s="40" t="s">
        <v>16</v>
      </c>
      <c r="L48" s="36"/>
      <c r="M48" s="36" t="s">
        <v>9</v>
      </c>
      <c r="N48" s="162">
        <f t="shared" ref="N48:N58" si="4">F48*H48</f>
        <v>1.18</v>
      </c>
      <c r="O48" s="198"/>
      <c r="P48" s="486"/>
      <c r="Q48" s="181"/>
    </row>
    <row r="49" spans="1:17" x14ac:dyDescent="0.25">
      <c r="A49" s="421"/>
      <c r="B49" s="412"/>
      <c r="C49" s="412"/>
      <c r="D49" s="428" t="s">
        <v>19671</v>
      </c>
      <c r="E49" s="420"/>
      <c r="F49" s="399">
        <v>51.85</v>
      </c>
      <c r="G49" s="40" t="s">
        <v>16</v>
      </c>
      <c r="H49" s="427">
        <v>0.1</v>
      </c>
      <c r="I49" s="40" t="s">
        <v>16</v>
      </c>
      <c r="J49" s="37"/>
      <c r="K49" s="40" t="s">
        <v>16</v>
      </c>
      <c r="L49" s="36"/>
      <c r="M49" s="36" t="s">
        <v>9</v>
      </c>
      <c r="N49" s="162">
        <f t="shared" si="4"/>
        <v>5.19</v>
      </c>
      <c r="O49" s="198"/>
      <c r="P49" s="486"/>
      <c r="Q49" s="181"/>
    </row>
    <row r="50" spans="1:17" x14ac:dyDescent="0.25">
      <c r="A50" s="421"/>
      <c r="B50" s="412"/>
      <c r="C50" s="412"/>
      <c r="D50" s="428" t="s">
        <v>19671</v>
      </c>
      <c r="E50" s="420"/>
      <c r="F50" s="399">
        <v>52.86</v>
      </c>
      <c r="G50" s="40" t="s">
        <v>16</v>
      </c>
      <c r="H50" s="427">
        <v>0.1</v>
      </c>
      <c r="I50" s="40" t="s">
        <v>16</v>
      </c>
      <c r="J50" s="37"/>
      <c r="K50" s="40" t="s">
        <v>16</v>
      </c>
      <c r="L50" s="36"/>
      <c r="M50" s="36" t="s">
        <v>9</v>
      </c>
      <c r="N50" s="162">
        <f t="shared" si="4"/>
        <v>5.29</v>
      </c>
      <c r="O50" s="198"/>
      <c r="P50" s="486"/>
      <c r="Q50" s="181"/>
    </row>
    <row r="51" spans="1:17" x14ac:dyDescent="0.25">
      <c r="A51" s="421"/>
      <c r="B51" s="412"/>
      <c r="C51" s="412"/>
      <c r="D51" s="428" t="s">
        <v>19671</v>
      </c>
      <c r="E51" s="420"/>
      <c r="F51" s="399">
        <v>34.51</v>
      </c>
      <c r="G51" s="40" t="s">
        <v>16</v>
      </c>
      <c r="H51" s="427">
        <v>0.1</v>
      </c>
      <c r="I51" s="40" t="s">
        <v>16</v>
      </c>
      <c r="J51" s="37"/>
      <c r="K51" s="40" t="s">
        <v>16</v>
      </c>
      <c r="L51" s="36"/>
      <c r="M51" s="36" t="s">
        <v>9</v>
      </c>
      <c r="N51" s="162">
        <f t="shared" si="4"/>
        <v>3.45</v>
      </c>
      <c r="O51" s="198"/>
      <c r="P51" s="486"/>
      <c r="Q51" s="181"/>
    </row>
    <row r="52" spans="1:17" s="106" customFormat="1" x14ac:dyDescent="0.25">
      <c r="A52" s="421"/>
      <c r="B52" s="412"/>
      <c r="C52" s="412"/>
      <c r="D52" s="428" t="s">
        <v>19671</v>
      </c>
      <c r="E52" s="420"/>
      <c r="F52" s="399">
        <v>49.47</v>
      </c>
      <c r="G52" s="40" t="s">
        <v>16</v>
      </c>
      <c r="H52" s="427">
        <v>0.1</v>
      </c>
      <c r="I52" s="40" t="s">
        <v>16</v>
      </c>
      <c r="J52" s="37"/>
      <c r="K52" s="40" t="s">
        <v>16</v>
      </c>
      <c r="L52" s="36"/>
      <c r="M52" s="36" t="s">
        <v>9</v>
      </c>
      <c r="N52" s="162">
        <f t="shared" si="4"/>
        <v>4.95</v>
      </c>
      <c r="O52" s="321"/>
      <c r="P52" s="322"/>
      <c r="Q52" s="323"/>
    </row>
    <row r="53" spans="1:17" s="106" customFormat="1" ht="17.45" customHeight="1" x14ac:dyDescent="0.25">
      <c r="A53" s="421"/>
      <c r="B53" s="412"/>
      <c r="C53" s="412"/>
      <c r="D53" s="428" t="s">
        <v>19671</v>
      </c>
      <c r="E53" s="420"/>
      <c r="F53" s="399">
        <v>116.69</v>
      </c>
      <c r="G53" s="40" t="s">
        <v>16</v>
      </c>
      <c r="H53" s="427">
        <v>0.1</v>
      </c>
      <c r="I53" s="40" t="s">
        <v>16</v>
      </c>
      <c r="J53" s="37"/>
      <c r="K53" s="40" t="s">
        <v>16</v>
      </c>
      <c r="L53" s="36"/>
      <c r="M53" s="36" t="s">
        <v>9</v>
      </c>
      <c r="N53" s="162">
        <f t="shared" si="4"/>
        <v>11.67</v>
      </c>
      <c r="O53" s="321"/>
      <c r="P53" s="322"/>
      <c r="Q53" s="323"/>
    </row>
    <row r="54" spans="1:17" s="106" customFormat="1" x14ac:dyDescent="0.25">
      <c r="A54" s="421"/>
      <c r="B54" s="412"/>
      <c r="C54" s="412"/>
      <c r="D54" s="428" t="s">
        <v>19672</v>
      </c>
      <c r="E54" s="420"/>
      <c r="F54" s="399">
        <v>15.98</v>
      </c>
      <c r="G54" s="40" t="s">
        <v>16</v>
      </c>
      <c r="H54" s="427">
        <v>0.1</v>
      </c>
      <c r="I54" s="40" t="s">
        <v>16</v>
      </c>
      <c r="J54" s="37"/>
      <c r="K54" s="40" t="s">
        <v>16</v>
      </c>
      <c r="L54" s="36"/>
      <c r="M54" s="36" t="s">
        <v>9</v>
      </c>
      <c r="N54" s="162">
        <f t="shared" si="4"/>
        <v>1.6</v>
      </c>
      <c r="O54" s="321"/>
      <c r="P54" s="322"/>
      <c r="Q54" s="323"/>
    </row>
    <row r="55" spans="1:17" s="106" customFormat="1" x14ac:dyDescent="0.25">
      <c r="A55" s="421"/>
      <c r="B55" s="412"/>
      <c r="C55" s="412"/>
      <c r="D55" s="428" t="s">
        <v>19672</v>
      </c>
      <c r="E55" s="420"/>
      <c r="F55" s="399">
        <v>197.3</v>
      </c>
      <c r="G55" s="40" t="s">
        <v>16</v>
      </c>
      <c r="H55" s="427">
        <v>0.1</v>
      </c>
      <c r="I55" s="40" t="s">
        <v>16</v>
      </c>
      <c r="J55" s="37"/>
      <c r="K55" s="40" t="s">
        <v>16</v>
      </c>
      <c r="L55" s="36"/>
      <c r="M55" s="36" t="s">
        <v>9</v>
      </c>
      <c r="N55" s="162">
        <f t="shared" si="4"/>
        <v>19.73</v>
      </c>
      <c r="O55" s="321"/>
      <c r="P55" s="322"/>
      <c r="Q55" s="323"/>
    </row>
    <row r="56" spans="1:17" s="106" customFormat="1" x14ac:dyDescent="0.25">
      <c r="A56" s="421"/>
      <c r="B56" s="412"/>
      <c r="C56" s="412"/>
      <c r="D56" s="428" t="s">
        <v>19672</v>
      </c>
      <c r="E56" s="420"/>
      <c r="F56" s="399">
        <v>3.14</v>
      </c>
      <c r="G56" s="40" t="s">
        <v>16</v>
      </c>
      <c r="H56" s="427">
        <v>0.1</v>
      </c>
      <c r="I56" s="40" t="s">
        <v>16</v>
      </c>
      <c r="J56" s="37"/>
      <c r="K56" s="40" t="s">
        <v>16</v>
      </c>
      <c r="L56" s="36"/>
      <c r="M56" s="36" t="s">
        <v>9</v>
      </c>
      <c r="N56" s="162">
        <f t="shared" si="4"/>
        <v>0.31</v>
      </c>
      <c r="O56" s="321"/>
      <c r="P56" s="322"/>
      <c r="Q56" s="323"/>
    </row>
    <row r="57" spans="1:17" s="106" customFormat="1" x14ac:dyDescent="0.25">
      <c r="A57" s="421"/>
      <c r="B57" s="412"/>
      <c r="C57" s="412"/>
      <c r="D57" s="428" t="s">
        <v>19672</v>
      </c>
      <c r="E57" s="420"/>
      <c r="F57" s="399">
        <v>6.12</v>
      </c>
      <c r="G57" s="40" t="s">
        <v>16</v>
      </c>
      <c r="H57" s="427">
        <v>0.1</v>
      </c>
      <c r="I57" s="40" t="s">
        <v>16</v>
      </c>
      <c r="J57" s="37"/>
      <c r="K57" s="40" t="s">
        <v>16</v>
      </c>
      <c r="L57" s="36"/>
      <c r="M57" s="36" t="s">
        <v>9</v>
      </c>
      <c r="N57" s="162">
        <f t="shared" si="4"/>
        <v>0.61</v>
      </c>
      <c r="O57" s="321"/>
      <c r="P57" s="322"/>
      <c r="Q57" s="323"/>
    </row>
    <row r="58" spans="1:17" s="106" customFormat="1" x14ac:dyDescent="0.25">
      <c r="A58" s="421"/>
      <c r="B58" s="412"/>
      <c r="C58" s="412"/>
      <c r="D58" s="428" t="s">
        <v>19672</v>
      </c>
      <c r="E58" s="420"/>
      <c r="F58" s="399">
        <v>98.51</v>
      </c>
      <c r="G58" s="40" t="s">
        <v>16</v>
      </c>
      <c r="H58" s="427">
        <v>0.1</v>
      </c>
      <c r="I58" s="40" t="s">
        <v>16</v>
      </c>
      <c r="J58" s="37"/>
      <c r="K58" s="40" t="s">
        <v>16</v>
      </c>
      <c r="L58" s="36"/>
      <c r="M58" s="36" t="s">
        <v>9</v>
      </c>
      <c r="N58" s="162">
        <f t="shared" si="4"/>
        <v>9.85</v>
      </c>
      <c r="O58" s="321"/>
      <c r="P58" s="322"/>
      <c r="Q58" s="323"/>
    </row>
    <row r="59" spans="1:17" s="106" customFormat="1" x14ac:dyDescent="0.25">
      <c r="A59" s="421"/>
      <c r="B59" s="412"/>
      <c r="C59" s="412"/>
      <c r="D59" s="428"/>
      <c r="E59" s="429"/>
      <c r="F59" s="399"/>
      <c r="G59" s="410"/>
      <c r="H59" s="410"/>
      <c r="I59" s="410"/>
      <c r="J59" s="410"/>
      <c r="K59" s="410"/>
      <c r="L59" s="410"/>
      <c r="M59" s="36" t="s">
        <v>9</v>
      </c>
      <c r="N59" s="411">
        <f>SUM(N48:N58)</f>
        <v>63.83</v>
      </c>
      <c r="O59" s="321"/>
      <c r="P59" s="322"/>
      <c r="Q59" s="323"/>
    </row>
    <row r="60" spans="1:17" x14ac:dyDescent="0.25">
      <c r="A60" s="48"/>
      <c r="B60" s="50"/>
      <c r="C60" s="50"/>
      <c r="D60" s="182" t="str">
        <f>"Total item "&amp;A12</f>
        <v>Total item 1.1.1</v>
      </c>
      <c r="E60" s="42"/>
      <c r="F60" s="36"/>
      <c r="G60" s="36"/>
      <c r="H60" s="36"/>
      <c r="I60" s="37"/>
      <c r="J60" s="37"/>
      <c r="K60" s="36"/>
      <c r="L60" s="37" t="s">
        <v>6</v>
      </c>
      <c r="M60" s="37" t="s">
        <v>9</v>
      </c>
      <c r="N60" s="457">
        <f>SUM(N59,N46,N35,)</f>
        <v>146.36000000000001</v>
      </c>
      <c r="O60" s="485"/>
      <c r="P60" s="195"/>
      <c r="Q60" s="181"/>
    </row>
    <row r="61" spans="1:17" x14ac:dyDescent="0.25">
      <c r="A61" s="48"/>
      <c r="B61" s="50"/>
      <c r="C61" s="50"/>
      <c r="D61" s="205"/>
      <c r="E61" s="393"/>
      <c r="F61" s="399"/>
      <c r="G61" s="399"/>
      <c r="H61" s="399"/>
      <c r="I61" s="396"/>
      <c r="J61" s="396"/>
      <c r="K61" s="399"/>
      <c r="L61" s="396"/>
      <c r="M61" s="396"/>
      <c r="N61" s="397"/>
      <c r="O61" s="485"/>
      <c r="P61" s="195"/>
      <c r="Q61" s="181"/>
    </row>
    <row r="62" spans="1:17" x14ac:dyDescent="0.25">
      <c r="A62" s="220" t="s">
        <v>19610</v>
      </c>
      <c r="B62" s="221"/>
      <c r="C62" s="221"/>
      <c r="D62" s="222" t="s">
        <v>19656</v>
      </c>
      <c r="E62" s="223"/>
      <c r="F62" s="229"/>
      <c r="G62" s="229"/>
      <c r="H62" s="229"/>
      <c r="I62" s="229"/>
      <c r="J62" s="229"/>
      <c r="K62" s="229"/>
      <c r="L62" s="229"/>
      <c r="M62" s="229"/>
      <c r="N62" s="230"/>
      <c r="O62" s="485"/>
      <c r="P62" s="195"/>
      <c r="Q62" s="181"/>
    </row>
    <row r="63" spans="1:17" ht="13.15" customHeight="1" x14ac:dyDescent="0.25">
      <c r="A63" s="224" t="s">
        <v>19611</v>
      </c>
      <c r="B63" s="225"/>
      <c r="C63" s="225"/>
      <c r="D63" s="226" t="str">
        <f>'PLANILHA ORÇAMENTÁRIA'!D18</f>
        <v>SINALIZAÇÃO</v>
      </c>
      <c r="E63" s="227"/>
      <c r="F63" s="234"/>
      <c r="G63" s="234"/>
      <c r="H63" s="234"/>
      <c r="I63" s="234"/>
      <c r="J63" s="234"/>
      <c r="K63" s="234"/>
      <c r="L63" s="234"/>
      <c r="M63" s="234"/>
      <c r="N63" s="235"/>
      <c r="O63" s="485"/>
      <c r="P63" s="195"/>
      <c r="Q63" s="181"/>
    </row>
    <row r="64" spans="1:17" s="106" customFormat="1" ht="22.5" x14ac:dyDescent="0.25">
      <c r="A64" s="48" t="s">
        <v>19700</v>
      </c>
      <c r="B64" s="41" t="s">
        <v>19699</v>
      </c>
      <c r="C64" s="50">
        <v>5214006</v>
      </c>
      <c r="D64" s="492" t="s">
        <v>19697</v>
      </c>
      <c r="E64" s="43" t="s">
        <v>6839</v>
      </c>
      <c r="F64" s="37"/>
      <c r="G64" s="37"/>
      <c r="H64" s="36"/>
      <c r="I64" s="36"/>
      <c r="J64" s="36"/>
      <c r="K64" s="37"/>
      <c r="L64" s="37"/>
      <c r="M64" s="37"/>
      <c r="N64" s="202"/>
      <c r="O64" s="321">
        <f>N78</f>
        <v>126.68</v>
      </c>
      <c r="P64" s="322">
        <v>95</v>
      </c>
      <c r="Q64" s="323"/>
    </row>
    <row r="65" spans="1:17" s="106" customFormat="1" x14ac:dyDescent="0.25">
      <c r="A65" s="48"/>
      <c r="B65" s="50"/>
      <c r="C65" s="50"/>
      <c r="D65" s="404" t="s">
        <v>19668</v>
      </c>
      <c r="E65" s="43"/>
      <c r="F65" s="37"/>
      <c r="G65" s="37"/>
      <c r="H65" s="36"/>
      <c r="I65" s="36"/>
      <c r="J65" s="36"/>
      <c r="K65" s="37"/>
      <c r="L65" s="37"/>
      <c r="M65" s="37"/>
      <c r="N65" s="202"/>
      <c r="O65" s="321"/>
      <c r="P65" s="322"/>
      <c r="Q65" s="323"/>
    </row>
    <row r="66" spans="1:17" s="106" customFormat="1" x14ac:dyDescent="0.25">
      <c r="A66" s="48"/>
      <c r="B66" s="50"/>
      <c r="C66" s="50"/>
      <c r="D66" s="205" t="s">
        <v>19659</v>
      </c>
      <c r="E66" s="43"/>
      <c r="F66" s="36">
        <v>4</v>
      </c>
      <c r="G66" s="36" t="s">
        <v>16</v>
      </c>
      <c r="H66" s="36">
        <v>0.4</v>
      </c>
      <c r="I66" s="36" t="s">
        <v>16</v>
      </c>
      <c r="J66" s="36"/>
      <c r="K66" s="36" t="s">
        <v>16</v>
      </c>
      <c r="L66" s="36">
        <v>17</v>
      </c>
      <c r="M66" s="36" t="s">
        <v>9</v>
      </c>
      <c r="N66" s="162">
        <f>F66*H66*L66</f>
        <v>27.2</v>
      </c>
      <c r="O66" s="321"/>
      <c r="P66" s="322"/>
      <c r="Q66" s="323"/>
    </row>
    <row r="67" spans="1:17" s="106" customFormat="1" x14ac:dyDescent="0.25">
      <c r="A67" s="48"/>
      <c r="B67" s="50"/>
      <c r="C67" s="50"/>
      <c r="D67" s="205" t="s">
        <v>19660</v>
      </c>
      <c r="E67" s="43"/>
      <c r="F67" s="36">
        <v>4</v>
      </c>
      <c r="G67" s="36" t="s">
        <v>16</v>
      </c>
      <c r="H67" s="36">
        <v>0.4</v>
      </c>
      <c r="I67" s="36" t="s">
        <v>16</v>
      </c>
      <c r="J67" s="36"/>
      <c r="K67" s="36" t="s">
        <v>16</v>
      </c>
      <c r="L67" s="36">
        <v>17</v>
      </c>
      <c r="M67" s="36" t="s">
        <v>9</v>
      </c>
      <c r="N67" s="162">
        <f>F67*H67*L67</f>
        <v>27.2</v>
      </c>
      <c r="O67" s="321"/>
      <c r="P67" s="322"/>
      <c r="Q67" s="323"/>
    </row>
    <row r="68" spans="1:17" s="106" customFormat="1" x14ac:dyDescent="0.25">
      <c r="A68" s="48"/>
      <c r="B68" s="50"/>
      <c r="C68" s="50"/>
      <c r="D68" s="205" t="s">
        <v>19661</v>
      </c>
      <c r="E68" s="42"/>
      <c r="F68" s="36">
        <v>4</v>
      </c>
      <c r="G68" s="36" t="s">
        <v>16</v>
      </c>
      <c r="H68" s="36">
        <v>0.4</v>
      </c>
      <c r="I68" s="36" t="s">
        <v>16</v>
      </c>
      <c r="J68" s="36"/>
      <c r="K68" s="36" t="s">
        <v>16</v>
      </c>
      <c r="L68" s="36">
        <v>17</v>
      </c>
      <c r="M68" s="36" t="s">
        <v>9</v>
      </c>
      <c r="N68" s="162">
        <f>F68*H68*L68</f>
        <v>27.2</v>
      </c>
      <c r="O68" s="321"/>
      <c r="P68" s="322"/>
      <c r="Q68" s="323"/>
    </row>
    <row r="69" spans="1:17" s="106" customFormat="1" x14ac:dyDescent="0.25">
      <c r="A69" s="48"/>
      <c r="B69" s="50"/>
      <c r="C69" s="50"/>
      <c r="D69" s="205" t="s">
        <v>19662</v>
      </c>
      <c r="E69" s="42"/>
      <c r="F69" s="36">
        <v>4</v>
      </c>
      <c r="G69" s="36" t="s">
        <v>16</v>
      </c>
      <c r="H69" s="36">
        <v>0.4</v>
      </c>
      <c r="I69" s="36" t="s">
        <v>16</v>
      </c>
      <c r="J69" s="36"/>
      <c r="K69" s="36" t="s">
        <v>16</v>
      </c>
      <c r="L69" s="36">
        <v>15</v>
      </c>
      <c r="M69" s="36" t="s">
        <v>9</v>
      </c>
      <c r="N69" s="162">
        <f>F69*H69*L69</f>
        <v>24</v>
      </c>
      <c r="O69" s="321"/>
      <c r="P69" s="322"/>
      <c r="Q69" s="323"/>
    </row>
    <row r="70" spans="1:17" s="106" customFormat="1" x14ac:dyDescent="0.25">
      <c r="A70" s="48"/>
      <c r="B70" s="50"/>
      <c r="C70" s="50"/>
      <c r="D70" s="205"/>
      <c r="E70" s="42"/>
      <c r="F70" s="36"/>
      <c r="G70" s="36"/>
      <c r="H70" s="36"/>
      <c r="I70" s="36"/>
      <c r="J70" s="36"/>
      <c r="K70" s="36"/>
      <c r="L70" s="36"/>
      <c r="M70" s="37" t="s">
        <v>9</v>
      </c>
      <c r="N70" s="424">
        <f>SUM(N66:N69)</f>
        <v>105.6</v>
      </c>
      <c r="O70" s="321"/>
      <c r="P70" s="322"/>
      <c r="Q70" s="323"/>
    </row>
    <row r="71" spans="1:17" s="106" customFormat="1" x14ac:dyDescent="0.25">
      <c r="A71" s="48"/>
      <c r="B71" s="50"/>
      <c r="C71" s="50"/>
      <c r="D71" s="405" t="s">
        <v>19666</v>
      </c>
      <c r="E71" s="42"/>
      <c r="F71" s="36"/>
      <c r="G71" s="36"/>
      <c r="H71" s="36"/>
      <c r="I71" s="36"/>
      <c r="J71" s="36"/>
      <c r="K71" s="36"/>
      <c r="L71" s="36"/>
      <c r="M71" s="37"/>
      <c r="N71" s="162"/>
      <c r="O71" s="321"/>
      <c r="P71" s="322"/>
      <c r="Q71" s="323"/>
    </row>
    <row r="72" spans="1:17" s="106" customFormat="1" x14ac:dyDescent="0.25">
      <c r="A72" s="48"/>
      <c r="B72" s="50"/>
      <c r="C72" s="50"/>
      <c r="D72" s="205" t="s">
        <v>19678</v>
      </c>
      <c r="E72" s="42"/>
      <c r="F72" s="36">
        <v>7.15</v>
      </c>
      <c r="G72" s="36" t="s">
        <v>16</v>
      </c>
      <c r="H72" s="36">
        <v>0.4</v>
      </c>
      <c r="I72" s="36" t="s">
        <v>16</v>
      </c>
      <c r="J72" s="36"/>
      <c r="K72" s="36" t="s">
        <v>16</v>
      </c>
      <c r="L72" s="36">
        <v>1</v>
      </c>
      <c r="M72" s="36" t="s">
        <v>9</v>
      </c>
      <c r="N72" s="162">
        <f>F72*H72*L72</f>
        <v>2.86</v>
      </c>
      <c r="O72" s="321"/>
      <c r="P72" s="322"/>
      <c r="Q72" s="323"/>
    </row>
    <row r="73" spans="1:17" s="106" customFormat="1" x14ac:dyDescent="0.25">
      <c r="A73" s="48"/>
      <c r="B73" s="50"/>
      <c r="C73" s="50"/>
      <c r="D73" s="205" t="s">
        <v>19679</v>
      </c>
      <c r="E73" s="42"/>
      <c r="F73" s="36">
        <v>7.06</v>
      </c>
      <c r="G73" s="36" t="s">
        <v>16</v>
      </c>
      <c r="H73" s="36">
        <v>0.4</v>
      </c>
      <c r="I73" s="36" t="s">
        <v>16</v>
      </c>
      <c r="J73" s="36"/>
      <c r="K73" s="36" t="s">
        <v>16</v>
      </c>
      <c r="L73" s="36">
        <v>1</v>
      </c>
      <c r="M73" s="36" t="s">
        <v>9</v>
      </c>
      <c r="N73" s="162">
        <f>F73*H73*L73</f>
        <v>2.82</v>
      </c>
      <c r="O73" s="321"/>
      <c r="P73" s="322"/>
      <c r="Q73" s="323"/>
    </row>
    <row r="74" spans="1:17" s="106" customFormat="1" x14ac:dyDescent="0.25">
      <c r="A74" s="48"/>
      <c r="B74" s="50"/>
      <c r="C74" s="50"/>
      <c r="D74" s="205" t="s">
        <v>19680</v>
      </c>
      <c r="E74" s="42"/>
      <c r="F74" s="36">
        <v>7.63</v>
      </c>
      <c r="G74" s="36" t="s">
        <v>16</v>
      </c>
      <c r="H74" s="36">
        <v>0.4</v>
      </c>
      <c r="I74" s="36" t="s">
        <v>16</v>
      </c>
      <c r="J74" s="36"/>
      <c r="K74" s="36" t="s">
        <v>16</v>
      </c>
      <c r="L74" s="36">
        <v>1</v>
      </c>
      <c r="M74" s="36" t="s">
        <v>9</v>
      </c>
      <c r="N74" s="162">
        <f t="shared" ref="N74:N76" si="5">F74*H74*L74</f>
        <v>3.05</v>
      </c>
      <c r="O74" s="321"/>
      <c r="P74" s="322"/>
      <c r="Q74" s="323"/>
    </row>
    <row r="75" spans="1:17" s="106" customFormat="1" x14ac:dyDescent="0.25">
      <c r="A75" s="48"/>
      <c r="B75" s="50"/>
      <c r="C75" s="50"/>
      <c r="D75" s="205" t="s">
        <v>19681</v>
      </c>
      <c r="E75" s="42"/>
      <c r="F75" s="36">
        <v>15</v>
      </c>
      <c r="G75" s="36" t="s">
        <v>16</v>
      </c>
      <c r="H75" s="36">
        <v>0.3</v>
      </c>
      <c r="I75" s="36" t="s">
        <v>16</v>
      </c>
      <c r="J75" s="36"/>
      <c r="K75" s="36" t="s">
        <v>16</v>
      </c>
      <c r="L75" s="36">
        <v>2</v>
      </c>
      <c r="M75" s="36" t="s">
        <v>9</v>
      </c>
      <c r="N75" s="162">
        <f t="shared" si="5"/>
        <v>9</v>
      </c>
      <c r="O75" s="321"/>
      <c r="P75" s="322"/>
      <c r="Q75" s="323"/>
    </row>
    <row r="76" spans="1:17" ht="15" customHeight="1" x14ac:dyDescent="0.25">
      <c r="A76" s="48"/>
      <c r="B76" s="50"/>
      <c r="C76" s="50"/>
      <c r="D76" s="205" t="s">
        <v>19682</v>
      </c>
      <c r="E76" s="42"/>
      <c r="F76" s="36">
        <v>8.3699999999999992</v>
      </c>
      <c r="G76" s="36" t="s">
        <v>16</v>
      </c>
      <c r="H76" s="36">
        <v>0.4</v>
      </c>
      <c r="I76" s="36" t="s">
        <v>16</v>
      </c>
      <c r="J76" s="36"/>
      <c r="K76" s="36" t="s">
        <v>16</v>
      </c>
      <c r="L76" s="36">
        <v>1</v>
      </c>
      <c r="M76" s="36" t="s">
        <v>9</v>
      </c>
      <c r="N76" s="162">
        <f t="shared" si="5"/>
        <v>3.35</v>
      </c>
      <c r="O76" s="485"/>
      <c r="P76" s="195"/>
      <c r="Q76" s="181"/>
    </row>
    <row r="77" spans="1:17" ht="15" customHeight="1" x14ac:dyDescent="0.25">
      <c r="A77" s="48"/>
      <c r="B77" s="50"/>
      <c r="C77" s="50"/>
      <c r="D77" s="205"/>
      <c r="E77" s="42"/>
      <c r="F77" s="36"/>
      <c r="G77" s="36"/>
      <c r="H77" s="36"/>
      <c r="I77" s="36"/>
      <c r="J77" s="36"/>
      <c r="K77" s="36"/>
      <c r="L77" s="36"/>
      <c r="M77" s="37" t="s">
        <v>9</v>
      </c>
      <c r="N77" s="424">
        <f>SUM(N72:N76)</f>
        <v>21.08</v>
      </c>
      <c r="O77" s="485"/>
      <c r="P77" s="195"/>
      <c r="Q77" s="181"/>
    </row>
    <row r="78" spans="1:17" ht="15" customHeight="1" x14ac:dyDescent="0.25">
      <c r="A78" s="48"/>
      <c r="B78" s="50"/>
      <c r="C78" s="50"/>
      <c r="D78" s="406"/>
      <c r="E78" s="42"/>
      <c r="F78" s="36"/>
      <c r="G78" s="36"/>
      <c r="H78" s="36"/>
      <c r="I78" s="36"/>
      <c r="J78" s="36"/>
      <c r="K78" s="36"/>
      <c r="L78" s="37" t="s">
        <v>6</v>
      </c>
      <c r="M78" s="37" t="s">
        <v>9</v>
      </c>
      <c r="N78" s="424">
        <f>SUM(N77,N70)</f>
        <v>126.68</v>
      </c>
      <c r="O78" s="485"/>
      <c r="P78" s="195"/>
      <c r="Q78" s="181"/>
    </row>
    <row r="79" spans="1:17" s="106" customFormat="1" ht="30" customHeight="1" x14ac:dyDescent="0.25">
      <c r="A79" s="413" t="s">
        <v>19655</v>
      </c>
      <c r="B79" s="498" t="s">
        <v>19699</v>
      </c>
      <c r="C79" s="414">
        <v>5213408</v>
      </c>
      <c r="D79" s="499" t="s">
        <v>19698</v>
      </c>
      <c r="E79" s="494" t="s">
        <v>6839</v>
      </c>
      <c r="F79" s="40"/>
      <c r="G79" s="40"/>
      <c r="H79" s="40"/>
      <c r="I79" s="40"/>
      <c r="J79" s="40"/>
      <c r="K79" s="40"/>
      <c r="L79" s="40"/>
      <c r="M79" s="39"/>
      <c r="N79" s="457"/>
      <c r="O79" s="495">
        <f>N110</f>
        <v>166.06</v>
      </c>
      <c r="P79" s="496">
        <v>56</v>
      </c>
      <c r="Q79" s="497"/>
    </row>
    <row r="80" spans="1:17" ht="14.45" customHeight="1" x14ac:dyDescent="0.25">
      <c r="A80" s="48"/>
      <c r="B80" s="50"/>
      <c r="C80" s="50"/>
      <c r="D80" s="405" t="s">
        <v>19667</v>
      </c>
      <c r="E80" s="42"/>
      <c r="F80" s="36"/>
      <c r="G80" s="36"/>
      <c r="H80" s="36"/>
      <c r="I80" s="36"/>
      <c r="J80" s="36"/>
      <c r="K80" s="36"/>
      <c r="L80" s="36"/>
      <c r="M80" s="37"/>
      <c r="N80" s="162"/>
      <c r="O80" s="485"/>
      <c r="P80" s="195"/>
      <c r="Q80" s="181"/>
    </row>
    <row r="81" spans="1:17" x14ac:dyDescent="0.25">
      <c r="A81" s="48"/>
      <c r="B81" s="50"/>
      <c r="C81" s="50"/>
      <c r="D81" s="205" t="s">
        <v>19659</v>
      </c>
      <c r="E81" s="42"/>
      <c r="F81" s="36">
        <v>16.45</v>
      </c>
      <c r="G81" s="36" t="s">
        <v>16</v>
      </c>
      <c r="H81" s="36">
        <v>1.5</v>
      </c>
      <c r="I81" s="36" t="s">
        <v>16</v>
      </c>
      <c r="J81" s="36"/>
      <c r="K81" s="36" t="s">
        <v>16</v>
      </c>
      <c r="L81" s="36"/>
      <c r="M81" s="36" t="s">
        <v>9</v>
      </c>
      <c r="N81" s="162">
        <f>F81*H81/2</f>
        <v>12.34</v>
      </c>
      <c r="O81" s="485"/>
      <c r="P81" s="195"/>
      <c r="Q81" s="181"/>
    </row>
    <row r="82" spans="1:17" x14ac:dyDescent="0.25">
      <c r="A82" s="48"/>
      <c r="B82" s="50"/>
      <c r="C82" s="50"/>
      <c r="D82" s="205" t="s">
        <v>19660</v>
      </c>
      <c r="E82" s="42"/>
      <c r="F82" s="36">
        <v>13.22</v>
      </c>
      <c r="G82" s="36" t="s">
        <v>16</v>
      </c>
      <c r="H82" s="36">
        <v>1.5</v>
      </c>
      <c r="I82" s="36" t="s">
        <v>16</v>
      </c>
      <c r="J82" s="36"/>
      <c r="K82" s="36" t="s">
        <v>16</v>
      </c>
      <c r="L82" s="36"/>
      <c r="M82" s="36" t="s">
        <v>9</v>
      </c>
      <c r="N82" s="162">
        <f t="shared" ref="N82:N84" si="6">F82*H82/2</f>
        <v>9.92</v>
      </c>
      <c r="O82" s="485"/>
      <c r="P82" s="195"/>
      <c r="Q82" s="181"/>
    </row>
    <row r="83" spans="1:17" x14ac:dyDescent="0.25">
      <c r="A83" s="48"/>
      <c r="B83" s="50"/>
      <c r="C83" s="50"/>
      <c r="D83" s="205" t="s">
        <v>19661</v>
      </c>
      <c r="E83" s="42"/>
      <c r="F83" s="36">
        <v>15.84</v>
      </c>
      <c r="G83" s="36" t="s">
        <v>16</v>
      </c>
      <c r="H83" s="36">
        <v>1.5</v>
      </c>
      <c r="I83" s="36" t="s">
        <v>16</v>
      </c>
      <c r="J83" s="36"/>
      <c r="K83" s="36" t="s">
        <v>16</v>
      </c>
      <c r="L83" s="36"/>
      <c r="M83" s="36" t="s">
        <v>9</v>
      </c>
      <c r="N83" s="162">
        <f t="shared" si="6"/>
        <v>11.88</v>
      </c>
      <c r="O83" s="485"/>
      <c r="P83" s="195"/>
      <c r="Q83" s="181"/>
    </row>
    <row r="84" spans="1:17" x14ac:dyDescent="0.25">
      <c r="A84" s="48"/>
      <c r="B84" s="50"/>
      <c r="C84" s="50"/>
      <c r="D84" s="205" t="s">
        <v>19662</v>
      </c>
      <c r="E84" s="42"/>
      <c r="F84" s="36">
        <v>11.3</v>
      </c>
      <c r="G84" s="36" t="s">
        <v>16</v>
      </c>
      <c r="H84" s="36">
        <v>1.5</v>
      </c>
      <c r="I84" s="36" t="s">
        <v>16</v>
      </c>
      <c r="J84" s="36"/>
      <c r="K84" s="36" t="s">
        <v>16</v>
      </c>
      <c r="L84" s="36"/>
      <c r="M84" s="36" t="s">
        <v>9</v>
      </c>
      <c r="N84" s="162">
        <f t="shared" si="6"/>
        <v>8.48</v>
      </c>
      <c r="O84" s="485"/>
      <c r="P84" s="195"/>
      <c r="Q84" s="181"/>
    </row>
    <row r="85" spans="1:17" x14ac:dyDescent="0.25">
      <c r="A85" s="48"/>
      <c r="B85" s="50"/>
      <c r="C85" s="50"/>
      <c r="D85" s="205"/>
      <c r="E85" s="42"/>
      <c r="F85" s="36"/>
      <c r="G85" s="36"/>
      <c r="H85" s="36"/>
      <c r="I85" s="36"/>
      <c r="J85" s="36"/>
      <c r="K85" s="36"/>
      <c r="L85" s="36"/>
      <c r="M85" s="37" t="s">
        <v>9</v>
      </c>
      <c r="N85" s="424">
        <f>SUM(N81:N84)</f>
        <v>42.62</v>
      </c>
      <c r="O85" s="485"/>
      <c r="P85" s="195"/>
      <c r="Q85" s="181"/>
    </row>
    <row r="86" spans="1:17" x14ac:dyDescent="0.25">
      <c r="A86" s="48"/>
      <c r="B86" s="50"/>
      <c r="C86" s="50"/>
      <c r="D86" s="405" t="s">
        <v>19685</v>
      </c>
      <c r="E86" s="42"/>
      <c r="F86" s="36">
        <v>11.08</v>
      </c>
      <c r="G86" s="36" t="s">
        <v>16</v>
      </c>
      <c r="H86" s="36">
        <v>0.1</v>
      </c>
      <c r="I86" s="36" t="s">
        <v>16</v>
      </c>
      <c r="J86" s="36"/>
      <c r="K86" s="36" t="s">
        <v>16</v>
      </c>
      <c r="L86" s="36"/>
      <c r="M86" s="36" t="s">
        <v>9</v>
      </c>
      <c r="N86" s="425">
        <f>F86*H86</f>
        <v>1.1100000000000001</v>
      </c>
      <c r="O86" s="485"/>
      <c r="P86" s="195"/>
      <c r="Q86" s="181"/>
    </row>
    <row r="87" spans="1:17" x14ac:dyDescent="0.25">
      <c r="A87" s="48"/>
      <c r="B87" s="50"/>
      <c r="C87" s="50"/>
      <c r="D87" s="405"/>
      <c r="E87" s="42"/>
      <c r="F87" s="36">
        <v>80.38</v>
      </c>
      <c r="G87" s="36" t="s">
        <v>16</v>
      </c>
      <c r="H87" s="36">
        <v>0.1</v>
      </c>
      <c r="I87" s="36" t="s">
        <v>16</v>
      </c>
      <c r="J87" s="36"/>
      <c r="K87" s="36" t="s">
        <v>16</v>
      </c>
      <c r="L87" s="36"/>
      <c r="M87" s="36" t="s">
        <v>9</v>
      </c>
      <c r="N87" s="162">
        <f t="shared" ref="N87:N89" si="7">F87*H87</f>
        <v>8.0399999999999991</v>
      </c>
      <c r="O87" s="485"/>
      <c r="P87" s="195"/>
      <c r="Q87" s="181"/>
    </row>
    <row r="88" spans="1:17" x14ac:dyDescent="0.25">
      <c r="A88" s="48"/>
      <c r="B88" s="50"/>
      <c r="C88" s="50"/>
      <c r="D88" s="405"/>
      <c r="E88" s="42"/>
      <c r="F88" s="36">
        <v>11.7</v>
      </c>
      <c r="G88" s="36" t="s">
        <v>16</v>
      </c>
      <c r="H88" s="36">
        <v>0.1</v>
      </c>
      <c r="I88" s="36" t="s">
        <v>16</v>
      </c>
      <c r="J88" s="36"/>
      <c r="K88" s="36" t="s">
        <v>16</v>
      </c>
      <c r="L88" s="36"/>
      <c r="M88" s="36" t="s">
        <v>9</v>
      </c>
      <c r="N88" s="162">
        <f t="shared" si="7"/>
        <v>1.17</v>
      </c>
      <c r="O88" s="485"/>
      <c r="P88" s="195"/>
      <c r="Q88" s="181"/>
    </row>
    <row r="89" spans="1:17" x14ac:dyDescent="0.25">
      <c r="A89" s="48"/>
      <c r="B89" s="50"/>
      <c r="C89" s="50"/>
      <c r="D89" s="405"/>
      <c r="E89" s="42"/>
      <c r="F89" s="36">
        <v>25.12</v>
      </c>
      <c r="G89" s="36" t="s">
        <v>16</v>
      </c>
      <c r="H89" s="36">
        <v>0.1</v>
      </c>
      <c r="I89" s="36" t="s">
        <v>16</v>
      </c>
      <c r="J89" s="36"/>
      <c r="K89" s="36" t="s">
        <v>16</v>
      </c>
      <c r="L89" s="36"/>
      <c r="M89" s="36" t="s">
        <v>9</v>
      </c>
      <c r="N89" s="162">
        <f t="shared" si="7"/>
        <v>2.5099999999999998</v>
      </c>
      <c r="O89" s="485"/>
      <c r="P89" s="195"/>
      <c r="Q89" s="181"/>
    </row>
    <row r="90" spans="1:17" x14ac:dyDescent="0.25">
      <c r="A90" s="48"/>
      <c r="B90" s="50"/>
      <c r="C90" s="50"/>
      <c r="D90" s="405" t="s">
        <v>19688</v>
      </c>
      <c r="E90" s="42"/>
      <c r="F90" s="36">
        <v>93</v>
      </c>
      <c r="G90" s="36" t="s">
        <v>16</v>
      </c>
      <c r="H90" s="36">
        <v>0.1</v>
      </c>
      <c r="I90" s="36" t="s">
        <v>16</v>
      </c>
      <c r="J90" s="36"/>
      <c r="K90" s="36" t="s">
        <v>16</v>
      </c>
      <c r="L90" s="36">
        <v>2</v>
      </c>
      <c r="M90" s="36" t="s">
        <v>9</v>
      </c>
      <c r="N90" s="162">
        <f>F90*H90*L90</f>
        <v>18.600000000000001</v>
      </c>
      <c r="O90" s="485"/>
      <c r="P90" s="195"/>
      <c r="Q90" s="181"/>
    </row>
    <row r="91" spans="1:17" x14ac:dyDescent="0.25">
      <c r="A91" s="48"/>
      <c r="B91" s="50"/>
      <c r="C91" s="50"/>
      <c r="D91" s="205"/>
      <c r="E91" s="42"/>
      <c r="F91" s="36">
        <v>142.75</v>
      </c>
      <c r="G91" s="36" t="s">
        <v>16</v>
      </c>
      <c r="H91" s="36">
        <v>0.1</v>
      </c>
      <c r="I91" s="36" t="s">
        <v>16</v>
      </c>
      <c r="J91" s="36"/>
      <c r="K91" s="36" t="s">
        <v>16</v>
      </c>
      <c r="L91" s="36">
        <v>2</v>
      </c>
      <c r="M91" s="36" t="s">
        <v>9</v>
      </c>
      <c r="N91" s="162">
        <f>F91*H91*L91</f>
        <v>28.55</v>
      </c>
      <c r="O91" s="485"/>
      <c r="P91" s="195"/>
      <c r="Q91" s="181"/>
    </row>
    <row r="92" spans="1:17" x14ac:dyDescent="0.25">
      <c r="A92" s="48"/>
      <c r="B92" s="50"/>
      <c r="C92" s="50"/>
      <c r="D92" s="406"/>
      <c r="E92" s="393"/>
      <c r="F92" s="399"/>
      <c r="G92" s="399"/>
      <c r="H92" s="399"/>
      <c r="I92" s="399"/>
      <c r="J92" s="399"/>
      <c r="K92" s="399"/>
      <c r="L92" s="399"/>
      <c r="M92" s="37" t="s">
        <v>9</v>
      </c>
      <c r="N92" s="411">
        <f>SUM(N86:N91)</f>
        <v>59.98</v>
      </c>
      <c r="O92" s="485"/>
      <c r="P92" s="195"/>
      <c r="Q92" s="181"/>
    </row>
    <row r="93" spans="1:17" x14ac:dyDescent="0.25">
      <c r="A93" s="48"/>
      <c r="B93" s="50"/>
      <c r="C93" s="50"/>
      <c r="D93" s="404" t="s">
        <v>19687</v>
      </c>
      <c r="E93" s="393"/>
      <c r="F93" s="399"/>
      <c r="G93" s="399"/>
      <c r="H93" s="399"/>
      <c r="I93" s="399"/>
      <c r="J93" s="399"/>
      <c r="K93" s="399"/>
      <c r="L93" s="399"/>
      <c r="M93" s="396"/>
      <c r="N93" s="407"/>
      <c r="O93" s="485"/>
      <c r="P93" s="195"/>
      <c r="Q93" s="181"/>
    </row>
    <row r="94" spans="1:17" s="106" customFormat="1" x14ac:dyDescent="0.25">
      <c r="A94" s="421"/>
      <c r="B94" s="412"/>
      <c r="C94" s="412"/>
      <c r="D94" s="428" t="s">
        <v>19671</v>
      </c>
      <c r="E94" s="420"/>
      <c r="F94" s="399">
        <v>18.23</v>
      </c>
      <c r="G94" s="36" t="s">
        <v>16</v>
      </c>
      <c r="H94" s="427">
        <v>0.1</v>
      </c>
      <c r="I94" s="36" t="s">
        <v>16</v>
      </c>
      <c r="J94" s="410"/>
      <c r="K94" s="36" t="s">
        <v>16</v>
      </c>
      <c r="L94" s="410"/>
      <c r="M94" s="36" t="s">
        <v>9</v>
      </c>
      <c r="N94" s="162">
        <f t="shared" ref="N94:N108" si="8">F94*H94</f>
        <v>1.82</v>
      </c>
      <c r="O94" s="321"/>
      <c r="P94" s="322"/>
      <c r="Q94" s="323"/>
    </row>
    <row r="95" spans="1:17" ht="16.899999999999999" customHeight="1" x14ac:dyDescent="0.25">
      <c r="A95" s="421"/>
      <c r="B95" s="412"/>
      <c r="C95" s="412"/>
      <c r="D95" s="428" t="s">
        <v>19671</v>
      </c>
      <c r="E95" s="420"/>
      <c r="F95" s="399">
        <v>56.9</v>
      </c>
      <c r="G95" s="36" t="s">
        <v>16</v>
      </c>
      <c r="H95" s="427">
        <v>0.1</v>
      </c>
      <c r="I95" s="36" t="s">
        <v>16</v>
      </c>
      <c r="J95" s="410"/>
      <c r="K95" s="36" t="s">
        <v>16</v>
      </c>
      <c r="L95" s="410"/>
      <c r="M95" s="36" t="s">
        <v>9</v>
      </c>
      <c r="N95" s="162">
        <f t="shared" si="8"/>
        <v>5.69</v>
      </c>
      <c r="O95" s="485"/>
      <c r="P95" s="195" t="str">
        <f>IFERROR(VLOOKUP(C87,SINAPI!$A:$D,4,FALSE),"")</f>
        <v/>
      </c>
      <c r="Q95" s="181"/>
    </row>
    <row r="96" spans="1:17" x14ac:dyDescent="0.25">
      <c r="A96" s="421"/>
      <c r="B96" s="412"/>
      <c r="C96" s="412"/>
      <c r="D96" s="428" t="s">
        <v>19671</v>
      </c>
      <c r="E96" s="420"/>
      <c r="F96" s="399">
        <v>13.17</v>
      </c>
      <c r="G96" s="36" t="s">
        <v>16</v>
      </c>
      <c r="H96" s="427">
        <v>0.1</v>
      </c>
      <c r="I96" s="36" t="s">
        <v>16</v>
      </c>
      <c r="J96" s="410"/>
      <c r="K96" s="36" t="s">
        <v>16</v>
      </c>
      <c r="L96" s="410"/>
      <c r="M96" s="36" t="s">
        <v>9</v>
      </c>
      <c r="N96" s="162">
        <f t="shared" si="8"/>
        <v>1.32</v>
      </c>
      <c r="O96" s="485"/>
      <c r="P96" s="195"/>
      <c r="Q96" s="181"/>
    </row>
    <row r="97" spans="1:17" x14ac:dyDescent="0.25">
      <c r="A97" s="421"/>
      <c r="B97" s="412"/>
      <c r="C97" s="412"/>
      <c r="D97" s="428" t="s">
        <v>19671</v>
      </c>
      <c r="E97" s="420"/>
      <c r="F97" s="399">
        <v>132.51</v>
      </c>
      <c r="G97" s="36" t="s">
        <v>16</v>
      </c>
      <c r="H97" s="427">
        <v>0.1</v>
      </c>
      <c r="I97" s="36" t="s">
        <v>16</v>
      </c>
      <c r="J97" s="410"/>
      <c r="K97" s="36" t="s">
        <v>16</v>
      </c>
      <c r="L97" s="410"/>
      <c r="M97" s="36" t="s">
        <v>9</v>
      </c>
      <c r="N97" s="162">
        <f t="shared" si="8"/>
        <v>13.25</v>
      </c>
      <c r="O97" s="485"/>
      <c r="P97" s="486"/>
      <c r="Q97" s="181"/>
    </row>
    <row r="98" spans="1:17" x14ac:dyDescent="0.25">
      <c r="A98" s="421"/>
      <c r="B98" s="412"/>
      <c r="C98" s="412"/>
      <c r="D98" s="428" t="s">
        <v>19671</v>
      </c>
      <c r="E98" s="420"/>
      <c r="F98" s="399">
        <v>130.75</v>
      </c>
      <c r="G98" s="36" t="s">
        <v>16</v>
      </c>
      <c r="H98" s="427">
        <v>0.1</v>
      </c>
      <c r="I98" s="36" t="s">
        <v>16</v>
      </c>
      <c r="J98" s="410"/>
      <c r="K98" s="36" t="s">
        <v>16</v>
      </c>
      <c r="L98" s="410"/>
      <c r="M98" s="36" t="s">
        <v>9</v>
      </c>
      <c r="N98" s="162">
        <f t="shared" si="8"/>
        <v>13.08</v>
      </c>
      <c r="O98" s="485"/>
      <c r="P98" s="195" t="str">
        <f>IFERROR(VLOOKUP(#REF!,SINAPI!$A:$D,4,FALSE),"")</f>
        <v/>
      </c>
      <c r="Q98" s="181"/>
    </row>
    <row r="99" spans="1:17" x14ac:dyDescent="0.25">
      <c r="A99" s="421"/>
      <c r="B99" s="412"/>
      <c r="C99" s="412"/>
      <c r="D99" s="428" t="s">
        <v>19675</v>
      </c>
      <c r="E99" s="420"/>
      <c r="F99" s="399">
        <v>96</v>
      </c>
      <c r="G99" s="36" t="s">
        <v>16</v>
      </c>
      <c r="H99" s="427">
        <v>0.1</v>
      </c>
      <c r="I99" s="36" t="s">
        <v>16</v>
      </c>
      <c r="J99" s="410"/>
      <c r="K99" s="36" t="s">
        <v>16</v>
      </c>
      <c r="L99" s="410"/>
      <c r="M99" s="36" t="s">
        <v>9</v>
      </c>
      <c r="N99" s="162">
        <f t="shared" si="8"/>
        <v>9.6</v>
      </c>
      <c r="O99" s="485"/>
      <c r="P99" s="195"/>
      <c r="Q99" s="181"/>
    </row>
    <row r="100" spans="1:17" x14ac:dyDescent="0.25">
      <c r="A100" s="421"/>
      <c r="B100" s="412"/>
      <c r="C100" s="412"/>
      <c r="D100" s="428" t="s">
        <v>19675</v>
      </c>
      <c r="E100" s="420"/>
      <c r="F100" s="399">
        <v>7.55</v>
      </c>
      <c r="G100" s="36" t="s">
        <v>16</v>
      </c>
      <c r="H100" s="427">
        <v>0.1</v>
      </c>
      <c r="I100" s="36" t="s">
        <v>16</v>
      </c>
      <c r="J100" s="410"/>
      <c r="K100" s="36" t="s">
        <v>16</v>
      </c>
      <c r="L100" s="410"/>
      <c r="M100" s="36" t="s">
        <v>9</v>
      </c>
      <c r="N100" s="162">
        <f t="shared" si="8"/>
        <v>0.76</v>
      </c>
      <c r="O100" s="485"/>
      <c r="P100" s="195"/>
      <c r="Q100" s="181"/>
    </row>
    <row r="101" spans="1:17" x14ac:dyDescent="0.25">
      <c r="A101" s="421"/>
      <c r="B101" s="412"/>
      <c r="C101" s="412"/>
      <c r="D101" s="428" t="s">
        <v>19675</v>
      </c>
      <c r="E101" s="420"/>
      <c r="F101" s="399">
        <v>13.47</v>
      </c>
      <c r="G101" s="36" t="s">
        <v>16</v>
      </c>
      <c r="H101" s="427">
        <v>0.1</v>
      </c>
      <c r="I101" s="36" t="s">
        <v>16</v>
      </c>
      <c r="J101" s="410"/>
      <c r="K101" s="36" t="s">
        <v>16</v>
      </c>
      <c r="L101" s="410"/>
      <c r="M101" s="36" t="s">
        <v>9</v>
      </c>
      <c r="N101" s="162">
        <f t="shared" si="8"/>
        <v>1.35</v>
      </c>
      <c r="O101" s="485"/>
      <c r="P101" s="195"/>
      <c r="Q101" s="181"/>
    </row>
    <row r="102" spans="1:17" x14ac:dyDescent="0.25">
      <c r="A102" s="421"/>
      <c r="B102" s="412"/>
      <c r="C102" s="412"/>
      <c r="D102" s="428" t="s">
        <v>19675</v>
      </c>
      <c r="E102" s="420"/>
      <c r="F102" s="399">
        <v>2.5499999999999998</v>
      </c>
      <c r="G102" s="36" t="s">
        <v>16</v>
      </c>
      <c r="H102" s="427">
        <v>0.1</v>
      </c>
      <c r="I102" s="36" t="s">
        <v>16</v>
      </c>
      <c r="J102" s="410"/>
      <c r="K102" s="36" t="s">
        <v>16</v>
      </c>
      <c r="L102" s="410"/>
      <c r="M102" s="36" t="s">
        <v>9</v>
      </c>
      <c r="N102" s="162">
        <f t="shared" si="8"/>
        <v>0.26</v>
      </c>
      <c r="O102" s="485"/>
      <c r="P102" s="195"/>
      <c r="Q102" s="181"/>
    </row>
    <row r="103" spans="1:17" x14ac:dyDescent="0.25">
      <c r="A103" s="421"/>
      <c r="B103" s="412"/>
      <c r="C103" s="412"/>
      <c r="D103" s="428" t="s">
        <v>19675</v>
      </c>
      <c r="E103" s="420"/>
      <c r="F103" s="399">
        <v>40.619999999999997</v>
      </c>
      <c r="G103" s="36" t="s">
        <v>16</v>
      </c>
      <c r="H103" s="427">
        <v>0.1</v>
      </c>
      <c r="I103" s="36" t="s">
        <v>16</v>
      </c>
      <c r="J103" s="410"/>
      <c r="K103" s="36" t="s">
        <v>16</v>
      </c>
      <c r="L103" s="410"/>
      <c r="M103" s="36" t="s">
        <v>9</v>
      </c>
      <c r="N103" s="162">
        <f t="shared" si="8"/>
        <v>4.0599999999999996</v>
      </c>
      <c r="O103" s="485"/>
      <c r="P103" s="195"/>
      <c r="Q103" s="181"/>
    </row>
    <row r="104" spans="1:17" x14ac:dyDescent="0.25">
      <c r="A104" s="421"/>
      <c r="B104" s="412"/>
      <c r="C104" s="412"/>
      <c r="D104" s="428" t="s">
        <v>19675</v>
      </c>
      <c r="E104" s="420"/>
      <c r="F104" s="399">
        <v>6.1</v>
      </c>
      <c r="G104" s="36" t="s">
        <v>16</v>
      </c>
      <c r="H104" s="427">
        <v>0.1</v>
      </c>
      <c r="I104" s="36" t="s">
        <v>16</v>
      </c>
      <c r="J104" s="410"/>
      <c r="K104" s="36" t="s">
        <v>16</v>
      </c>
      <c r="L104" s="410"/>
      <c r="M104" s="36" t="s">
        <v>9</v>
      </c>
      <c r="N104" s="162">
        <f t="shared" si="8"/>
        <v>0.61</v>
      </c>
      <c r="O104" s="485"/>
      <c r="P104" s="195"/>
      <c r="Q104" s="181"/>
    </row>
    <row r="105" spans="1:17" x14ac:dyDescent="0.25">
      <c r="A105" s="421"/>
      <c r="B105" s="412"/>
      <c r="C105" s="412"/>
      <c r="D105" s="428" t="s">
        <v>19673</v>
      </c>
      <c r="E105" s="420"/>
      <c r="F105" s="399">
        <v>7.09</v>
      </c>
      <c r="G105" s="36" t="s">
        <v>16</v>
      </c>
      <c r="H105" s="427">
        <v>0.1</v>
      </c>
      <c r="I105" s="36" t="s">
        <v>16</v>
      </c>
      <c r="J105" s="410"/>
      <c r="K105" s="36" t="s">
        <v>16</v>
      </c>
      <c r="L105" s="410"/>
      <c r="M105" s="36" t="s">
        <v>9</v>
      </c>
      <c r="N105" s="162">
        <f t="shared" si="8"/>
        <v>0.71</v>
      </c>
      <c r="O105" s="198"/>
      <c r="P105" s="486"/>
      <c r="Q105" s="181"/>
    </row>
    <row r="106" spans="1:17" s="106" customFormat="1" x14ac:dyDescent="0.25">
      <c r="A106" s="421"/>
      <c r="B106" s="412"/>
      <c r="C106" s="412"/>
      <c r="D106" s="428" t="s">
        <v>19673</v>
      </c>
      <c r="E106" s="420"/>
      <c r="F106" s="399">
        <v>9.83</v>
      </c>
      <c r="G106" s="36" t="s">
        <v>16</v>
      </c>
      <c r="H106" s="427">
        <v>0.1</v>
      </c>
      <c r="I106" s="36" t="s">
        <v>16</v>
      </c>
      <c r="J106" s="410"/>
      <c r="K106" s="36" t="s">
        <v>16</v>
      </c>
      <c r="L106" s="410"/>
      <c r="M106" s="36" t="s">
        <v>9</v>
      </c>
      <c r="N106" s="162">
        <f t="shared" si="8"/>
        <v>0.98</v>
      </c>
      <c r="O106" s="321"/>
      <c r="P106" s="322"/>
      <c r="Q106" s="323"/>
    </row>
    <row r="107" spans="1:17" s="106" customFormat="1" x14ac:dyDescent="0.25">
      <c r="A107" s="421"/>
      <c r="B107" s="412"/>
      <c r="C107" s="412"/>
      <c r="D107" s="428" t="s">
        <v>19674</v>
      </c>
      <c r="E107" s="420"/>
      <c r="F107" s="399">
        <v>86.11</v>
      </c>
      <c r="G107" s="36" t="s">
        <v>16</v>
      </c>
      <c r="H107" s="427">
        <v>0.1</v>
      </c>
      <c r="I107" s="36" t="s">
        <v>16</v>
      </c>
      <c r="J107" s="410"/>
      <c r="K107" s="36" t="s">
        <v>16</v>
      </c>
      <c r="L107" s="410"/>
      <c r="M107" s="36" t="s">
        <v>9</v>
      </c>
      <c r="N107" s="162">
        <f t="shared" si="8"/>
        <v>8.61</v>
      </c>
      <c r="O107" s="321"/>
      <c r="P107" s="322"/>
      <c r="Q107" s="323"/>
    </row>
    <row r="108" spans="1:17" s="106" customFormat="1" x14ac:dyDescent="0.25">
      <c r="A108" s="421"/>
      <c r="B108" s="412"/>
      <c r="C108" s="412"/>
      <c r="D108" s="428" t="s">
        <v>19674</v>
      </c>
      <c r="E108" s="420"/>
      <c r="F108" s="399">
        <v>13.61</v>
      </c>
      <c r="G108" s="36" t="s">
        <v>16</v>
      </c>
      <c r="H108" s="427">
        <v>0.1</v>
      </c>
      <c r="I108" s="36" t="s">
        <v>16</v>
      </c>
      <c r="J108" s="410"/>
      <c r="K108" s="36" t="s">
        <v>16</v>
      </c>
      <c r="L108" s="410"/>
      <c r="M108" s="36" t="s">
        <v>9</v>
      </c>
      <c r="N108" s="162">
        <f t="shared" si="8"/>
        <v>1.36</v>
      </c>
      <c r="O108" s="321"/>
      <c r="P108" s="322"/>
      <c r="Q108" s="323"/>
    </row>
    <row r="109" spans="1:17" x14ac:dyDescent="0.25">
      <c r="A109" s="48"/>
      <c r="B109" s="50"/>
      <c r="C109" s="50"/>
      <c r="D109" s="205"/>
      <c r="E109" s="42"/>
      <c r="F109" s="36"/>
      <c r="G109" s="36"/>
      <c r="H109" s="36"/>
      <c r="I109" s="36"/>
      <c r="J109" s="36"/>
      <c r="K109" s="36"/>
      <c r="L109" s="36"/>
      <c r="M109" s="37" t="s">
        <v>9</v>
      </c>
      <c r="N109" s="424">
        <f>SUM(N94:N108)</f>
        <v>63.46</v>
      </c>
      <c r="O109" s="485"/>
      <c r="P109" s="195"/>
      <c r="Q109" s="181"/>
    </row>
    <row r="110" spans="1:17" x14ac:dyDescent="0.25">
      <c r="A110" s="48"/>
      <c r="B110" s="50"/>
      <c r="C110" s="50"/>
      <c r="D110" s="182"/>
      <c r="E110" s="42"/>
      <c r="F110" s="36"/>
      <c r="G110" s="36"/>
      <c r="H110" s="36"/>
      <c r="I110" s="37"/>
      <c r="J110" s="37"/>
      <c r="K110" s="36"/>
      <c r="L110" s="37" t="s">
        <v>6</v>
      </c>
      <c r="M110" s="37" t="s">
        <v>9</v>
      </c>
      <c r="N110" s="457">
        <f>SUM(N109,N92,N85,)</f>
        <v>166.06</v>
      </c>
      <c r="O110" s="485"/>
      <c r="P110" s="195"/>
      <c r="Q110" s="181"/>
    </row>
    <row r="111" spans="1:17" x14ac:dyDescent="0.25">
      <c r="A111" s="48"/>
      <c r="B111" s="50"/>
      <c r="C111" s="50"/>
      <c r="D111" s="419"/>
      <c r="E111" s="43"/>
      <c r="F111" s="399"/>
      <c r="G111" s="399"/>
      <c r="H111" s="399"/>
      <c r="I111" s="396"/>
      <c r="J111" s="396"/>
      <c r="K111" s="399"/>
      <c r="L111" s="396"/>
      <c r="M111" s="396"/>
      <c r="N111" s="397"/>
      <c r="O111" s="485"/>
      <c r="P111" s="195"/>
      <c r="Q111" s="181"/>
    </row>
    <row r="112" spans="1:17" x14ac:dyDescent="0.25">
      <c r="A112" s="220" t="s">
        <v>22</v>
      </c>
      <c r="B112" s="221"/>
      <c r="C112" s="221"/>
      <c r="D112" s="222" t="s">
        <v>19716</v>
      </c>
      <c r="E112" s="223"/>
      <c r="F112" s="229"/>
      <c r="G112" s="229"/>
      <c r="H112" s="229"/>
      <c r="I112" s="229"/>
      <c r="J112" s="229"/>
      <c r="K112" s="229"/>
      <c r="L112" s="229"/>
      <c r="M112" s="229"/>
      <c r="N112" s="230"/>
      <c r="O112" s="485"/>
      <c r="P112" s="195"/>
      <c r="Q112" s="181"/>
    </row>
    <row r="113" spans="1:17" x14ac:dyDescent="0.25">
      <c r="A113" s="224" t="s">
        <v>28</v>
      </c>
      <c r="B113" s="225"/>
      <c r="C113" s="225"/>
      <c r="D113" s="226" t="str">
        <f>'PLANILHA ORÇAMENTÁRIA'!D22</f>
        <v>SINALIZAÇÃO</v>
      </c>
      <c r="E113" s="227"/>
      <c r="F113" s="234"/>
      <c r="G113" s="234"/>
      <c r="H113" s="234"/>
      <c r="I113" s="234"/>
      <c r="J113" s="234"/>
      <c r="K113" s="234"/>
      <c r="L113" s="234"/>
      <c r="M113" s="234"/>
      <c r="N113" s="235"/>
      <c r="O113" s="485"/>
      <c r="P113" s="195"/>
      <c r="Q113" s="181"/>
    </row>
    <row r="114" spans="1:17" ht="22.5" x14ac:dyDescent="0.25">
      <c r="A114" s="48" t="s">
        <v>19701</v>
      </c>
      <c r="B114" s="41" t="s">
        <v>19699</v>
      </c>
      <c r="C114" s="50">
        <v>5214006</v>
      </c>
      <c r="D114" s="492" t="s">
        <v>19697</v>
      </c>
      <c r="E114" s="43" t="s">
        <v>6839</v>
      </c>
      <c r="F114" s="37"/>
      <c r="G114" s="37"/>
      <c r="H114" s="36"/>
      <c r="I114" s="36"/>
      <c r="J114" s="36"/>
      <c r="K114" s="37"/>
      <c r="L114" s="37"/>
      <c r="M114" s="37"/>
      <c r="N114" s="202"/>
      <c r="O114" s="493">
        <f>N122</f>
        <v>39.9</v>
      </c>
      <c r="P114" s="486">
        <v>95</v>
      </c>
      <c r="Q114" s="181"/>
    </row>
    <row r="115" spans="1:17" x14ac:dyDescent="0.25">
      <c r="A115" s="48"/>
      <c r="B115" s="50"/>
      <c r="C115" s="50"/>
      <c r="D115" s="404" t="s">
        <v>19668</v>
      </c>
      <c r="E115" s="43"/>
      <c r="F115" s="37"/>
      <c r="G115" s="37"/>
      <c r="H115" s="36"/>
      <c r="I115" s="36"/>
      <c r="J115" s="36"/>
      <c r="K115" s="37"/>
      <c r="L115" s="37"/>
      <c r="M115" s="37"/>
      <c r="N115" s="202"/>
      <c r="O115" s="198"/>
      <c r="P115" s="486"/>
      <c r="Q115" s="181"/>
    </row>
    <row r="116" spans="1:17" x14ac:dyDescent="0.25">
      <c r="A116" s="48"/>
      <c r="B116" s="50"/>
      <c r="C116" s="50"/>
      <c r="D116" s="205" t="s">
        <v>19659</v>
      </c>
      <c r="E116" s="43"/>
      <c r="F116" s="36">
        <v>4</v>
      </c>
      <c r="G116" s="36" t="s">
        <v>16</v>
      </c>
      <c r="H116" s="36">
        <v>0.4</v>
      </c>
      <c r="I116" s="36" t="s">
        <v>16</v>
      </c>
      <c r="J116" s="36"/>
      <c r="K116" s="36" t="s">
        <v>16</v>
      </c>
      <c r="L116" s="36">
        <v>16</v>
      </c>
      <c r="M116" s="36" t="s">
        <v>9</v>
      </c>
      <c r="N116" s="162">
        <f>F116*H116*L116</f>
        <v>25.6</v>
      </c>
      <c r="O116" s="198"/>
      <c r="P116" s="486"/>
      <c r="Q116" s="181"/>
    </row>
    <row r="117" spans="1:17" x14ac:dyDescent="0.25">
      <c r="A117" s="48"/>
      <c r="B117" s="50"/>
      <c r="C117" s="50"/>
      <c r="D117" s="205"/>
      <c r="E117" s="42"/>
      <c r="F117" s="36"/>
      <c r="G117" s="36"/>
      <c r="H117" s="36"/>
      <c r="I117" s="36"/>
      <c r="J117" s="36"/>
      <c r="K117" s="36"/>
      <c r="L117" s="36"/>
      <c r="M117" s="37" t="s">
        <v>9</v>
      </c>
      <c r="N117" s="424">
        <f>SUM(N116)</f>
        <v>25.6</v>
      </c>
      <c r="O117" s="198"/>
      <c r="P117" s="486"/>
      <c r="Q117" s="181"/>
    </row>
    <row r="118" spans="1:17" x14ac:dyDescent="0.25">
      <c r="A118" s="48"/>
      <c r="B118" s="50"/>
      <c r="C118" s="50"/>
      <c r="D118" s="405" t="s">
        <v>19666</v>
      </c>
      <c r="E118" s="42"/>
      <c r="F118" s="36"/>
      <c r="G118" s="36"/>
      <c r="H118" s="36"/>
      <c r="I118" s="36"/>
      <c r="J118" s="36"/>
      <c r="K118" s="36"/>
      <c r="L118" s="36"/>
      <c r="M118" s="37"/>
      <c r="N118" s="162"/>
      <c r="O118" s="198"/>
      <c r="P118" s="486"/>
      <c r="Q118" s="181"/>
    </row>
    <row r="119" spans="1:17" x14ac:dyDescent="0.25">
      <c r="A119" s="48"/>
      <c r="B119" s="50"/>
      <c r="C119" s="50"/>
      <c r="D119" s="205" t="s">
        <v>19683</v>
      </c>
      <c r="E119" s="42"/>
      <c r="F119" s="36">
        <v>6.63</v>
      </c>
      <c r="G119" s="36" t="s">
        <v>16</v>
      </c>
      <c r="H119" s="36">
        <v>0.4</v>
      </c>
      <c r="I119" s="36" t="s">
        <v>16</v>
      </c>
      <c r="J119" s="36"/>
      <c r="K119" s="36" t="s">
        <v>16</v>
      </c>
      <c r="L119" s="36">
        <v>2</v>
      </c>
      <c r="M119" s="36" t="s">
        <v>9</v>
      </c>
      <c r="N119" s="162">
        <f>F119*H119*L119</f>
        <v>5.3</v>
      </c>
      <c r="O119" s="198"/>
      <c r="P119" s="486"/>
      <c r="Q119" s="181"/>
    </row>
    <row r="120" spans="1:17" x14ac:dyDescent="0.25">
      <c r="A120" s="48"/>
      <c r="B120" s="50"/>
      <c r="C120" s="50"/>
      <c r="D120" s="205" t="s">
        <v>19684</v>
      </c>
      <c r="E120" s="42"/>
      <c r="F120" s="36">
        <v>15</v>
      </c>
      <c r="G120" s="36" t="s">
        <v>16</v>
      </c>
      <c r="H120" s="36">
        <v>0.3</v>
      </c>
      <c r="I120" s="36" t="s">
        <v>16</v>
      </c>
      <c r="J120" s="36"/>
      <c r="K120" s="36" t="s">
        <v>16</v>
      </c>
      <c r="L120" s="36">
        <v>2</v>
      </c>
      <c r="M120" s="36" t="s">
        <v>9</v>
      </c>
      <c r="N120" s="162">
        <f t="shared" ref="N120" si="9">F120*H120*L120</f>
        <v>9</v>
      </c>
      <c r="O120" s="198"/>
      <c r="P120" s="486"/>
      <c r="Q120" s="181"/>
    </row>
    <row r="121" spans="1:17" ht="14.45" customHeight="1" x14ac:dyDescent="0.25">
      <c r="A121" s="48"/>
      <c r="B121" s="50"/>
      <c r="C121" s="50"/>
      <c r="D121" s="205"/>
      <c r="E121" s="42"/>
      <c r="F121" s="36"/>
      <c r="G121" s="36"/>
      <c r="H121" s="36"/>
      <c r="I121" s="36"/>
      <c r="J121" s="36"/>
      <c r="K121" s="36"/>
      <c r="L121" s="36"/>
      <c r="M121" s="37" t="s">
        <v>9</v>
      </c>
      <c r="N121" s="424">
        <f>SUM(N119:N120)</f>
        <v>14.3</v>
      </c>
      <c r="O121" s="485"/>
      <c r="P121" s="195"/>
      <c r="Q121" s="181"/>
    </row>
    <row r="122" spans="1:17" ht="14.45" customHeight="1" x14ac:dyDescent="0.25">
      <c r="A122" s="48"/>
      <c r="B122" s="50"/>
      <c r="C122" s="50"/>
      <c r="D122" s="406"/>
      <c r="E122" s="42"/>
      <c r="F122" s="36"/>
      <c r="G122" s="36"/>
      <c r="H122" s="36"/>
      <c r="I122" s="36"/>
      <c r="J122" s="36"/>
      <c r="K122" s="36"/>
      <c r="L122" s="37" t="s">
        <v>6</v>
      </c>
      <c r="M122" s="37" t="s">
        <v>9</v>
      </c>
      <c r="N122" s="424">
        <f>SUM(N121,N117)</f>
        <v>39.9</v>
      </c>
      <c r="O122" s="485"/>
      <c r="P122" s="195"/>
      <c r="Q122" s="181"/>
    </row>
    <row r="123" spans="1:17" s="106" customFormat="1" ht="22.5" x14ac:dyDescent="0.25">
      <c r="A123" s="413" t="s">
        <v>19653</v>
      </c>
      <c r="B123" s="498" t="s">
        <v>19699</v>
      </c>
      <c r="C123" s="414">
        <v>5213408</v>
      </c>
      <c r="D123" s="499" t="s">
        <v>19698</v>
      </c>
      <c r="E123" s="494" t="s">
        <v>6839</v>
      </c>
      <c r="F123" s="40"/>
      <c r="G123" s="40"/>
      <c r="H123" s="40"/>
      <c r="I123" s="40"/>
      <c r="J123" s="40"/>
      <c r="K123" s="40"/>
      <c r="L123" s="40"/>
      <c r="M123" s="39"/>
      <c r="N123" s="457"/>
      <c r="O123" s="495">
        <f>N135</f>
        <v>87.01</v>
      </c>
      <c r="P123" s="496">
        <v>56</v>
      </c>
      <c r="Q123" s="497"/>
    </row>
    <row r="124" spans="1:17" ht="13.15" customHeight="1" x14ac:dyDescent="0.25">
      <c r="A124" s="413"/>
      <c r="B124" s="50"/>
      <c r="C124" s="50"/>
      <c r="D124" s="405" t="s">
        <v>19667</v>
      </c>
      <c r="E124" s="42"/>
      <c r="F124" s="36"/>
      <c r="G124" s="36"/>
      <c r="H124" s="36"/>
      <c r="I124" s="36"/>
      <c r="J124" s="36"/>
      <c r="K124" s="36"/>
      <c r="L124" s="36"/>
      <c r="M124" s="37"/>
      <c r="N124" s="162"/>
      <c r="O124" s="485"/>
      <c r="P124" s="195"/>
      <c r="Q124" s="181"/>
    </row>
    <row r="125" spans="1:17" x14ac:dyDescent="0.25">
      <c r="A125" s="48"/>
      <c r="B125" s="50"/>
      <c r="C125" s="50"/>
      <c r="D125" s="205" t="s">
        <v>19659</v>
      </c>
      <c r="E125" s="42"/>
      <c r="F125" s="36">
        <v>12.24</v>
      </c>
      <c r="G125" s="36" t="s">
        <v>16</v>
      </c>
      <c r="H125" s="36">
        <v>1.5</v>
      </c>
      <c r="I125" s="36" t="s">
        <v>16</v>
      </c>
      <c r="J125" s="36"/>
      <c r="K125" s="36" t="s">
        <v>16</v>
      </c>
      <c r="L125" s="36"/>
      <c r="M125" s="36" t="s">
        <v>9</v>
      </c>
      <c r="N125" s="162">
        <f>SUM(F125*H125/2)</f>
        <v>9.18</v>
      </c>
      <c r="O125" s="485"/>
      <c r="P125" s="195"/>
      <c r="Q125" s="181"/>
    </row>
    <row r="126" spans="1:17" x14ac:dyDescent="0.25">
      <c r="A126" s="48"/>
      <c r="B126" s="50"/>
      <c r="C126" s="50"/>
      <c r="D126" s="205" t="s">
        <v>19660</v>
      </c>
      <c r="E126" s="42"/>
      <c r="F126" s="36">
        <v>12.59</v>
      </c>
      <c r="G126" s="36" t="s">
        <v>16</v>
      </c>
      <c r="H126" s="36">
        <v>1.5</v>
      </c>
      <c r="I126" s="36" t="s">
        <v>16</v>
      </c>
      <c r="J126" s="36"/>
      <c r="K126" s="36" t="s">
        <v>16</v>
      </c>
      <c r="L126" s="36"/>
      <c r="M126" s="36" t="s">
        <v>9</v>
      </c>
      <c r="N126" s="162">
        <f t="shared" ref="N126:N127" si="10">SUM(F126*H126/2)</f>
        <v>9.44</v>
      </c>
      <c r="O126" s="485"/>
      <c r="P126" s="195"/>
      <c r="Q126" s="181"/>
    </row>
    <row r="127" spans="1:17" x14ac:dyDescent="0.25">
      <c r="A127" s="48"/>
      <c r="B127" s="50"/>
      <c r="C127" s="50"/>
      <c r="D127" s="205" t="s">
        <v>19661</v>
      </c>
      <c r="E127" s="42"/>
      <c r="F127" s="36">
        <v>12.03</v>
      </c>
      <c r="G127" s="36" t="s">
        <v>16</v>
      </c>
      <c r="H127" s="36">
        <v>1.5</v>
      </c>
      <c r="I127" s="36" t="s">
        <v>16</v>
      </c>
      <c r="J127" s="36"/>
      <c r="K127" s="36" t="s">
        <v>16</v>
      </c>
      <c r="L127" s="36"/>
      <c r="M127" s="36" t="s">
        <v>9</v>
      </c>
      <c r="N127" s="162">
        <f t="shared" si="10"/>
        <v>9.02</v>
      </c>
      <c r="O127" s="485"/>
      <c r="P127" s="195"/>
      <c r="Q127" s="181"/>
    </row>
    <row r="128" spans="1:17" x14ac:dyDescent="0.25">
      <c r="A128" s="48"/>
      <c r="B128" s="50"/>
      <c r="C128" s="50"/>
      <c r="D128" s="205"/>
      <c r="E128" s="42"/>
      <c r="F128" s="36"/>
      <c r="G128" s="36"/>
      <c r="H128" s="36"/>
      <c r="I128" s="36"/>
      <c r="J128" s="36"/>
      <c r="K128" s="36"/>
      <c r="L128" s="36"/>
      <c r="M128" s="37" t="s">
        <v>9</v>
      </c>
      <c r="N128" s="424">
        <f>SUM(N125:N127)</f>
        <v>27.64</v>
      </c>
      <c r="O128" s="485"/>
      <c r="P128" s="195"/>
      <c r="Q128" s="181"/>
    </row>
    <row r="129" spans="1:17" x14ac:dyDescent="0.25">
      <c r="A129" s="48"/>
      <c r="B129" s="50"/>
      <c r="C129" s="50"/>
      <c r="D129" s="205"/>
      <c r="E129" s="42"/>
      <c r="F129" s="36"/>
      <c r="G129" s="36"/>
      <c r="H129" s="36"/>
      <c r="I129" s="36"/>
      <c r="J129" s="36"/>
      <c r="K129" s="36"/>
      <c r="L129" s="36"/>
      <c r="M129" s="37"/>
      <c r="N129" s="162"/>
      <c r="O129" s="485"/>
      <c r="P129" s="195"/>
      <c r="Q129" s="181"/>
    </row>
    <row r="130" spans="1:17" x14ac:dyDescent="0.25">
      <c r="A130" s="48"/>
      <c r="B130" s="50"/>
      <c r="C130" s="50"/>
      <c r="D130" s="405" t="s">
        <v>19685</v>
      </c>
      <c r="E130" s="42"/>
      <c r="F130" s="36">
        <v>128.03</v>
      </c>
      <c r="G130" s="36" t="s">
        <v>16</v>
      </c>
      <c r="H130" s="36">
        <v>0.1</v>
      </c>
      <c r="I130" s="36" t="s">
        <v>16</v>
      </c>
      <c r="J130" s="36"/>
      <c r="K130" s="36" t="s">
        <v>16</v>
      </c>
      <c r="L130" s="36">
        <v>2</v>
      </c>
      <c r="M130" s="36" t="s">
        <v>9</v>
      </c>
      <c r="N130" s="162">
        <f>F130*H130*L130</f>
        <v>25.61</v>
      </c>
      <c r="O130" s="485"/>
      <c r="P130" s="195"/>
      <c r="Q130" s="181"/>
    </row>
    <row r="131" spans="1:17" x14ac:dyDescent="0.25">
      <c r="A131" s="48"/>
      <c r="B131" s="50"/>
      <c r="C131" s="50"/>
      <c r="D131" s="205"/>
      <c r="E131" s="42"/>
      <c r="F131" s="36">
        <v>7.83</v>
      </c>
      <c r="G131" s="36" t="s">
        <v>16</v>
      </c>
      <c r="H131" s="36">
        <v>0.1</v>
      </c>
      <c r="I131" s="36" t="s">
        <v>16</v>
      </c>
      <c r="J131" s="36"/>
      <c r="K131" s="36" t="s">
        <v>16</v>
      </c>
      <c r="L131" s="36">
        <v>2</v>
      </c>
      <c r="M131" s="36" t="s">
        <v>9</v>
      </c>
      <c r="N131" s="162">
        <f>F131*H131*L131</f>
        <v>1.57</v>
      </c>
      <c r="O131" s="485"/>
      <c r="P131" s="195"/>
      <c r="Q131" s="181"/>
    </row>
    <row r="132" spans="1:17" x14ac:dyDescent="0.25">
      <c r="A132" s="48"/>
      <c r="B132" s="50"/>
      <c r="C132" s="50"/>
      <c r="D132" s="205"/>
      <c r="E132" s="42"/>
      <c r="F132" s="36">
        <v>39.229999999999997</v>
      </c>
      <c r="G132" s="36" t="s">
        <v>16</v>
      </c>
      <c r="H132" s="36">
        <v>0.1</v>
      </c>
      <c r="I132" s="36" t="s">
        <v>16</v>
      </c>
      <c r="J132" s="36"/>
      <c r="K132" s="36" t="s">
        <v>16</v>
      </c>
      <c r="L132" s="36">
        <v>2</v>
      </c>
      <c r="M132" s="36" t="s">
        <v>9</v>
      </c>
      <c r="N132" s="162">
        <f t="shared" ref="N132:N133" si="11">F132*H132*L132</f>
        <v>7.85</v>
      </c>
      <c r="O132" s="485"/>
      <c r="P132" s="195"/>
      <c r="Q132" s="181"/>
    </row>
    <row r="133" spans="1:17" x14ac:dyDescent="0.25">
      <c r="A133" s="48"/>
      <c r="B133" s="50"/>
      <c r="C133" s="50"/>
      <c r="D133" s="205"/>
      <c r="E133" s="42"/>
      <c r="F133" s="36">
        <v>121.69</v>
      </c>
      <c r="G133" s="36" t="s">
        <v>16</v>
      </c>
      <c r="H133" s="36">
        <v>0.1</v>
      </c>
      <c r="I133" s="36" t="s">
        <v>16</v>
      </c>
      <c r="J133" s="36"/>
      <c r="K133" s="36" t="s">
        <v>16</v>
      </c>
      <c r="L133" s="36">
        <v>2</v>
      </c>
      <c r="M133" s="36" t="s">
        <v>9</v>
      </c>
      <c r="N133" s="162">
        <f t="shared" si="11"/>
        <v>24.34</v>
      </c>
      <c r="O133" s="485"/>
      <c r="P133" s="195"/>
      <c r="Q133" s="181"/>
    </row>
    <row r="134" spans="1:17" x14ac:dyDescent="0.25">
      <c r="A134" s="48"/>
      <c r="B134" s="50"/>
      <c r="C134" s="50"/>
      <c r="D134" s="405"/>
      <c r="E134" s="42"/>
      <c r="F134" s="36"/>
      <c r="G134" s="36"/>
      <c r="H134" s="36"/>
      <c r="I134" s="36"/>
      <c r="J134" s="36"/>
      <c r="K134" s="36"/>
      <c r="L134" s="36"/>
      <c r="M134" s="37" t="s">
        <v>9</v>
      </c>
      <c r="N134" s="424">
        <f>SUM(N130:N133)</f>
        <v>59.37</v>
      </c>
      <c r="O134" s="485"/>
      <c r="P134" s="195"/>
      <c r="Q134" s="181"/>
    </row>
    <row r="135" spans="1:17" x14ac:dyDescent="0.25">
      <c r="A135" s="48"/>
      <c r="B135" s="50"/>
      <c r="C135" s="50"/>
      <c r="D135" s="450"/>
      <c r="E135" s="393"/>
      <c r="F135" s="399"/>
      <c r="G135" s="399"/>
      <c r="H135" s="399"/>
      <c r="I135" s="396"/>
      <c r="J135" s="396"/>
      <c r="K135" s="399"/>
      <c r="L135" s="396" t="s">
        <v>6</v>
      </c>
      <c r="M135" s="396" t="s">
        <v>9</v>
      </c>
      <c r="N135" s="320">
        <f>SUM(N134,N128)</f>
        <v>87.01</v>
      </c>
      <c r="O135" s="485"/>
      <c r="P135" s="195"/>
      <c r="Q135" s="181"/>
    </row>
    <row r="136" spans="1:17" x14ac:dyDescent="0.25">
      <c r="A136" s="48"/>
      <c r="B136" s="50"/>
      <c r="C136" s="50"/>
      <c r="D136" s="450"/>
      <c r="E136" s="393"/>
      <c r="F136" s="399"/>
      <c r="G136" s="399"/>
      <c r="H136" s="399"/>
      <c r="I136" s="396"/>
      <c r="J136" s="396"/>
      <c r="K136" s="399"/>
      <c r="L136" s="396"/>
      <c r="M136" s="396"/>
      <c r="N136" s="320"/>
      <c r="O136" s="485"/>
      <c r="P136" s="195"/>
      <c r="Q136" s="181"/>
    </row>
    <row r="137" spans="1:17" x14ac:dyDescent="0.25">
      <c r="A137" s="220" t="s">
        <v>19612</v>
      </c>
      <c r="B137" s="221"/>
      <c r="C137" s="221"/>
      <c r="D137" s="222" t="s">
        <v>19670</v>
      </c>
      <c r="E137" s="223"/>
      <c r="F137" s="229"/>
      <c r="G137" s="229"/>
      <c r="H137" s="229"/>
      <c r="I137" s="229"/>
      <c r="J137" s="229"/>
      <c r="K137" s="229"/>
      <c r="L137" s="229"/>
      <c r="M137" s="229"/>
      <c r="N137" s="230"/>
      <c r="O137" s="485"/>
      <c r="P137" s="195"/>
      <c r="Q137" s="181"/>
    </row>
    <row r="138" spans="1:17" x14ac:dyDescent="0.25">
      <c r="A138" s="224" t="s">
        <v>19613</v>
      </c>
      <c r="B138" s="225"/>
      <c r="C138" s="225"/>
      <c r="D138" s="226" t="s">
        <v>19657</v>
      </c>
      <c r="E138" s="227"/>
      <c r="F138" s="234"/>
      <c r="G138" s="234"/>
      <c r="H138" s="234"/>
      <c r="I138" s="234"/>
      <c r="J138" s="234"/>
      <c r="K138" s="234"/>
      <c r="L138" s="234"/>
      <c r="M138" s="234"/>
      <c r="N138" s="235"/>
      <c r="O138" s="485"/>
      <c r="P138" s="195"/>
      <c r="Q138" s="181"/>
    </row>
    <row r="139" spans="1:17" ht="22.5" x14ac:dyDescent="0.25">
      <c r="A139" s="48" t="s">
        <v>19702</v>
      </c>
      <c r="B139" s="41" t="s">
        <v>19699</v>
      </c>
      <c r="C139" s="50">
        <v>5214006</v>
      </c>
      <c r="D139" s="492" t="s">
        <v>19697</v>
      </c>
      <c r="E139" s="43" t="s">
        <v>6839</v>
      </c>
      <c r="F139" s="37"/>
      <c r="G139" s="37"/>
      <c r="H139" s="36"/>
      <c r="I139" s="36"/>
      <c r="J139" s="36"/>
      <c r="K139" s="37"/>
      <c r="L139" s="37"/>
      <c r="M139" s="37"/>
      <c r="N139" s="202"/>
      <c r="O139" s="485">
        <f>N146</f>
        <v>52.85</v>
      </c>
      <c r="P139" s="195">
        <v>95</v>
      </c>
      <c r="Q139" s="181"/>
    </row>
    <row r="140" spans="1:17" x14ac:dyDescent="0.25">
      <c r="A140" s="48"/>
      <c r="B140" s="50"/>
      <c r="C140" s="50"/>
      <c r="D140" s="404" t="s">
        <v>19668</v>
      </c>
      <c r="E140" s="43"/>
      <c r="F140" s="37"/>
      <c r="G140" s="37"/>
      <c r="H140" s="36"/>
      <c r="I140" s="36"/>
      <c r="J140" s="36"/>
      <c r="K140" s="37"/>
      <c r="L140" s="37"/>
      <c r="M140" s="37"/>
      <c r="N140" s="202"/>
      <c r="O140" s="485"/>
      <c r="P140" s="195"/>
      <c r="Q140" s="181"/>
    </row>
    <row r="141" spans="1:17" x14ac:dyDescent="0.25">
      <c r="A141" s="48"/>
      <c r="B141" s="50"/>
      <c r="C141" s="50"/>
      <c r="D141" s="205" t="s">
        <v>19659</v>
      </c>
      <c r="E141" s="43"/>
      <c r="F141" s="36">
        <v>4</v>
      </c>
      <c r="G141" s="36" t="s">
        <v>16</v>
      </c>
      <c r="H141" s="36">
        <v>0.4</v>
      </c>
      <c r="I141" s="36" t="s">
        <v>16</v>
      </c>
      <c r="J141" s="36"/>
      <c r="K141" s="36" t="s">
        <v>16</v>
      </c>
      <c r="L141" s="36">
        <v>30</v>
      </c>
      <c r="M141" s="36" t="s">
        <v>9</v>
      </c>
      <c r="N141" s="162">
        <f>F141*H141*L141</f>
        <v>48</v>
      </c>
      <c r="O141" s="485"/>
      <c r="P141" s="195"/>
      <c r="Q141" s="181"/>
    </row>
    <row r="142" spans="1:17" x14ac:dyDescent="0.25">
      <c r="A142" s="48"/>
      <c r="B142" s="50"/>
      <c r="C142" s="50"/>
      <c r="D142" s="205"/>
      <c r="E142" s="42"/>
      <c r="F142" s="36"/>
      <c r="G142" s="36"/>
      <c r="H142" s="36"/>
      <c r="I142" s="36"/>
      <c r="J142" s="36"/>
      <c r="K142" s="36"/>
      <c r="L142" s="36"/>
      <c r="M142" s="37" t="s">
        <v>9</v>
      </c>
      <c r="N142" s="424">
        <f>SUM(N141)</f>
        <v>48</v>
      </c>
      <c r="O142" s="485"/>
      <c r="P142" s="195"/>
      <c r="Q142" s="181"/>
    </row>
    <row r="143" spans="1:17" x14ac:dyDescent="0.25">
      <c r="A143" s="48"/>
      <c r="B143" s="50"/>
      <c r="C143" s="50"/>
      <c r="D143" s="405" t="s">
        <v>19666</v>
      </c>
      <c r="E143" s="42"/>
      <c r="F143" s="36"/>
      <c r="G143" s="36"/>
      <c r="H143" s="36"/>
      <c r="I143" s="36"/>
      <c r="J143" s="36"/>
      <c r="K143" s="36"/>
      <c r="L143" s="36"/>
      <c r="M143" s="37"/>
      <c r="N143" s="162"/>
      <c r="O143" s="485"/>
      <c r="P143" s="195"/>
      <c r="Q143" s="181"/>
    </row>
    <row r="144" spans="1:17" x14ac:dyDescent="0.25">
      <c r="A144" s="48"/>
      <c r="B144" s="50"/>
      <c r="C144" s="50"/>
      <c r="D144" s="205" t="s">
        <v>19659</v>
      </c>
      <c r="E144" s="42"/>
      <c r="F144" s="36">
        <v>12.13</v>
      </c>
      <c r="G144" s="36" t="s">
        <v>16</v>
      </c>
      <c r="H144" s="36">
        <v>0.4</v>
      </c>
      <c r="I144" s="36" t="s">
        <v>16</v>
      </c>
      <c r="J144" s="36"/>
      <c r="K144" s="36" t="s">
        <v>16</v>
      </c>
      <c r="L144" s="36">
        <v>1</v>
      </c>
      <c r="M144" s="36" t="s">
        <v>9</v>
      </c>
      <c r="N144" s="162">
        <f>F144*H144*L144</f>
        <v>4.8499999999999996</v>
      </c>
      <c r="O144" s="485"/>
      <c r="P144" s="195"/>
      <c r="Q144" s="181"/>
    </row>
    <row r="145" spans="1:17" x14ac:dyDescent="0.25">
      <c r="A145" s="48"/>
      <c r="B145" s="50"/>
      <c r="C145" s="50"/>
      <c r="D145" s="205"/>
      <c r="E145" s="42"/>
      <c r="F145" s="36"/>
      <c r="G145" s="36"/>
      <c r="H145" s="36"/>
      <c r="I145" s="36"/>
      <c r="J145" s="36"/>
      <c r="K145" s="36"/>
      <c r="L145" s="36"/>
      <c r="M145" s="37" t="s">
        <v>9</v>
      </c>
      <c r="N145" s="424">
        <f>SUM(N144:N144)</f>
        <v>4.8499999999999996</v>
      </c>
      <c r="O145" s="485"/>
      <c r="P145" s="195"/>
      <c r="Q145" s="181"/>
    </row>
    <row r="146" spans="1:17" x14ac:dyDescent="0.25">
      <c r="A146" s="48"/>
      <c r="B146" s="50"/>
      <c r="C146" s="50"/>
      <c r="D146" s="205"/>
      <c r="E146" s="42"/>
      <c r="F146" s="36"/>
      <c r="G146" s="36"/>
      <c r="H146" s="36"/>
      <c r="I146" s="36"/>
      <c r="J146" s="36"/>
      <c r="K146" s="36"/>
      <c r="L146" s="36" t="s">
        <v>6</v>
      </c>
      <c r="M146" s="37" t="s">
        <v>9</v>
      </c>
      <c r="N146" s="424">
        <f>SUM(N145,N142)</f>
        <v>52.85</v>
      </c>
      <c r="O146" s="485"/>
      <c r="P146" s="195"/>
      <c r="Q146" s="181"/>
    </row>
    <row r="147" spans="1:17" s="106" customFormat="1" ht="22.5" x14ac:dyDescent="0.25">
      <c r="A147" s="48" t="s">
        <v>19654</v>
      </c>
      <c r="B147" s="498" t="s">
        <v>19699</v>
      </c>
      <c r="C147" s="414">
        <v>5213408</v>
      </c>
      <c r="D147" s="499" t="s">
        <v>19698</v>
      </c>
      <c r="E147" s="494" t="s">
        <v>6839</v>
      </c>
      <c r="F147" s="40"/>
      <c r="G147" s="40"/>
      <c r="H147" s="40"/>
      <c r="I147" s="40"/>
      <c r="J147" s="40"/>
      <c r="K147" s="40"/>
      <c r="L147" s="40"/>
      <c r="M147" s="39"/>
      <c r="N147" s="500"/>
      <c r="O147" s="495">
        <f>N149</f>
        <v>7.52</v>
      </c>
      <c r="P147" s="496">
        <v>56</v>
      </c>
      <c r="Q147" s="497"/>
    </row>
    <row r="148" spans="1:17" x14ac:dyDescent="0.25">
      <c r="A148" s="48"/>
      <c r="B148" s="50"/>
      <c r="C148" s="50"/>
      <c r="D148" s="405" t="s">
        <v>19685</v>
      </c>
      <c r="E148" s="42"/>
      <c r="F148" s="36">
        <v>75.2</v>
      </c>
      <c r="G148" s="36" t="s">
        <v>16</v>
      </c>
      <c r="H148" s="36">
        <v>0.1</v>
      </c>
      <c r="I148" s="36" t="s">
        <v>16</v>
      </c>
      <c r="J148" s="36"/>
      <c r="K148" s="36" t="s">
        <v>16</v>
      </c>
      <c r="L148" s="36">
        <v>1</v>
      </c>
      <c r="M148" s="36" t="s">
        <v>9</v>
      </c>
      <c r="N148" s="162">
        <f>F148*H148*L148</f>
        <v>7.52</v>
      </c>
      <c r="O148" s="485"/>
      <c r="P148" s="195"/>
      <c r="Q148" s="181"/>
    </row>
    <row r="149" spans="1:17" x14ac:dyDescent="0.25">
      <c r="A149" s="48"/>
      <c r="B149" s="50"/>
      <c r="C149" s="50"/>
      <c r="D149" s="405"/>
      <c r="E149" s="393"/>
      <c r="F149" s="399"/>
      <c r="G149" s="399"/>
      <c r="H149" s="399"/>
      <c r="I149" s="399"/>
      <c r="J149" s="399"/>
      <c r="K149" s="399"/>
      <c r="L149" s="396" t="s">
        <v>6</v>
      </c>
      <c r="M149" s="396" t="s">
        <v>9</v>
      </c>
      <c r="N149" s="459">
        <f>SUM(N148)</f>
        <v>7.52</v>
      </c>
      <c r="O149" s="485"/>
      <c r="P149" s="195"/>
      <c r="Q149" s="181"/>
    </row>
    <row r="150" spans="1:17" x14ac:dyDescent="0.25">
      <c r="A150" s="48"/>
      <c r="B150" s="50"/>
      <c r="C150" s="50"/>
      <c r="D150" s="405"/>
      <c r="E150" s="393"/>
      <c r="F150" s="399"/>
      <c r="G150" s="399"/>
      <c r="H150" s="399"/>
      <c r="I150" s="399"/>
      <c r="J150" s="399"/>
      <c r="K150" s="399"/>
      <c r="L150" s="37"/>
      <c r="M150" s="430"/>
      <c r="N150" s="460"/>
      <c r="O150" s="486"/>
      <c r="P150" s="195"/>
      <c r="Q150" s="181"/>
    </row>
    <row r="151" spans="1:17" x14ac:dyDescent="0.25">
      <c r="A151" s="220" t="s">
        <v>19614</v>
      </c>
      <c r="B151" s="221"/>
      <c r="C151" s="221"/>
      <c r="D151" s="222" t="s">
        <v>19676</v>
      </c>
      <c r="E151" s="223"/>
      <c r="F151" s="229"/>
      <c r="G151" s="229"/>
      <c r="H151" s="229"/>
      <c r="I151" s="229"/>
      <c r="J151" s="229"/>
      <c r="K151" s="229"/>
      <c r="L151" s="229"/>
      <c r="M151" s="229"/>
      <c r="N151" s="230"/>
      <c r="O151" s="486"/>
      <c r="P151" s="195"/>
      <c r="Q151" s="181"/>
    </row>
    <row r="152" spans="1:17" x14ac:dyDescent="0.25">
      <c r="A152" s="224" t="s">
        <v>19615</v>
      </c>
      <c r="B152" s="225"/>
      <c r="C152" s="225"/>
      <c r="D152" s="226" t="s">
        <v>19657</v>
      </c>
      <c r="E152" s="227"/>
      <c r="F152" s="234"/>
      <c r="G152" s="234"/>
      <c r="H152" s="234"/>
      <c r="I152" s="234"/>
      <c r="J152" s="234"/>
      <c r="K152" s="234"/>
      <c r="L152" s="462"/>
      <c r="M152" s="462"/>
      <c r="N152" s="463"/>
      <c r="O152" s="486"/>
      <c r="P152" s="195"/>
      <c r="Q152" s="181"/>
    </row>
    <row r="153" spans="1:17" ht="22.5" x14ac:dyDescent="0.25">
      <c r="A153" s="48" t="s">
        <v>19703</v>
      </c>
      <c r="B153" s="41" t="s">
        <v>19699</v>
      </c>
      <c r="C153" s="50">
        <v>5214006</v>
      </c>
      <c r="D153" s="492" t="s">
        <v>19697</v>
      </c>
      <c r="E153" s="43" t="s">
        <v>6839</v>
      </c>
      <c r="F153" s="37"/>
      <c r="G153" s="37"/>
      <c r="H153" s="36"/>
      <c r="I153" s="36"/>
      <c r="J153" s="36"/>
      <c r="K153" s="37"/>
      <c r="L153" s="37"/>
      <c r="M153" s="37"/>
      <c r="N153" s="202"/>
      <c r="O153" s="486">
        <f>N158</f>
        <v>25.6</v>
      </c>
      <c r="P153" s="195">
        <v>95</v>
      </c>
      <c r="Q153" s="181"/>
    </row>
    <row r="154" spans="1:17" x14ac:dyDescent="0.25">
      <c r="A154" s="48"/>
      <c r="B154" s="50"/>
      <c r="C154" s="50"/>
      <c r="D154" s="404" t="s">
        <v>19668</v>
      </c>
      <c r="E154" s="43"/>
      <c r="F154" s="37"/>
      <c r="G154" s="37"/>
      <c r="H154" s="36"/>
      <c r="I154" s="36"/>
      <c r="J154" s="36"/>
      <c r="K154" s="37"/>
      <c r="L154" s="37"/>
      <c r="M154" s="37"/>
      <c r="N154" s="202"/>
      <c r="O154" s="486"/>
      <c r="P154" s="195"/>
      <c r="Q154" s="181"/>
    </row>
    <row r="155" spans="1:17" x14ac:dyDescent="0.25">
      <c r="A155" s="48"/>
      <c r="B155" s="50"/>
      <c r="C155" s="50"/>
      <c r="D155" s="205" t="s">
        <v>19659</v>
      </c>
      <c r="E155" s="43"/>
      <c r="F155" s="36">
        <v>4</v>
      </c>
      <c r="G155" s="36" t="s">
        <v>16</v>
      </c>
      <c r="H155" s="36">
        <v>0.4</v>
      </c>
      <c r="I155" s="36" t="s">
        <v>16</v>
      </c>
      <c r="J155" s="36"/>
      <c r="K155" s="36" t="s">
        <v>16</v>
      </c>
      <c r="L155" s="36">
        <v>16</v>
      </c>
      <c r="M155" s="36" t="s">
        <v>9</v>
      </c>
      <c r="N155" s="162">
        <f>F155*H155*L155</f>
        <v>25.6</v>
      </c>
      <c r="O155" s="486"/>
      <c r="P155" s="195"/>
      <c r="Q155" s="181"/>
    </row>
    <row r="156" spans="1:17" x14ac:dyDescent="0.25">
      <c r="A156" s="48"/>
      <c r="B156" s="50"/>
      <c r="C156" s="50"/>
      <c r="D156" s="205"/>
      <c r="E156" s="42"/>
      <c r="F156" s="36"/>
      <c r="G156" s="36"/>
      <c r="H156" s="36"/>
      <c r="I156" s="36"/>
      <c r="J156" s="36"/>
      <c r="K156" s="36"/>
      <c r="L156" s="36"/>
      <c r="M156" s="37" t="s">
        <v>9</v>
      </c>
      <c r="N156" s="424">
        <f>SUM(N155)</f>
        <v>25.6</v>
      </c>
      <c r="O156" s="486"/>
      <c r="P156" s="195"/>
      <c r="Q156" s="181"/>
    </row>
    <row r="157" spans="1:17" x14ac:dyDescent="0.25">
      <c r="A157" s="48"/>
      <c r="B157" s="50"/>
      <c r="C157" s="50"/>
      <c r="D157" s="405"/>
      <c r="E157" s="393"/>
      <c r="F157" s="399"/>
      <c r="G157" s="399"/>
      <c r="H157" s="399"/>
      <c r="I157" s="399"/>
      <c r="J157" s="399"/>
      <c r="K157" s="399"/>
      <c r="L157" s="399"/>
      <c r="M157" s="396"/>
      <c r="N157" s="411"/>
      <c r="O157" s="486"/>
      <c r="P157" s="195"/>
      <c r="Q157" s="181"/>
    </row>
    <row r="158" spans="1:17" x14ac:dyDescent="0.25">
      <c r="A158" s="48"/>
      <c r="B158" s="50"/>
      <c r="C158" s="50"/>
      <c r="D158" s="182" t="s">
        <v>19696</v>
      </c>
      <c r="E158" s="393"/>
      <c r="F158" s="399"/>
      <c r="G158" s="399"/>
      <c r="H158" s="399"/>
      <c r="I158" s="396"/>
      <c r="J158" s="396"/>
      <c r="K158" s="399"/>
      <c r="L158" s="37" t="s">
        <v>6</v>
      </c>
      <c r="M158" s="37"/>
      <c r="N158" s="457">
        <f>SUM(N156+N157)</f>
        <v>25.6</v>
      </c>
      <c r="O158" s="486"/>
      <c r="P158" s="195"/>
      <c r="Q158" s="181"/>
    </row>
    <row r="159" spans="1:17" x14ac:dyDescent="0.25">
      <c r="A159" s="48"/>
      <c r="B159" s="50"/>
      <c r="C159" s="50"/>
      <c r="D159" s="405"/>
      <c r="E159" s="393"/>
      <c r="F159" s="399"/>
      <c r="G159" s="399"/>
      <c r="H159" s="399"/>
      <c r="I159" s="399"/>
      <c r="J159" s="399"/>
      <c r="K159" s="399"/>
      <c r="L159" s="399"/>
      <c r="M159" s="396"/>
      <c r="N159" s="465"/>
      <c r="O159" s="486"/>
      <c r="P159" s="195"/>
      <c r="Q159" s="181"/>
    </row>
    <row r="160" spans="1:17" x14ac:dyDescent="0.25">
      <c r="A160" s="220" t="s">
        <v>19616</v>
      </c>
      <c r="B160" s="221"/>
      <c r="C160" s="221"/>
      <c r="D160" s="222" t="s">
        <v>19693</v>
      </c>
      <c r="E160" s="223"/>
      <c r="F160" s="229"/>
      <c r="G160" s="229"/>
      <c r="H160" s="229"/>
      <c r="I160" s="229"/>
      <c r="J160" s="229"/>
      <c r="K160" s="229"/>
      <c r="L160" s="229"/>
      <c r="M160" s="229"/>
      <c r="N160" s="230"/>
      <c r="O160" s="485"/>
      <c r="P160" s="486"/>
      <c r="Q160" s="181"/>
    </row>
    <row r="161" spans="1:17" x14ac:dyDescent="0.25">
      <c r="A161" s="224" t="s">
        <v>19617</v>
      </c>
      <c r="B161" s="225"/>
      <c r="C161" s="225"/>
      <c r="D161" s="468" t="str">
        <f>'PLANILHA ORÇAMENTÁRIA'!D46</f>
        <v>SINALIZAÇÃO</v>
      </c>
      <c r="E161" s="469"/>
      <c r="F161" s="462"/>
      <c r="G161" s="462"/>
      <c r="H161" s="462"/>
      <c r="I161" s="462"/>
      <c r="J161" s="462"/>
      <c r="K161" s="462"/>
      <c r="L161" s="462"/>
      <c r="M161" s="462"/>
      <c r="N161" s="463"/>
      <c r="O161" s="485"/>
      <c r="P161" s="486"/>
      <c r="Q161" s="181"/>
    </row>
    <row r="162" spans="1:17" ht="22.5" x14ac:dyDescent="0.25">
      <c r="A162" s="48" t="s">
        <v>19704</v>
      </c>
      <c r="B162" s="41" t="s">
        <v>19699</v>
      </c>
      <c r="C162" s="50">
        <v>5214006</v>
      </c>
      <c r="D162" s="492" t="s">
        <v>19697</v>
      </c>
      <c r="E162" s="43" t="s">
        <v>6839</v>
      </c>
      <c r="F162" s="36"/>
      <c r="G162" s="36"/>
      <c r="H162" s="36"/>
      <c r="I162" s="37"/>
      <c r="J162" s="37"/>
      <c r="K162" s="36"/>
      <c r="L162" s="470"/>
      <c r="M162" s="37"/>
      <c r="N162" s="458"/>
      <c r="O162" s="486">
        <f>N170</f>
        <v>28.04</v>
      </c>
      <c r="P162" s="486">
        <v>95</v>
      </c>
      <c r="Q162" s="181"/>
    </row>
    <row r="163" spans="1:17" x14ac:dyDescent="0.25">
      <c r="A163" s="48"/>
      <c r="B163" s="50"/>
      <c r="C163" s="48"/>
      <c r="D163" s="474"/>
      <c r="E163" s="471"/>
      <c r="F163" s="472"/>
      <c r="G163" s="472"/>
      <c r="H163" s="472"/>
      <c r="I163" s="472"/>
      <c r="J163" s="472"/>
      <c r="K163" s="472"/>
      <c r="L163" s="466"/>
      <c r="M163" s="466"/>
      <c r="N163" s="467"/>
      <c r="O163" s="486"/>
      <c r="P163" s="486"/>
      <c r="Q163" s="181"/>
    </row>
    <row r="164" spans="1:17" x14ac:dyDescent="0.25">
      <c r="A164" s="48"/>
      <c r="B164" s="50"/>
      <c r="C164" s="50"/>
      <c r="D164" s="464" t="s">
        <v>19668</v>
      </c>
      <c r="E164" s="43"/>
      <c r="F164" s="37"/>
      <c r="G164" s="37"/>
      <c r="H164" s="36"/>
      <c r="I164" s="36"/>
      <c r="J164" s="36"/>
      <c r="K164" s="37"/>
      <c r="L164" s="37"/>
      <c r="M164" s="37"/>
      <c r="N164" s="202"/>
      <c r="O164" s="485"/>
      <c r="P164" s="486"/>
      <c r="Q164" s="181"/>
    </row>
    <row r="165" spans="1:17" x14ac:dyDescent="0.25">
      <c r="A165" s="48"/>
      <c r="B165" s="50"/>
      <c r="C165" s="41"/>
      <c r="D165" s="475" t="s">
        <v>19659</v>
      </c>
      <c r="E165" s="43"/>
      <c r="F165" s="36">
        <v>4</v>
      </c>
      <c r="G165" s="36" t="s">
        <v>16</v>
      </c>
      <c r="H165" s="36">
        <v>0.4</v>
      </c>
      <c r="I165" s="36" t="s">
        <v>16</v>
      </c>
      <c r="J165" s="36"/>
      <c r="K165" s="36" t="s">
        <v>16</v>
      </c>
      <c r="L165" s="36">
        <v>16</v>
      </c>
      <c r="M165" s="36" t="s">
        <v>9</v>
      </c>
      <c r="N165" s="473">
        <f>F165*H165*L165</f>
        <v>25.6</v>
      </c>
      <c r="O165" s="486"/>
      <c r="P165" s="486"/>
      <c r="Q165" s="181"/>
    </row>
    <row r="166" spans="1:17" x14ac:dyDescent="0.25">
      <c r="A166" s="48"/>
      <c r="B166" s="50"/>
      <c r="C166" s="50"/>
      <c r="D166" s="392"/>
      <c r="E166" s="43"/>
      <c r="F166" s="40"/>
      <c r="G166" s="40"/>
      <c r="H166" s="40"/>
      <c r="I166" s="39"/>
      <c r="J166" s="39"/>
      <c r="K166" s="40"/>
      <c r="L166" s="37"/>
      <c r="M166" s="37"/>
      <c r="N166" s="473"/>
      <c r="O166" s="486"/>
      <c r="P166" s="486"/>
      <c r="Q166" s="181"/>
    </row>
    <row r="167" spans="1:17" x14ac:dyDescent="0.25">
      <c r="A167" s="48"/>
      <c r="B167" s="50"/>
      <c r="C167" s="48"/>
      <c r="D167" s="405" t="s">
        <v>19666</v>
      </c>
      <c r="E167" s="393"/>
      <c r="F167" s="399"/>
      <c r="G167" s="399"/>
      <c r="H167" s="399"/>
      <c r="I167" s="399"/>
      <c r="J167" s="399"/>
      <c r="K167" s="399"/>
      <c r="L167" s="399"/>
      <c r="M167" s="396"/>
      <c r="N167" s="407"/>
      <c r="O167" s="486"/>
      <c r="P167" s="486"/>
      <c r="Q167" s="181"/>
    </row>
    <row r="168" spans="1:17" x14ac:dyDescent="0.25">
      <c r="A168" s="48"/>
      <c r="B168" s="50"/>
      <c r="C168" s="48"/>
      <c r="D168" s="476" t="s">
        <v>19694</v>
      </c>
      <c r="E168" s="42"/>
      <c r="F168" s="36">
        <v>6.1</v>
      </c>
      <c r="G168" s="36" t="s">
        <v>16</v>
      </c>
      <c r="H168" s="36">
        <v>0.4</v>
      </c>
      <c r="I168" s="36" t="s">
        <v>16</v>
      </c>
      <c r="J168" s="36"/>
      <c r="K168" s="36" t="s">
        <v>16</v>
      </c>
      <c r="L168" s="36">
        <v>1</v>
      </c>
      <c r="M168" s="36" t="s">
        <v>9</v>
      </c>
      <c r="N168" s="162">
        <f>F168*H168*L168</f>
        <v>2.44</v>
      </c>
      <c r="O168" s="486"/>
      <c r="P168" s="486"/>
      <c r="Q168" s="181"/>
    </row>
    <row r="169" spans="1:17" x14ac:dyDescent="0.25">
      <c r="A169" s="48"/>
      <c r="B169" s="50"/>
      <c r="C169" s="41"/>
      <c r="D169" s="392"/>
      <c r="E169" s="43"/>
      <c r="F169" s="40"/>
      <c r="G169" s="40"/>
      <c r="H169" s="40"/>
      <c r="I169" s="39"/>
      <c r="J169" s="39"/>
      <c r="K169" s="40"/>
      <c r="L169" s="37"/>
      <c r="M169" s="37"/>
      <c r="N169" s="473">
        <f>SUM(N168:N168)</f>
        <v>2.44</v>
      </c>
      <c r="O169" s="486"/>
      <c r="P169" s="486"/>
      <c r="Q169" s="181"/>
    </row>
    <row r="170" spans="1:17" x14ac:dyDescent="0.25">
      <c r="A170" s="48"/>
      <c r="B170" s="50"/>
      <c r="C170" s="50"/>
      <c r="D170" s="392" t="s">
        <v>19695</v>
      </c>
      <c r="E170" s="43"/>
      <c r="F170" s="40"/>
      <c r="G170" s="40"/>
      <c r="H170" s="40"/>
      <c r="I170" s="39"/>
      <c r="J170" s="39"/>
      <c r="K170" s="40"/>
      <c r="L170" s="37" t="s">
        <v>6</v>
      </c>
      <c r="M170" s="37"/>
      <c r="N170" s="461">
        <f>SUM(N165+N169)</f>
        <v>28.04</v>
      </c>
      <c r="O170" s="486"/>
      <c r="P170" s="486"/>
      <c r="Q170" s="181"/>
    </row>
    <row r="171" spans="1:17" x14ac:dyDescent="0.25">
      <c r="A171" s="48"/>
      <c r="B171" s="50"/>
      <c r="C171" s="50"/>
      <c r="D171" s="392"/>
      <c r="E171" s="43"/>
      <c r="F171" s="40"/>
      <c r="G171" s="40"/>
      <c r="H171" s="40"/>
      <c r="I171" s="39"/>
      <c r="J171" s="39"/>
      <c r="K171" s="40"/>
      <c r="L171" s="37"/>
      <c r="M171" s="37"/>
      <c r="N171" s="473"/>
      <c r="O171" s="486"/>
      <c r="P171" s="486"/>
      <c r="Q171" s="181"/>
    </row>
    <row r="172" spans="1:17" x14ac:dyDescent="0.25">
      <c r="A172" s="48"/>
      <c r="B172" s="50"/>
      <c r="C172" s="50"/>
      <c r="D172" s="392"/>
      <c r="E172" s="43"/>
      <c r="F172" s="40"/>
      <c r="G172" s="40"/>
      <c r="H172" s="40"/>
      <c r="I172" s="39"/>
      <c r="J172" s="39"/>
      <c r="K172" s="40"/>
      <c r="L172" s="37"/>
      <c r="M172" s="37"/>
      <c r="N172" s="473"/>
      <c r="O172" s="486"/>
      <c r="P172" s="486"/>
      <c r="Q172" s="181"/>
    </row>
    <row r="173" spans="1:17" x14ac:dyDescent="0.25">
      <c r="A173" s="220" t="s">
        <v>19618</v>
      </c>
      <c r="B173" s="221"/>
      <c r="C173" s="221"/>
      <c r="D173" s="222" t="e">
        <f>'PLANILHA ORÇAMENTÁRIA'!#REF!</f>
        <v>#REF!</v>
      </c>
      <c r="E173" s="223"/>
      <c r="F173" s="229"/>
      <c r="G173" s="229"/>
      <c r="H173" s="229"/>
      <c r="I173" s="229"/>
      <c r="J173" s="229"/>
      <c r="K173" s="229"/>
      <c r="L173" s="229"/>
      <c r="M173" s="229"/>
      <c r="N173" s="230"/>
      <c r="O173" s="485"/>
      <c r="P173" s="486"/>
      <c r="Q173" s="181"/>
    </row>
    <row r="174" spans="1:17" ht="16.899999999999999" customHeight="1" x14ac:dyDescent="0.25">
      <c r="A174" s="224" t="s">
        <v>19619</v>
      </c>
      <c r="B174" s="225"/>
      <c r="C174" s="225"/>
      <c r="D174" s="226" t="e">
        <f>'PLANILHA ORÇAMENTÁRIA'!#REF!</f>
        <v>#REF!</v>
      </c>
      <c r="E174" s="227"/>
      <c r="F174" s="234"/>
      <c r="G174" s="234"/>
      <c r="H174" s="234"/>
      <c r="I174" s="234"/>
      <c r="J174" s="234"/>
      <c r="K174" s="234"/>
      <c r="L174" s="234"/>
      <c r="M174" s="234"/>
      <c r="N174" s="235"/>
      <c r="O174" s="485"/>
      <c r="P174" s="195" t="str">
        <f>IFERROR(VLOOKUP(#REF!,SINAPI!$A:$D,4,FALSE),"")</f>
        <v/>
      </c>
      <c r="Q174" s="181"/>
    </row>
    <row r="175" spans="1:17" ht="31.5" customHeight="1" x14ac:dyDescent="0.25">
      <c r="A175" s="316" t="s">
        <v>19705</v>
      </c>
      <c r="B175" s="41" t="s">
        <v>19699</v>
      </c>
      <c r="C175" s="50">
        <v>5214006</v>
      </c>
      <c r="D175" s="492" t="s">
        <v>19697</v>
      </c>
      <c r="E175" s="43" t="s">
        <v>6839</v>
      </c>
      <c r="F175" s="37"/>
      <c r="G175" s="37"/>
      <c r="H175" s="36"/>
      <c r="I175" s="36"/>
      <c r="J175" s="36"/>
      <c r="K175" s="37"/>
      <c r="L175" s="37"/>
      <c r="M175" s="37"/>
      <c r="N175" s="202"/>
      <c r="O175" s="485">
        <f>N178</f>
        <v>48</v>
      </c>
      <c r="P175" s="195">
        <v>95</v>
      </c>
      <c r="Q175" s="181"/>
    </row>
    <row r="176" spans="1:17" ht="13.9" customHeight="1" x14ac:dyDescent="0.25">
      <c r="A176" s="316"/>
      <c r="B176" s="50"/>
      <c r="C176" s="50"/>
      <c r="D176" s="404" t="s">
        <v>19668</v>
      </c>
      <c r="E176" s="43"/>
      <c r="F176" s="37"/>
      <c r="G176" s="37"/>
      <c r="H176" s="36"/>
      <c r="I176" s="36"/>
      <c r="J176" s="36"/>
      <c r="K176" s="37"/>
      <c r="L176" s="37"/>
      <c r="M176" s="37"/>
      <c r="N176" s="202"/>
      <c r="O176" s="485"/>
      <c r="P176" s="195"/>
      <c r="Q176" s="181"/>
    </row>
    <row r="177" spans="1:17" ht="13.9" customHeight="1" x14ac:dyDescent="0.25">
      <c r="A177" s="316"/>
      <c r="B177" s="50"/>
      <c r="C177" s="50"/>
      <c r="D177" s="205" t="s">
        <v>19659</v>
      </c>
      <c r="E177" s="43"/>
      <c r="F177" s="36">
        <v>4</v>
      </c>
      <c r="G177" s="36" t="s">
        <v>16</v>
      </c>
      <c r="H177" s="36">
        <v>0.4</v>
      </c>
      <c r="I177" s="36" t="s">
        <v>16</v>
      </c>
      <c r="J177" s="36"/>
      <c r="K177" s="36" t="s">
        <v>16</v>
      </c>
      <c r="L177" s="36">
        <v>30</v>
      </c>
      <c r="M177" s="36" t="s">
        <v>9</v>
      </c>
      <c r="N177" s="162">
        <f>F177*H177*L177</f>
        <v>48</v>
      </c>
      <c r="O177" s="485"/>
      <c r="P177" s="195"/>
      <c r="Q177" s="181"/>
    </row>
    <row r="178" spans="1:17" ht="13.9" customHeight="1" x14ac:dyDescent="0.25">
      <c r="A178" s="316"/>
      <c r="B178" s="50"/>
      <c r="C178" s="50"/>
      <c r="D178" s="476"/>
      <c r="E178" s="42"/>
      <c r="F178" s="36"/>
      <c r="G178" s="36"/>
      <c r="H178" s="36"/>
      <c r="I178" s="36"/>
      <c r="J178" s="36"/>
      <c r="K178" s="36"/>
      <c r="L178" s="36"/>
      <c r="M178" s="37" t="s">
        <v>9</v>
      </c>
      <c r="N178" s="457">
        <f>SUM(N177)</f>
        <v>48</v>
      </c>
      <c r="O178" s="485"/>
      <c r="P178" s="195"/>
      <c r="Q178" s="181"/>
    </row>
    <row r="179" spans="1:17" ht="13.9" customHeight="1" x14ac:dyDescent="0.25">
      <c r="A179" s="316"/>
      <c r="B179" s="50"/>
      <c r="C179" s="41"/>
      <c r="D179" s="475"/>
      <c r="E179" s="43"/>
      <c r="F179" s="36"/>
      <c r="G179" s="36"/>
      <c r="H179" s="36"/>
      <c r="I179" s="36"/>
      <c r="J179" s="36"/>
      <c r="K179" s="36"/>
      <c r="L179" s="36"/>
      <c r="M179" s="37"/>
      <c r="N179" s="461"/>
      <c r="O179" s="486"/>
      <c r="P179" s="195"/>
      <c r="Q179" s="181"/>
    </row>
    <row r="180" spans="1:17" ht="13.9" customHeight="1" x14ac:dyDescent="0.25">
      <c r="A180" s="220" t="s">
        <v>19630</v>
      </c>
      <c r="B180" s="221"/>
      <c r="C180" s="221"/>
      <c r="D180" s="222" t="s">
        <v>19712</v>
      </c>
      <c r="E180" s="223"/>
      <c r="F180" s="229"/>
      <c r="G180" s="229"/>
      <c r="H180" s="229"/>
      <c r="I180" s="229"/>
      <c r="J180" s="229"/>
      <c r="K180" s="229"/>
      <c r="L180" s="229"/>
      <c r="M180" s="229"/>
      <c r="N180" s="230"/>
      <c r="O180" s="486"/>
      <c r="P180" s="195"/>
      <c r="Q180" s="181"/>
    </row>
    <row r="181" spans="1:17" ht="13.9" customHeight="1" x14ac:dyDescent="0.25">
      <c r="A181" s="224" t="s">
        <v>19631</v>
      </c>
      <c r="B181" s="225"/>
      <c r="C181" s="225"/>
      <c r="D181" s="226" t="s">
        <v>19713</v>
      </c>
      <c r="E181" s="227"/>
      <c r="F181" s="234"/>
      <c r="G181" s="234"/>
      <c r="H181" s="234"/>
      <c r="I181" s="234"/>
      <c r="J181" s="234"/>
      <c r="K181" s="234"/>
      <c r="L181" s="234"/>
      <c r="M181" s="234"/>
      <c r="N181" s="235"/>
      <c r="O181" s="486"/>
      <c r="P181" s="195"/>
      <c r="Q181" s="181"/>
    </row>
    <row r="182" spans="1:17" ht="32.25" customHeight="1" x14ac:dyDescent="0.25">
      <c r="A182" s="48" t="s">
        <v>19706</v>
      </c>
      <c r="B182" s="41" t="s">
        <v>19699</v>
      </c>
      <c r="C182" s="50">
        <v>5214006</v>
      </c>
      <c r="D182" s="492" t="s">
        <v>19697</v>
      </c>
      <c r="E182" s="43" t="s">
        <v>6839</v>
      </c>
      <c r="F182" s="37"/>
      <c r="G182" s="37"/>
      <c r="H182" s="36"/>
      <c r="I182" s="36"/>
      <c r="J182" s="36"/>
      <c r="K182" s="37"/>
      <c r="L182" s="37"/>
      <c r="M182" s="37"/>
      <c r="N182" s="202"/>
      <c r="O182" s="486">
        <f>N191</f>
        <v>32.44</v>
      </c>
      <c r="P182" s="195">
        <v>95</v>
      </c>
      <c r="Q182" s="181"/>
    </row>
    <row r="183" spans="1:17" ht="13.9" customHeight="1" x14ac:dyDescent="0.25">
      <c r="A183" s="48"/>
      <c r="B183" s="50"/>
      <c r="C183" s="50"/>
      <c r="D183" s="404" t="s">
        <v>19668</v>
      </c>
      <c r="E183" s="43"/>
      <c r="F183" s="37"/>
      <c r="G183" s="37"/>
      <c r="H183" s="36"/>
      <c r="I183" s="36"/>
      <c r="J183" s="36"/>
      <c r="K183" s="37"/>
      <c r="L183" s="37"/>
      <c r="M183" s="37"/>
      <c r="N183" s="202"/>
      <c r="O183" s="486"/>
      <c r="P183" s="195"/>
      <c r="Q183" s="181"/>
    </row>
    <row r="184" spans="1:17" ht="13.9" customHeight="1" x14ac:dyDescent="0.25">
      <c r="A184" s="48"/>
      <c r="B184" s="50"/>
      <c r="C184" s="50"/>
      <c r="D184" s="205" t="s">
        <v>19659</v>
      </c>
      <c r="E184" s="43"/>
      <c r="F184" s="36">
        <v>4</v>
      </c>
      <c r="G184" s="36" t="s">
        <v>16</v>
      </c>
      <c r="H184" s="36">
        <v>0.4</v>
      </c>
      <c r="I184" s="36" t="s">
        <v>16</v>
      </c>
      <c r="J184" s="36"/>
      <c r="K184" s="36" t="s">
        <v>16</v>
      </c>
      <c r="L184" s="36">
        <v>17</v>
      </c>
      <c r="M184" s="36" t="s">
        <v>9</v>
      </c>
      <c r="N184" s="162">
        <f>F184*H184*L184</f>
        <v>27.2</v>
      </c>
      <c r="O184" s="486"/>
      <c r="P184" s="195"/>
      <c r="Q184" s="181"/>
    </row>
    <row r="185" spans="1:17" ht="13.9" customHeight="1" x14ac:dyDescent="0.25">
      <c r="A185" s="48"/>
      <c r="B185" s="50"/>
      <c r="C185" s="50"/>
      <c r="D185" s="205" t="s">
        <v>19660</v>
      </c>
      <c r="E185" s="43"/>
      <c r="F185" s="36">
        <v>4</v>
      </c>
      <c r="G185" s="36" t="s">
        <v>16</v>
      </c>
      <c r="H185" s="36">
        <v>0.4</v>
      </c>
      <c r="I185" s="36" t="s">
        <v>16</v>
      </c>
      <c r="J185" s="36"/>
      <c r="K185" s="36" t="s">
        <v>16</v>
      </c>
      <c r="L185" s="36">
        <v>17</v>
      </c>
      <c r="M185" s="36" t="s">
        <v>9</v>
      </c>
      <c r="N185" s="162">
        <f>F185*H185*L185</f>
        <v>27.2</v>
      </c>
      <c r="O185" s="486"/>
      <c r="P185" s="195"/>
      <c r="Q185" s="181"/>
    </row>
    <row r="186" spans="1:17" ht="13.9" customHeight="1" x14ac:dyDescent="0.25">
      <c r="A186" s="48"/>
      <c r="B186" s="50"/>
      <c r="C186" s="50"/>
      <c r="D186" s="205"/>
      <c r="E186" s="42"/>
      <c r="F186" s="36"/>
      <c r="G186" s="36"/>
      <c r="H186" s="36"/>
      <c r="I186" s="36"/>
      <c r="J186" s="36"/>
      <c r="K186" s="36"/>
      <c r="L186" s="36"/>
      <c r="M186" s="37" t="s">
        <v>9</v>
      </c>
      <c r="N186" s="424">
        <f>SUM(N185)</f>
        <v>27.2</v>
      </c>
      <c r="O186" s="486"/>
      <c r="P186" s="195"/>
      <c r="Q186" s="181"/>
    </row>
    <row r="187" spans="1:17" ht="13.9" customHeight="1" x14ac:dyDescent="0.25">
      <c r="A187" s="48"/>
      <c r="B187" s="50"/>
      <c r="C187" s="50"/>
      <c r="D187" s="405" t="s">
        <v>19666</v>
      </c>
      <c r="E187" s="42"/>
      <c r="F187" s="36"/>
      <c r="G187" s="36"/>
      <c r="H187" s="36"/>
      <c r="I187" s="36"/>
      <c r="J187" s="36"/>
      <c r="K187" s="36"/>
      <c r="L187" s="36"/>
      <c r="M187" s="37"/>
      <c r="N187" s="162"/>
      <c r="O187" s="486"/>
      <c r="P187" s="195"/>
      <c r="Q187" s="181"/>
    </row>
    <row r="188" spans="1:17" ht="13.9" customHeight="1" x14ac:dyDescent="0.25">
      <c r="A188" s="48"/>
      <c r="B188" s="50"/>
      <c r="C188" s="50"/>
      <c r="D188" s="205" t="s">
        <v>19659</v>
      </c>
      <c r="E188" s="42"/>
      <c r="F188" s="36">
        <v>8.68</v>
      </c>
      <c r="G188" s="36" t="s">
        <v>16</v>
      </c>
      <c r="H188" s="36">
        <v>0.4</v>
      </c>
      <c r="I188" s="36" t="s">
        <v>16</v>
      </c>
      <c r="J188" s="36"/>
      <c r="K188" s="36" t="s">
        <v>16</v>
      </c>
      <c r="L188" s="36">
        <v>1</v>
      </c>
      <c r="M188" s="36" t="s">
        <v>9</v>
      </c>
      <c r="N188" s="162">
        <f>F188*H188*L188</f>
        <v>3.47</v>
      </c>
      <c r="O188" s="486"/>
      <c r="P188" s="195"/>
      <c r="Q188" s="181"/>
    </row>
    <row r="189" spans="1:17" ht="13.9" customHeight="1" x14ac:dyDescent="0.25">
      <c r="A189" s="48"/>
      <c r="B189" s="50"/>
      <c r="C189" s="50"/>
      <c r="D189" s="205" t="s">
        <v>19660</v>
      </c>
      <c r="E189" s="42"/>
      <c r="F189" s="36">
        <v>5.89</v>
      </c>
      <c r="G189" s="36" t="s">
        <v>16</v>
      </c>
      <c r="H189" s="36">
        <v>0.3</v>
      </c>
      <c r="I189" s="36" t="s">
        <v>16</v>
      </c>
      <c r="J189" s="36"/>
      <c r="K189" s="36" t="s">
        <v>16</v>
      </c>
      <c r="L189" s="36">
        <v>1</v>
      </c>
      <c r="M189" s="36" t="s">
        <v>9</v>
      </c>
      <c r="N189" s="162">
        <f t="shared" ref="N189" si="12">F189*H189*L189</f>
        <v>1.77</v>
      </c>
      <c r="O189" s="486"/>
      <c r="P189" s="195"/>
      <c r="Q189" s="181"/>
    </row>
    <row r="190" spans="1:17" ht="13.9" customHeight="1" x14ac:dyDescent="0.25">
      <c r="A190" s="48"/>
      <c r="B190" s="50"/>
      <c r="C190" s="50"/>
      <c r="D190" s="205"/>
      <c r="E190" s="42"/>
      <c r="F190" s="36"/>
      <c r="G190" s="36"/>
      <c r="H190" s="36"/>
      <c r="I190" s="36"/>
      <c r="J190" s="36"/>
      <c r="K190" s="36"/>
      <c r="L190" s="36"/>
      <c r="M190" s="37" t="s">
        <v>9</v>
      </c>
      <c r="N190" s="424">
        <f>SUM(N188:N189)</f>
        <v>5.24</v>
      </c>
      <c r="O190" s="486"/>
      <c r="P190" s="195"/>
      <c r="Q190" s="181"/>
    </row>
    <row r="191" spans="1:17" ht="13.9" customHeight="1" x14ac:dyDescent="0.25">
      <c r="A191" s="48"/>
      <c r="B191" s="50"/>
      <c r="C191" s="50"/>
      <c r="D191" s="205"/>
      <c r="E191" s="42"/>
      <c r="F191" s="36"/>
      <c r="G191" s="36"/>
      <c r="H191" s="36"/>
      <c r="I191" s="36"/>
      <c r="J191" s="36"/>
      <c r="K191" s="36"/>
      <c r="L191" s="36" t="s">
        <v>6</v>
      </c>
      <c r="M191" s="37" t="s">
        <v>9</v>
      </c>
      <c r="N191" s="424">
        <f>SUM(N190,N186)</f>
        <v>32.44</v>
      </c>
      <c r="O191" s="486"/>
      <c r="P191" s="195"/>
      <c r="Q191" s="181"/>
    </row>
    <row r="192" spans="1:17" s="106" customFormat="1" ht="27.75" customHeight="1" x14ac:dyDescent="0.25">
      <c r="A192" s="413" t="s">
        <v>19710</v>
      </c>
      <c r="B192" s="498" t="s">
        <v>19699</v>
      </c>
      <c r="C192" s="414">
        <v>5213408</v>
      </c>
      <c r="D192" s="499" t="s">
        <v>19698</v>
      </c>
      <c r="E192" s="494" t="s">
        <v>6839</v>
      </c>
      <c r="F192" s="40"/>
      <c r="G192" s="40"/>
      <c r="H192" s="40"/>
      <c r="I192" s="40"/>
      <c r="J192" s="40"/>
      <c r="K192" s="40"/>
      <c r="L192" s="40"/>
      <c r="M192" s="39"/>
      <c r="N192" s="500"/>
      <c r="O192" s="322">
        <f>N198</f>
        <v>9.17</v>
      </c>
      <c r="P192" s="496">
        <v>56</v>
      </c>
      <c r="Q192" s="497"/>
    </row>
    <row r="193" spans="1:17" ht="13.9" customHeight="1" x14ac:dyDescent="0.25">
      <c r="A193" s="48"/>
      <c r="B193" s="50"/>
      <c r="C193" s="50"/>
      <c r="D193" s="405" t="s">
        <v>19685</v>
      </c>
      <c r="E193" s="42"/>
      <c r="F193" s="36">
        <v>54.29</v>
      </c>
      <c r="G193" s="36" t="s">
        <v>16</v>
      </c>
      <c r="H193" s="36">
        <v>0.1</v>
      </c>
      <c r="I193" s="36" t="s">
        <v>16</v>
      </c>
      <c r="J193" s="36"/>
      <c r="K193" s="36" t="s">
        <v>16</v>
      </c>
      <c r="L193" s="36">
        <v>1</v>
      </c>
      <c r="M193" s="36" t="s">
        <v>9</v>
      </c>
      <c r="N193" s="162">
        <f>F193*H193*L193</f>
        <v>5.43</v>
      </c>
      <c r="O193" s="486"/>
      <c r="P193" s="195"/>
      <c r="Q193" s="181"/>
    </row>
    <row r="194" spans="1:17" ht="13.9" customHeight="1" x14ac:dyDescent="0.25">
      <c r="A194" s="48"/>
      <c r="B194" s="50"/>
      <c r="C194" s="50"/>
      <c r="D194" s="205"/>
      <c r="E194" s="42"/>
      <c r="F194" s="36">
        <v>29.51</v>
      </c>
      <c r="G194" s="36" t="s">
        <v>16</v>
      </c>
      <c r="H194" s="36">
        <v>0.1</v>
      </c>
      <c r="I194" s="36" t="s">
        <v>16</v>
      </c>
      <c r="J194" s="36"/>
      <c r="K194" s="36" t="s">
        <v>16</v>
      </c>
      <c r="L194" s="36">
        <v>1</v>
      </c>
      <c r="M194" s="36" t="s">
        <v>9</v>
      </c>
      <c r="N194" s="162">
        <f>F194*H194*L194</f>
        <v>2.95</v>
      </c>
      <c r="O194" s="486"/>
      <c r="P194" s="195"/>
      <c r="Q194" s="181"/>
    </row>
    <row r="195" spans="1:17" ht="13.9" customHeight="1" x14ac:dyDescent="0.25">
      <c r="A195" s="48"/>
      <c r="B195" s="50"/>
      <c r="C195" s="50"/>
      <c r="D195" s="205"/>
      <c r="E195" s="42"/>
      <c r="F195" s="36">
        <v>7.86</v>
      </c>
      <c r="G195" s="36" t="s">
        <v>16</v>
      </c>
      <c r="H195" s="36">
        <v>0.1</v>
      </c>
      <c r="I195" s="36" t="s">
        <v>16</v>
      </c>
      <c r="J195" s="36"/>
      <c r="K195" s="36" t="s">
        <v>16</v>
      </c>
      <c r="L195" s="36">
        <v>1</v>
      </c>
      <c r="M195" s="36" t="s">
        <v>9</v>
      </c>
      <c r="N195" s="162">
        <f t="shared" ref="N195" si="13">F195*H195*L195</f>
        <v>0.79</v>
      </c>
      <c r="O195" s="486"/>
      <c r="P195" s="195"/>
      <c r="Q195" s="181"/>
    </row>
    <row r="196" spans="1:17" ht="13.9" customHeight="1" x14ac:dyDescent="0.25">
      <c r="A196" s="48"/>
      <c r="B196" s="50"/>
      <c r="C196" s="50"/>
      <c r="D196" s="405"/>
      <c r="E196" s="42"/>
      <c r="F196" s="36"/>
      <c r="G196" s="36"/>
      <c r="H196" s="36"/>
      <c r="I196" s="36"/>
      <c r="J196" s="36"/>
      <c r="K196" s="36"/>
      <c r="L196" s="36"/>
      <c r="M196" s="37" t="s">
        <v>9</v>
      </c>
      <c r="N196" s="424">
        <f>SUM(N193:N195)</f>
        <v>9.17</v>
      </c>
      <c r="O196" s="486"/>
      <c r="P196" s="195"/>
      <c r="Q196" s="181"/>
    </row>
    <row r="197" spans="1:17" ht="13.9" customHeight="1" x14ac:dyDescent="0.25">
      <c r="A197" s="48"/>
      <c r="B197" s="50"/>
      <c r="C197" s="50"/>
      <c r="D197" s="405"/>
      <c r="E197" s="393"/>
      <c r="F197" s="399"/>
      <c r="G197" s="399"/>
      <c r="H197" s="399"/>
      <c r="I197" s="399"/>
      <c r="J197" s="399"/>
      <c r="K197" s="399"/>
      <c r="L197" s="399"/>
      <c r="M197" s="396"/>
      <c r="N197" s="411"/>
      <c r="O197" s="486"/>
      <c r="P197" s="195"/>
      <c r="Q197" s="181"/>
    </row>
    <row r="198" spans="1:17" ht="13.9" customHeight="1" x14ac:dyDescent="0.25">
      <c r="A198" s="48"/>
      <c r="B198" s="50"/>
      <c r="C198" s="50"/>
      <c r="D198" s="182"/>
      <c r="E198" s="42"/>
      <c r="F198" s="36"/>
      <c r="G198" s="36"/>
      <c r="H198" s="36"/>
      <c r="I198" s="37"/>
      <c r="J198" s="37"/>
      <c r="K198" s="36"/>
      <c r="L198" s="37" t="s">
        <v>6</v>
      </c>
      <c r="M198" s="37"/>
      <c r="N198" s="457">
        <f>SUM(N196)</f>
        <v>9.17</v>
      </c>
      <c r="O198" s="486"/>
      <c r="P198" s="195"/>
      <c r="Q198" s="181"/>
    </row>
    <row r="199" spans="1:17" s="106" customFormat="1" x14ac:dyDescent="0.25">
      <c r="A199" s="48"/>
      <c r="B199" s="50"/>
      <c r="C199" s="41"/>
      <c r="D199" s="392"/>
      <c r="E199" s="43"/>
      <c r="F199" s="40"/>
      <c r="G199" s="40"/>
      <c r="H199" s="40"/>
      <c r="I199" s="39"/>
      <c r="J199" s="39"/>
      <c r="K199" s="40"/>
      <c r="L199" s="37"/>
      <c r="M199" s="37"/>
      <c r="N199" s="473"/>
      <c r="O199" s="456"/>
      <c r="P199" s="322"/>
      <c r="Q199" s="323"/>
    </row>
    <row r="200" spans="1:17" ht="13.9" customHeight="1" x14ac:dyDescent="0.25">
      <c r="A200" s="220" t="s">
        <v>19632</v>
      </c>
      <c r="B200" s="221"/>
      <c r="C200" s="221"/>
      <c r="D200" s="222" t="s">
        <v>19714</v>
      </c>
      <c r="E200" s="223"/>
      <c r="F200" s="229"/>
      <c r="G200" s="229"/>
      <c r="H200" s="229"/>
      <c r="I200" s="229"/>
      <c r="J200" s="229"/>
      <c r="K200" s="229"/>
      <c r="L200" s="229"/>
      <c r="M200" s="229"/>
      <c r="N200" s="230"/>
      <c r="O200" s="485"/>
      <c r="P200" s="195" t="str">
        <f>IFERROR(VLOOKUP(#REF!,SINAPI!$A:$D,4,FALSE),"")</f>
        <v/>
      </c>
      <c r="Q200" s="181"/>
    </row>
    <row r="201" spans="1:17" x14ac:dyDescent="0.25">
      <c r="A201" s="224" t="s">
        <v>19633</v>
      </c>
      <c r="B201" s="225"/>
      <c r="C201" s="225"/>
      <c r="D201" s="226" t="s">
        <v>19657</v>
      </c>
      <c r="E201" s="227"/>
      <c r="F201" s="234"/>
      <c r="G201" s="234"/>
      <c r="H201" s="234"/>
      <c r="I201" s="234"/>
      <c r="J201" s="234"/>
      <c r="K201" s="234"/>
      <c r="L201" s="234"/>
      <c r="M201" s="234"/>
      <c r="N201" s="235"/>
      <c r="O201" s="485"/>
      <c r="P201" s="195"/>
      <c r="Q201" s="181"/>
    </row>
    <row r="202" spans="1:17" ht="28.9" customHeight="1" x14ac:dyDescent="0.25">
      <c r="A202" s="48" t="s">
        <v>19707</v>
      </c>
      <c r="B202" s="41" t="s">
        <v>19699</v>
      </c>
      <c r="C202" s="50">
        <v>5214006</v>
      </c>
      <c r="D202" s="492" t="s">
        <v>19697</v>
      </c>
      <c r="E202" s="43" t="s">
        <v>6839</v>
      </c>
      <c r="F202" s="39"/>
      <c r="G202" s="39"/>
      <c r="H202" s="40"/>
      <c r="I202" s="40"/>
      <c r="J202" s="36"/>
      <c r="K202" s="39"/>
      <c r="L202" s="37"/>
      <c r="M202" s="37"/>
      <c r="N202" s="202"/>
      <c r="O202" s="493">
        <f>N215</f>
        <v>134.19999999999999</v>
      </c>
      <c r="P202" s="486">
        <v>95</v>
      </c>
      <c r="Q202" s="181"/>
    </row>
    <row r="203" spans="1:17" x14ac:dyDescent="0.25">
      <c r="A203" s="48"/>
      <c r="B203" s="50"/>
      <c r="C203" s="50"/>
      <c r="D203" s="404" t="s">
        <v>19668</v>
      </c>
      <c r="E203" s="43"/>
      <c r="F203" s="39"/>
      <c r="G203" s="39"/>
      <c r="H203" s="40"/>
      <c r="I203" s="40"/>
      <c r="J203" s="36"/>
      <c r="K203" s="39"/>
      <c r="L203" s="37"/>
      <c r="M203" s="37"/>
      <c r="N203" s="202"/>
      <c r="O203" s="485"/>
      <c r="P203" s="195" t="str">
        <f>IFERROR(VLOOKUP(#REF!,SINAPI!$A:$D,4,FALSE),"")</f>
        <v/>
      </c>
      <c r="Q203" s="181"/>
    </row>
    <row r="204" spans="1:17" x14ac:dyDescent="0.25">
      <c r="A204" s="48"/>
      <c r="B204" s="50"/>
      <c r="C204" s="50"/>
      <c r="D204" s="375" t="s">
        <v>19659</v>
      </c>
      <c r="E204" s="378"/>
      <c r="F204" s="40">
        <v>4</v>
      </c>
      <c r="G204" s="40" t="s">
        <v>16</v>
      </c>
      <c r="H204" s="40">
        <v>0.4</v>
      </c>
      <c r="I204" s="36" t="s">
        <v>16</v>
      </c>
      <c r="J204" s="36"/>
      <c r="K204" s="40" t="s">
        <v>16</v>
      </c>
      <c r="L204" s="36">
        <v>13</v>
      </c>
      <c r="M204" s="36" t="s">
        <v>9</v>
      </c>
      <c r="N204" s="162">
        <f>F204*H204*L204</f>
        <v>20.8</v>
      </c>
      <c r="O204" s="485"/>
      <c r="P204" s="195"/>
      <c r="Q204" s="181"/>
    </row>
    <row r="205" spans="1:17" x14ac:dyDescent="0.25">
      <c r="A205" s="48"/>
      <c r="B205" s="50"/>
      <c r="C205" s="50"/>
      <c r="D205" s="375" t="s">
        <v>19660</v>
      </c>
      <c r="E205" s="378"/>
      <c r="F205" s="40">
        <v>4</v>
      </c>
      <c r="G205" s="40" t="s">
        <v>16</v>
      </c>
      <c r="H205" s="40">
        <v>0.4</v>
      </c>
      <c r="I205" s="36" t="s">
        <v>16</v>
      </c>
      <c r="J205" s="36"/>
      <c r="K205" s="40" t="s">
        <v>16</v>
      </c>
      <c r="L205" s="36">
        <v>13</v>
      </c>
      <c r="M205" s="36" t="s">
        <v>9</v>
      </c>
      <c r="N205" s="162">
        <f>F205*H205*L205</f>
        <v>20.8</v>
      </c>
      <c r="O205" s="485"/>
      <c r="P205" s="195"/>
      <c r="Q205" s="181"/>
    </row>
    <row r="206" spans="1:17" x14ac:dyDescent="0.25">
      <c r="A206" s="376"/>
      <c r="B206" s="377"/>
      <c r="C206" s="377"/>
      <c r="D206" s="375" t="s">
        <v>19659</v>
      </c>
      <c r="E206" s="378"/>
      <c r="F206" s="40">
        <v>4</v>
      </c>
      <c r="G206" s="40" t="s">
        <v>16</v>
      </c>
      <c r="H206" s="40">
        <v>0.4</v>
      </c>
      <c r="I206" s="36" t="s">
        <v>16</v>
      </c>
      <c r="J206" s="36"/>
      <c r="K206" s="40" t="s">
        <v>16</v>
      </c>
      <c r="L206" s="36">
        <v>22</v>
      </c>
      <c r="M206" s="36" t="s">
        <v>9</v>
      </c>
      <c r="N206" s="162">
        <f>F206*H206*L206</f>
        <v>35.200000000000003</v>
      </c>
      <c r="O206" s="485"/>
      <c r="P206" s="195"/>
      <c r="Q206" s="181"/>
    </row>
    <row r="207" spans="1:17" x14ac:dyDescent="0.25">
      <c r="A207" s="376"/>
      <c r="B207" s="377"/>
      <c r="C207" s="377"/>
      <c r="D207" s="375" t="s">
        <v>19660</v>
      </c>
      <c r="E207" s="378"/>
      <c r="F207" s="40">
        <v>4</v>
      </c>
      <c r="G207" s="40" t="s">
        <v>16</v>
      </c>
      <c r="H207" s="40">
        <v>0.4</v>
      </c>
      <c r="I207" s="36" t="s">
        <v>16</v>
      </c>
      <c r="J207" s="36"/>
      <c r="K207" s="40" t="s">
        <v>16</v>
      </c>
      <c r="L207" s="36">
        <v>30</v>
      </c>
      <c r="M207" s="36" t="s">
        <v>9</v>
      </c>
      <c r="N207" s="162">
        <f>F207*H207*L207</f>
        <v>48</v>
      </c>
      <c r="O207" s="485"/>
      <c r="P207" s="195"/>
      <c r="Q207" s="181"/>
    </row>
    <row r="208" spans="1:17" x14ac:dyDescent="0.25">
      <c r="A208" s="376"/>
      <c r="B208" s="377"/>
      <c r="C208" s="377"/>
      <c r="D208" s="375"/>
      <c r="E208" s="378"/>
      <c r="F208" s="40"/>
      <c r="G208" s="40"/>
      <c r="H208" s="40"/>
      <c r="I208" s="40"/>
      <c r="J208" s="36"/>
      <c r="K208" s="40"/>
      <c r="L208" s="36"/>
      <c r="M208" s="37" t="s">
        <v>9</v>
      </c>
      <c r="N208" s="457">
        <f>SUM(N204:N207)</f>
        <v>124.8</v>
      </c>
      <c r="O208" s="198"/>
      <c r="P208" s="486"/>
      <c r="Q208" s="181"/>
    </row>
    <row r="209" spans="1:17" x14ac:dyDescent="0.25">
      <c r="A209" s="376"/>
      <c r="B209" s="377"/>
      <c r="C209" s="377"/>
      <c r="D209" s="375"/>
      <c r="E209" s="378"/>
      <c r="F209" s="40"/>
      <c r="G209" s="40"/>
      <c r="H209" s="40"/>
      <c r="I209" s="40"/>
      <c r="J209" s="36"/>
      <c r="K209" s="40"/>
      <c r="L209" s="36"/>
      <c r="M209" s="36"/>
      <c r="N209" s="162"/>
      <c r="O209" s="198"/>
      <c r="P209" s="486"/>
      <c r="Q209" s="181"/>
    </row>
    <row r="210" spans="1:17" s="106" customFormat="1" x14ac:dyDescent="0.25">
      <c r="A210" s="376"/>
      <c r="B210" s="377"/>
      <c r="C210" s="377"/>
      <c r="D210" s="408" t="s">
        <v>19666</v>
      </c>
      <c r="E210" s="378"/>
      <c r="F210" s="40"/>
      <c r="G210" s="40"/>
      <c r="H210" s="40"/>
      <c r="I210" s="40"/>
      <c r="J210" s="36"/>
      <c r="K210" s="40"/>
      <c r="L210" s="36"/>
      <c r="M210" s="36"/>
      <c r="N210" s="162"/>
      <c r="O210" s="321"/>
      <c r="P210" s="322"/>
      <c r="Q210" s="323"/>
    </row>
    <row r="211" spans="1:17" s="106" customFormat="1" x14ac:dyDescent="0.25">
      <c r="A211" s="376"/>
      <c r="B211" s="377"/>
      <c r="C211" s="377"/>
      <c r="D211" s="375" t="s">
        <v>19659</v>
      </c>
      <c r="E211" s="378"/>
      <c r="F211" s="40">
        <v>3.75</v>
      </c>
      <c r="G211" s="40" t="s">
        <v>16</v>
      </c>
      <c r="H211" s="40">
        <v>0.4</v>
      </c>
      <c r="I211" s="40" t="s">
        <v>16</v>
      </c>
      <c r="J211" s="40"/>
      <c r="K211" s="40" t="s">
        <v>16</v>
      </c>
      <c r="L211" s="36">
        <v>1</v>
      </c>
      <c r="M211" s="36" t="s">
        <v>9</v>
      </c>
      <c r="N211" s="162">
        <f>F211*H211*L211</f>
        <v>1.5</v>
      </c>
      <c r="O211" s="321"/>
      <c r="P211" s="322"/>
      <c r="Q211" s="323"/>
    </row>
    <row r="212" spans="1:17" s="106" customFormat="1" x14ac:dyDescent="0.25">
      <c r="A212" s="376"/>
      <c r="B212" s="377"/>
      <c r="C212" s="377"/>
      <c r="D212" s="375" t="s">
        <v>19660</v>
      </c>
      <c r="E212" s="409"/>
      <c r="F212" s="40">
        <v>8.51</v>
      </c>
      <c r="G212" s="40" t="s">
        <v>16</v>
      </c>
      <c r="H212" s="40">
        <v>0.4</v>
      </c>
      <c r="I212" s="40" t="s">
        <v>16</v>
      </c>
      <c r="J212" s="40"/>
      <c r="K212" s="40" t="s">
        <v>16</v>
      </c>
      <c r="L212" s="36">
        <v>1</v>
      </c>
      <c r="M212" s="36" t="s">
        <v>9</v>
      </c>
      <c r="N212" s="162">
        <f>F212*H212*L212</f>
        <v>3.4</v>
      </c>
      <c r="O212" s="321"/>
      <c r="P212" s="322"/>
      <c r="Q212" s="323"/>
    </row>
    <row r="213" spans="1:17" s="106" customFormat="1" x14ac:dyDescent="0.25">
      <c r="A213" s="376"/>
      <c r="B213" s="377"/>
      <c r="C213" s="377"/>
      <c r="D213" s="375" t="s">
        <v>19661</v>
      </c>
      <c r="E213" s="409"/>
      <c r="F213" s="40">
        <v>15</v>
      </c>
      <c r="G213" s="40" t="s">
        <v>16</v>
      </c>
      <c r="H213" s="40">
        <v>0.3</v>
      </c>
      <c r="I213" s="40" t="s">
        <v>16</v>
      </c>
      <c r="J213" s="40"/>
      <c r="K213" s="40" t="s">
        <v>16</v>
      </c>
      <c r="L213" s="36">
        <v>1</v>
      </c>
      <c r="M213" s="37" t="s">
        <v>9</v>
      </c>
      <c r="N213" s="162">
        <f>F213*H213*L213</f>
        <v>4.5</v>
      </c>
      <c r="O213" s="321"/>
      <c r="P213" s="322"/>
      <c r="Q213" s="323"/>
    </row>
    <row r="214" spans="1:17" s="106" customFormat="1" x14ac:dyDescent="0.25">
      <c r="A214" s="376"/>
      <c r="B214" s="377"/>
      <c r="C214" s="377"/>
      <c r="D214" s="205"/>
      <c r="E214" s="409"/>
      <c r="F214" s="40"/>
      <c r="G214" s="40"/>
      <c r="H214" s="40"/>
      <c r="I214" s="40"/>
      <c r="J214" s="40"/>
      <c r="K214" s="40"/>
      <c r="L214" s="36"/>
      <c r="M214" s="36" t="s">
        <v>9</v>
      </c>
      <c r="N214" s="424">
        <f>SUM(N211:N213)</f>
        <v>9.4</v>
      </c>
      <c r="O214" s="321"/>
      <c r="P214" s="322"/>
      <c r="Q214" s="323"/>
    </row>
    <row r="215" spans="1:17" s="106" customFormat="1" x14ac:dyDescent="0.25">
      <c r="A215" s="376"/>
      <c r="B215" s="377"/>
      <c r="C215" s="377"/>
      <c r="D215" s="406"/>
      <c r="E215" s="409"/>
      <c r="F215" s="40"/>
      <c r="G215" s="40"/>
      <c r="H215" s="40"/>
      <c r="I215" s="40"/>
      <c r="J215" s="40"/>
      <c r="K215" s="40"/>
      <c r="L215" s="36" t="s">
        <v>6</v>
      </c>
      <c r="M215" s="36" t="s">
        <v>9</v>
      </c>
      <c r="N215" s="424">
        <f>N214+N208</f>
        <v>134.19999999999999</v>
      </c>
      <c r="O215" s="321"/>
      <c r="P215" s="322"/>
      <c r="Q215" s="323"/>
    </row>
    <row r="216" spans="1:17" s="106" customFormat="1" ht="22.5" x14ac:dyDescent="0.25">
      <c r="A216" s="413" t="s">
        <v>19708</v>
      </c>
      <c r="B216" s="498" t="s">
        <v>19699</v>
      </c>
      <c r="C216" s="414">
        <v>5213408</v>
      </c>
      <c r="D216" s="499" t="s">
        <v>19698</v>
      </c>
      <c r="E216" s="494" t="s">
        <v>6839</v>
      </c>
      <c r="F216" s="40"/>
      <c r="G216" s="40"/>
      <c r="H216" s="40"/>
      <c r="I216" s="40"/>
      <c r="J216" s="40"/>
      <c r="K216" s="40"/>
      <c r="L216" s="40"/>
      <c r="M216" s="40"/>
      <c r="N216" s="500"/>
      <c r="O216" s="321">
        <f>N233</f>
        <v>166.45</v>
      </c>
      <c r="P216" s="322">
        <v>56</v>
      </c>
      <c r="Q216" s="323"/>
    </row>
    <row r="217" spans="1:17" s="106" customFormat="1" x14ac:dyDescent="0.25">
      <c r="A217" s="376"/>
      <c r="B217" s="377"/>
      <c r="C217" s="377"/>
      <c r="D217" s="405" t="s">
        <v>19667</v>
      </c>
      <c r="E217" s="409"/>
      <c r="F217" s="40"/>
      <c r="G217" s="40"/>
      <c r="H217" s="40"/>
      <c r="I217" s="40"/>
      <c r="J217" s="40"/>
      <c r="K217" s="40"/>
      <c r="L217" s="36"/>
      <c r="M217" s="36"/>
      <c r="N217" s="162"/>
      <c r="O217" s="321"/>
      <c r="P217" s="322"/>
      <c r="Q217" s="323"/>
    </row>
    <row r="218" spans="1:17" s="106" customFormat="1" x14ac:dyDescent="0.25">
      <c r="A218" s="376"/>
      <c r="B218" s="377"/>
      <c r="C218" s="377"/>
      <c r="D218" s="375" t="s">
        <v>19659</v>
      </c>
      <c r="E218" s="409"/>
      <c r="F218" s="40">
        <v>7</v>
      </c>
      <c r="G218" s="40" t="s">
        <v>16</v>
      </c>
      <c r="H218" s="40">
        <v>1.5</v>
      </c>
      <c r="I218" s="40" t="s">
        <v>16</v>
      </c>
      <c r="J218" s="40"/>
      <c r="K218" s="40" t="s">
        <v>16</v>
      </c>
      <c r="L218" s="36"/>
      <c r="M218" s="36" t="s">
        <v>9</v>
      </c>
      <c r="N218" s="162">
        <f>F218*H218/2</f>
        <v>5.25</v>
      </c>
      <c r="O218" s="321"/>
      <c r="P218" s="322"/>
      <c r="Q218" s="323"/>
    </row>
    <row r="219" spans="1:17" s="106" customFormat="1" x14ac:dyDescent="0.25">
      <c r="A219" s="376"/>
      <c r="B219" s="377"/>
      <c r="C219" s="377"/>
      <c r="D219" s="375" t="s">
        <v>19660</v>
      </c>
      <c r="E219" s="409"/>
      <c r="F219" s="40">
        <v>7</v>
      </c>
      <c r="G219" s="40" t="s">
        <v>16</v>
      </c>
      <c r="H219" s="40">
        <v>1.5</v>
      </c>
      <c r="I219" s="40" t="s">
        <v>16</v>
      </c>
      <c r="J219" s="40"/>
      <c r="K219" s="40" t="s">
        <v>16</v>
      </c>
      <c r="L219" s="36"/>
      <c r="M219" s="36" t="s">
        <v>9</v>
      </c>
      <c r="N219" s="162">
        <f t="shared" ref="N219:N222" si="14">F219*H219/2</f>
        <v>5.25</v>
      </c>
      <c r="O219" s="321"/>
      <c r="P219" s="322"/>
      <c r="Q219" s="323"/>
    </row>
    <row r="220" spans="1:17" s="106" customFormat="1" x14ac:dyDescent="0.25">
      <c r="A220" s="376"/>
      <c r="B220" s="377"/>
      <c r="C220" s="377"/>
      <c r="D220" s="375" t="s">
        <v>19661</v>
      </c>
      <c r="E220" s="409"/>
      <c r="F220" s="40">
        <v>6.94</v>
      </c>
      <c r="G220" s="40" t="s">
        <v>16</v>
      </c>
      <c r="H220" s="40">
        <v>1.5</v>
      </c>
      <c r="I220" s="40" t="s">
        <v>16</v>
      </c>
      <c r="J220" s="40"/>
      <c r="K220" s="40" t="s">
        <v>16</v>
      </c>
      <c r="L220" s="36"/>
      <c r="M220" s="36" t="s">
        <v>9</v>
      </c>
      <c r="N220" s="162">
        <f t="shared" si="14"/>
        <v>5.21</v>
      </c>
      <c r="O220" s="321"/>
      <c r="P220" s="322"/>
      <c r="Q220" s="323"/>
    </row>
    <row r="221" spans="1:17" s="106" customFormat="1" x14ac:dyDescent="0.25">
      <c r="A221" s="376"/>
      <c r="B221" s="377"/>
      <c r="C221" s="377"/>
      <c r="D221" s="375" t="s">
        <v>19662</v>
      </c>
      <c r="E221" s="409"/>
      <c r="F221" s="40">
        <v>7</v>
      </c>
      <c r="G221" s="40" t="s">
        <v>16</v>
      </c>
      <c r="H221" s="40">
        <v>1.5</v>
      </c>
      <c r="I221" s="40" t="s">
        <v>16</v>
      </c>
      <c r="J221" s="40"/>
      <c r="K221" s="40" t="s">
        <v>16</v>
      </c>
      <c r="L221" s="36"/>
      <c r="M221" s="36" t="s">
        <v>9</v>
      </c>
      <c r="N221" s="162">
        <f t="shared" si="14"/>
        <v>5.25</v>
      </c>
      <c r="O221" s="321"/>
      <c r="P221" s="322"/>
      <c r="Q221" s="323"/>
    </row>
    <row r="222" spans="1:17" s="106" customFormat="1" x14ac:dyDescent="0.25">
      <c r="A222" s="376"/>
      <c r="B222" s="377"/>
      <c r="C222" s="377"/>
      <c r="D222" s="375" t="s">
        <v>19669</v>
      </c>
      <c r="E222" s="409"/>
      <c r="F222" s="40">
        <v>9.1999999999999993</v>
      </c>
      <c r="G222" s="40" t="s">
        <v>16</v>
      </c>
      <c r="H222" s="40">
        <v>1.5</v>
      </c>
      <c r="I222" s="40" t="s">
        <v>16</v>
      </c>
      <c r="J222" s="40"/>
      <c r="K222" s="40" t="s">
        <v>16</v>
      </c>
      <c r="L222" s="36"/>
      <c r="M222" s="37" t="s">
        <v>9</v>
      </c>
      <c r="N222" s="162">
        <f t="shared" si="14"/>
        <v>6.9</v>
      </c>
      <c r="O222" s="321"/>
      <c r="P222" s="322"/>
      <c r="Q222" s="323"/>
    </row>
    <row r="223" spans="1:17" s="106" customFormat="1" x14ac:dyDescent="0.25">
      <c r="A223" s="376"/>
      <c r="B223" s="377"/>
      <c r="C223" s="377"/>
      <c r="D223" s="375"/>
      <c r="E223" s="409"/>
      <c r="F223" s="40"/>
      <c r="G223" s="40"/>
      <c r="H223" s="40"/>
      <c r="I223" s="40"/>
      <c r="J223" s="40"/>
      <c r="K223" s="40"/>
      <c r="L223" s="36"/>
      <c r="M223" s="36"/>
      <c r="N223" s="424">
        <f>SUM(N218:N222)</f>
        <v>27.86</v>
      </c>
      <c r="O223" s="321"/>
      <c r="P223" s="322"/>
      <c r="Q223" s="323"/>
    </row>
    <row r="224" spans="1:17" s="106" customFormat="1" x14ac:dyDescent="0.25">
      <c r="A224" s="376"/>
      <c r="B224" s="377"/>
      <c r="C224" s="377"/>
      <c r="D224" s="375"/>
      <c r="E224" s="409"/>
      <c r="F224" s="40"/>
      <c r="G224" s="40"/>
      <c r="H224" s="40"/>
      <c r="I224" s="40"/>
      <c r="J224" s="40"/>
      <c r="K224" s="40"/>
      <c r="L224" s="36"/>
      <c r="M224" s="36"/>
      <c r="N224" s="162"/>
      <c r="O224" s="321"/>
      <c r="P224" s="322"/>
      <c r="Q224" s="323"/>
    </row>
    <row r="225" spans="1:17" x14ac:dyDescent="0.25">
      <c r="A225" s="48"/>
      <c r="B225" s="50"/>
      <c r="C225" s="50"/>
      <c r="D225" s="405" t="s">
        <v>19685</v>
      </c>
      <c r="E225" s="42"/>
      <c r="F225" s="40">
        <v>101.42</v>
      </c>
      <c r="G225" s="40" t="s">
        <v>16</v>
      </c>
      <c r="H225" s="40">
        <v>0.1</v>
      </c>
      <c r="I225" s="40" t="s">
        <v>16</v>
      </c>
      <c r="J225" s="40"/>
      <c r="K225" s="40" t="s">
        <v>16</v>
      </c>
      <c r="L225" s="36">
        <v>2</v>
      </c>
      <c r="M225" s="36" t="s">
        <v>9</v>
      </c>
      <c r="N225" s="162">
        <f>F225*H225*L225</f>
        <v>20.28</v>
      </c>
      <c r="O225" s="485"/>
      <c r="P225" s="195"/>
      <c r="Q225" s="181"/>
    </row>
    <row r="226" spans="1:17" x14ac:dyDescent="0.25">
      <c r="A226" s="48"/>
      <c r="B226" s="50"/>
      <c r="C226" s="50"/>
      <c r="D226" s="405"/>
      <c r="E226" s="42"/>
      <c r="F226" s="40">
        <v>9.33</v>
      </c>
      <c r="G226" s="40" t="s">
        <v>16</v>
      </c>
      <c r="H226" s="40">
        <v>0.1</v>
      </c>
      <c r="I226" s="40" t="s">
        <v>16</v>
      </c>
      <c r="J226" s="40"/>
      <c r="K226" s="40" t="s">
        <v>16</v>
      </c>
      <c r="L226" s="36">
        <v>2</v>
      </c>
      <c r="M226" s="36" t="s">
        <v>9</v>
      </c>
      <c r="N226" s="162">
        <f>F226*H226*L226</f>
        <v>1.87</v>
      </c>
      <c r="O226" s="485"/>
      <c r="P226" s="195"/>
      <c r="Q226" s="181"/>
    </row>
    <row r="227" spans="1:17" x14ac:dyDescent="0.25">
      <c r="A227" s="48"/>
      <c r="B227" s="50"/>
      <c r="C227" s="50"/>
      <c r="D227" s="405"/>
      <c r="E227" s="42"/>
      <c r="F227" s="40">
        <v>437.39</v>
      </c>
      <c r="G227" s="40" t="s">
        <v>16</v>
      </c>
      <c r="H227" s="40">
        <v>0.1</v>
      </c>
      <c r="I227" s="40" t="s">
        <v>16</v>
      </c>
      <c r="J227" s="40"/>
      <c r="K227" s="40" t="s">
        <v>16</v>
      </c>
      <c r="L227" s="36">
        <v>2</v>
      </c>
      <c r="M227" s="36" t="s">
        <v>9</v>
      </c>
      <c r="N227" s="162">
        <f>F227*H227*L227</f>
        <v>87.48</v>
      </c>
      <c r="O227" s="485"/>
      <c r="P227" s="195"/>
      <c r="Q227" s="181"/>
    </row>
    <row r="228" spans="1:17" x14ac:dyDescent="0.25">
      <c r="A228" s="48"/>
      <c r="B228" s="50"/>
      <c r="C228" s="50"/>
      <c r="D228" s="405"/>
      <c r="E228" s="42"/>
      <c r="F228" s="40"/>
      <c r="G228" s="40"/>
      <c r="H228" s="40"/>
      <c r="I228" s="40"/>
      <c r="J228" s="40"/>
      <c r="K228" s="40"/>
      <c r="L228" s="36"/>
      <c r="M228" s="37" t="s">
        <v>9</v>
      </c>
      <c r="N228" s="424">
        <f>SUM(N225:N227)</f>
        <v>109.63</v>
      </c>
      <c r="O228" s="485"/>
      <c r="P228" s="195"/>
      <c r="Q228" s="181"/>
    </row>
    <row r="229" spans="1:17" x14ac:dyDescent="0.25">
      <c r="A229" s="48"/>
      <c r="B229" s="50"/>
      <c r="C229" s="50"/>
      <c r="D229" s="404"/>
      <c r="E229" s="393"/>
      <c r="F229" s="394"/>
      <c r="G229" s="394"/>
      <c r="H229" s="394"/>
      <c r="I229" s="394"/>
      <c r="J229" s="394"/>
      <c r="K229" s="394"/>
      <c r="L229" s="399"/>
      <c r="M229" s="396"/>
      <c r="N229" s="407"/>
      <c r="O229" s="485"/>
      <c r="P229" s="195"/>
      <c r="Q229" s="181"/>
    </row>
    <row r="230" spans="1:17" x14ac:dyDescent="0.25">
      <c r="A230" s="48"/>
      <c r="B230" s="50"/>
      <c r="C230" s="50"/>
      <c r="D230" s="404" t="s">
        <v>19687</v>
      </c>
      <c r="E230" s="393"/>
      <c r="F230" s="394"/>
      <c r="G230" s="394"/>
      <c r="H230" s="394"/>
      <c r="I230" s="394"/>
      <c r="J230" s="394"/>
      <c r="K230" s="394"/>
      <c r="L230" s="399"/>
      <c r="M230" s="396"/>
      <c r="N230" s="407"/>
      <c r="O230" s="485"/>
      <c r="P230" s="195"/>
      <c r="Q230" s="181"/>
    </row>
    <row r="231" spans="1:17" ht="16.899999999999999" customHeight="1" x14ac:dyDescent="0.25">
      <c r="A231" s="316"/>
      <c r="B231" s="317"/>
      <c r="C231" s="317"/>
      <c r="D231" s="422" t="s">
        <v>19677</v>
      </c>
      <c r="E231" s="318"/>
      <c r="F231" s="399">
        <v>144.80000000000001</v>
      </c>
      <c r="G231" s="40" t="s">
        <v>16</v>
      </c>
      <c r="H231" s="394">
        <v>0.1</v>
      </c>
      <c r="I231" s="40" t="s">
        <v>16</v>
      </c>
      <c r="J231" s="319"/>
      <c r="K231" s="40" t="s">
        <v>16</v>
      </c>
      <c r="L231" s="394">
        <v>2</v>
      </c>
      <c r="M231" s="36" t="s">
        <v>9</v>
      </c>
      <c r="N231" s="162">
        <f>F231*H231*L231</f>
        <v>28.96</v>
      </c>
      <c r="O231" s="485"/>
      <c r="P231" s="195"/>
      <c r="Q231" s="181"/>
    </row>
    <row r="232" spans="1:17" ht="16.899999999999999" customHeight="1" x14ac:dyDescent="0.25">
      <c r="A232" s="316"/>
      <c r="B232" s="317"/>
      <c r="C232" s="317"/>
      <c r="D232" s="423"/>
      <c r="E232" s="42"/>
      <c r="F232" s="36"/>
      <c r="G232" s="319"/>
      <c r="H232" s="398"/>
      <c r="I232" s="319"/>
      <c r="J232" s="319"/>
      <c r="K232" s="319"/>
      <c r="L232" s="319"/>
      <c r="M232" s="37" t="s">
        <v>9</v>
      </c>
      <c r="N232" s="424">
        <f>SUM(N231:N231)</f>
        <v>28.96</v>
      </c>
      <c r="O232" s="485"/>
      <c r="P232" s="195"/>
      <c r="Q232" s="181"/>
    </row>
    <row r="233" spans="1:17" s="106" customFormat="1" x14ac:dyDescent="0.25">
      <c r="A233" s="48"/>
      <c r="B233" s="50"/>
      <c r="C233" s="50"/>
      <c r="D233" s="182" t="str">
        <f>"Total item "&amp;A202</f>
        <v>Total item 9.1.1</v>
      </c>
      <c r="E233" s="42"/>
      <c r="F233" s="40"/>
      <c r="G233" s="40"/>
      <c r="H233" s="40"/>
      <c r="I233" s="39"/>
      <c r="J233" s="39"/>
      <c r="K233" s="40"/>
      <c r="L233" s="37" t="s">
        <v>6</v>
      </c>
      <c r="M233" s="37" t="s">
        <v>9</v>
      </c>
      <c r="N233" s="457">
        <f>SUM(N232,N228,N223)</f>
        <v>166.45</v>
      </c>
      <c r="O233" s="321"/>
      <c r="P233" s="322"/>
      <c r="Q233" s="323"/>
    </row>
    <row r="234" spans="1:17" s="106" customFormat="1" x14ac:dyDescent="0.25">
      <c r="A234" s="48"/>
      <c r="B234" s="50"/>
      <c r="C234" s="50"/>
      <c r="D234" s="392"/>
      <c r="E234" s="393"/>
      <c r="F234" s="394"/>
      <c r="G234" s="394"/>
      <c r="H234" s="394"/>
      <c r="I234" s="395"/>
      <c r="J234" s="395"/>
      <c r="K234" s="394"/>
      <c r="L234" s="396"/>
      <c r="M234" s="396"/>
      <c r="N234" s="320"/>
      <c r="O234" s="321"/>
      <c r="P234" s="322"/>
      <c r="Q234" s="323"/>
    </row>
    <row r="235" spans="1:17" ht="17.45" customHeight="1" x14ac:dyDescent="0.25">
      <c r="A235" s="220" t="s">
        <v>19634</v>
      </c>
      <c r="B235" s="221"/>
      <c r="C235" s="221"/>
      <c r="D235" s="222" t="s">
        <v>19664</v>
      </c>
      <c r="E235" s="223"/>
      <c r="F235" s="229"/>
      <c r="G235" s="229"/>
      <c r="H235" s="229"/>
      <c r="I235" s="229"/>
      <c r="J235" s="229"/>
      <c r="K235" s="229"/>
      <c r="L235" s="229"/>
      <c r="M235" s="229"/>
      <c r="N235" s="230"/>
      <c r="O235" s="485"/>
      <c r="P235" s="195" t="str">
        <f>IFERROR(VLOOKUP(#REF!,SINAPI!$A:$D,4,FALSE),"")</f>
        <v/>
      </c>
      <c r="Q235" s="181"/>
    </row>
    <row r="236" spans="1:17" x14ac:dyDescent="0.25">
      <c r="A236" s="225" t="s">
        <v>19635</v>
      </c>
      <c r="B236" s="225"/>
      <c r="C236" s="225"/>
      <c r="D236" s="226" t="s">
        <v>19657</v>
      </c>
      <c r="E236" s="227"/>
      <c r="F236" s="234"/>
      <c r="G236" s="234"/>
      <c r="H236" s="234"/>
      <c r="I236" s="234"/>
      <c r="J236" s="234"/>
      <c r="K236" s="234"/>
      <c r="L236" s="234"/>
      <c r="M236" s="234"/>
      <c r="N236" s="235"/>
      <c r="O236" s="485"/>
      <c r="P236" s="195"/>
      <c r="Q236" s="181"/>
    </row>
    <row r="237" spans="1:17" ht="22.5" x14ac:dyDescent="0.25">
      <c r="A237" s="413" t="s">
        <v>19658</v>
      </c>
      <c r="B237" s="41" t="s">
        <v>19699</v>
      </c>
      <c r="C237" s="50">
        <v>5214006</v>
      </c>
      <c r="D237" s="492" t="s">
        <v>19697</v>
      </c>
      <c r="E237" s="43" t="s">
        <v>6839</v>
      </c>
      <c r="F237" s="319"/>
      <c r="G237" s="319"/>
      <c r="H237" s="319"/>
      <c r="I237" s="319"/>
      <c r="J237" s="319"/>
      <c r="K237" s="319"/>
      <c r="L237" s="319"/>
      <c r="M237" s="319"/>
      <c r="N237" s="320"/>
      <c r="O237" s="485">
        <f>N243</f>
        <v>134.4</v>
      </c>
      <c r="P237" s="486">
        <v>95</v>
      </c>
      <c r="Q237" s="181"/>
    </row>
    <row r="238" spans="1:17" x14ac:dyDescent="0.25">
      <c r="A238" s="316"/>
      <c r="B238" s="317"/>
      <c r="C238" s="317"/>
      <c r="D238" s="404" t="s">
        <v>19668</v>
      </c>
      <c r="E238" s="43"/>
      <c r="F238" s="39"/>
      <c r="G238" s="39"/>
      <c r="H238" s="40"/>
      <c r="I238" s="40"/>
      <c r="J238" s="36"/>
      <c r="K238" s="39"/>
      <c r="L238" s="37"/>
      <c r="M238" s="37"/>
      <c r="N238" s="202"/>
    </row>
    <row r="239" spans="1:17" x14ac:dyDescent="0.25">
      <c r="A239" s="316"/>
      <c r="B239" s="317"/>
      <c r="C239" s="317"/>
      <c r="D239" s="375" t="s">
        <v>19659</v>
      </c>
      <c r="E239" s="378"/>
      <c r="F239" s="40">
        <v>4</v>
      </c>
      <c r="G239" s="40" t="s">
        <v>16</v>
      </c>
      <c r="H239" s="40">
        <v>0.4</v>
      </c>
      <c r="I239" s="36" t="s">
        <v>16</v>
      </c>
      <c r="J239" s="36"/>
      <c r="K239" s="40" t="s">
        <v>16</v>
      </c>
      <c r="L239" s="36">
        <v>30</v>
      </c>
      <c r="M239" s="36" t="s">
        <v>9</v>
      </c>
      <c r="N239" s="162">
        <f>F239*H239*L239</f>
        <v>48</v>
      </c>
    </row>
    <row r="240" spans="1:17" x14ac:dyDescent="0.25">
      <c r="A240" s="316"/>
      <c r="B240" s="317"/>
      <c r="C240" s="317"/>
      <c r="D240" s="375" t="s">
        <v>19660</v>
      </c>
      <c r="E240" s="43"/>
      <c r="F240" s="40">
        <v>4</v>
      </c>
      <c r="G240" s="40" t="s">
        <v>16</v>
      </c>
      <c r="H240" s="40">
        <v>0.4</v>
      </c>
      <c r="I240" s="36" t="s">
        <v>16</v>
      </c>
      <c r="J240" s="36"/>
      <c r="K240" s="40" t="s">
        <v>16</v>
      </c>
      <c r="L240" s="36">
        <v>30</v>
      </c>
      <c r="M240" s="36" t="s">
        <v>9</v>
      </c>
      <c r="N240" s="162">
        <f>F240*H240*L240</f>
        <v>48</v>
      </c>
    </row>
    <row r="241" spans="1:17" x14ac:dyDescent="0.25">
      <c r="A241" s="316"/>
      <c r="B241" s="317"/>
      <c r="C241" s="317"/>
      <c r="D241" s="375" t="s">
        <v>19661</v>
      </c>
      <c r="E241" s="378"/>
      <c r="F241" s="40">
        <v>4</v>
      </c>
      <c r="G241" s="40" t="s">
        <v>16</v>
      </c>
      <c r="H241" s="40">
        <v>0.4</v>
      </c>
      <c r="I241" s="36" t="s">
        <v>16</v>
      </c>
      <c r="J241" s="36"/>
      <c r="K241" s="40" t="s">
        <v>16</v>
      </c>
      <c r="L241" s="36">
        <v>12</v>
      </c>
      <c r="M241" s="36" t="s">
        <v>9</v>
      </c>
      <c r="N241" s="162">
        <f>F241*H241*L241</f>
        <v>19.2</v>
      </c>
    </row>
    <row r="242" spans="1:17" x14ac:dyDescent="0.25">
      <c r="A242" s="316"/>
      <c r="B242" s="317"/>
      <c r="C242" s="317"/>
      <c r="D242" s="375" t="s">
        <v>19662</v>
      </c>
      <c r="E242" s="378"/>
      <c r="F242" s="40">
        <v>4</v>
      </c>
      <c r="G242" s="40" t="s">
        <v>16</v>
      </c>
      <c r="H242" s="40">
        <v>0.4</v>
      </c>
      <c r="I242" s="36" t="s">
        <v>16</v>
      </c>
      <c r="J242" s="36"/>
      <c r="K242" s="40" t="s">
        <v>16</v>
      </c>
      <c r="L242" s="36">
        <v>12</v>
      </c>
      <c r="M242" s="36" t="s">
        <v>9</v>
      </c>
      <c r="N242" s="162">
        <f>F242*H242*L242</f>
        <v>19.2</v>
      </c>
    </row>
    <row r="243" spans="1:17" x14ac:dyDescent="0.25">
      <c r="A243" s="316"/>
      <c r="B243" s="317"/>
      <c r="C243" s="317"/>
      <c r="D243" s="375"/>
      <c r="E243" s="378"/>
      <c r="F243" s="40"/>
      <c r="G243" s="40"/>
      <c r="H243" s="40"/>
      <c r="I243" s="40"/>
      <c r="J243" s="36"/>
      <c r="K243" s="40"/>
      <c r="L243" s="36" t="s">
        <v>6</v>
      </c>
      <c r="M243" s="37" t="s">
        <v>9</v>
      </c>
      <c r="N243" s="424">
        <f>SUM(N239:N242)</f>
        <v>134.4</v>
      </c>
    </row>
    <row r="244" spans="1:17" x14ac:dyDescent="0.25">
      <c r="A244" s="316"/>
      <c r="B244" s="317"/>
      <c r="C244" s="317"/>
      <c r="D244" s="375"/>
      <c r="E244" s="409"/>
      <c r="F244" s="40"/>
      <c r="G244" s="40"/>
      <c r="H244" s="40"/>
      <c r="I244" s="40"/>
      <c r="J244" s="36"/>
      <c r="K244" s="40"/>
      <c r="L244" s="36"/>
      <c r="M244" s="37"/>
      <c r="N244" s="424"/>
    </row>
    <row r="245" spans="1:17" s="106" customFormat="1" ht="22.5" x14ac:dyDescent="0.25">
      <c r="A245" s="413" t="s">
        <v>19709</v>
      </c>
      <c r="B245" s="498" t="s">
        <v>19699</v>
      </c>
      <c r="C245" s="414">
        <v>5213408</v>
      </c>
      <c r="D245" s="499" t="s">
        <v>19698</v>
      </c>
      <c r="E245" s="494" t="s">
        <v>6839</v>
      </c>
      <c r="F245" s="40"/>
      <c r="G245" s="40"/>
      <c r="H245" s="40"/>
      <c r="I245" s="40"/>
      <c r="J245" s="40"/>
      <c r="K245" s="40"/>
      <c r="L245" s="40"/>
      <c r="M245" s="39"/>
      <c r="N245" s="457"/>
      <c r="O245" s="501">
        <f>N259</f>
        <v>180.34</v>
      </c>
      <c r="P245" s="501">
        <v>56</v>
      </c>
      <c r="Q245" s="115"/>
    </row>
    <row r="246" spans="1:17" x14ac:dyDescent="0.25">
      <c r="A246" s="316"/>
      <c r="B246" s="317"/>
      <c r="C246" s="317"/>
      <c r="D246" s="405" t="s">
        <v>19667</v>
      </c>
      <c r="E246" s="409"/>
      <c r="F246" s="40"/>
      <c r="G246" s="40"/>
      <c r="H246" s="40"/>
      <c r="I246" s="40"/>
      <c r="J246" s="40"/>
      <c r="K246" s="40"/>
      <c r="L246" s="36"/>
      <c r="M246" s="36"/>
      <c r="N246" s="162"/>
    </row>
    <row r="247" spans="1:17" x14ac:dyDescent="0.25">
      <c r="A247" s="316"/>
      <c r="B247" s="317"/>
      <c r="C247" s="317"/>
      <c r="D247" s="375" t="s">
        <v>19659</v>
      </c>
      <c r="E247" s="409"/>
      <c r="F247" s="40">
        <v>8</v>
      </c>
      <c r="G247" s="40" t="s">
        <v>16</v>
      </c>
      <c r="H247" s="40">
        <v>1.5</v>
      </c>
      <c r="I247" s="40" t="s">
        <v>16</v>
      </c>
      <c r="J247" s="40"/>
      <c r="K247" s="40" t="s">
        <v>16</v>
      </c>
      <c r="L247" s="36"/>
      <c r="M247" s="36" t="s">
        <v>9</v>
      </c>
      <c r="N247" s="162">
        <f>F247*H247/2</f>
        <v>6</v>
      </c>
    </row>
    <row r="248" spans="1:17" x14ac:dyDescent="0.25">
      <c r="A248" s="316"/>
      <c r="B248" s="317"/>
      <c r="C248" s="317"/>
      <c r="D248" s="375" t="s">
        <v>19660</v>
      </c>
      <c r="E248" s="409"/>
      <c r="F248" s="40">
        <v>8</v>
      </c>
      <c r="G248" s="40" t="s">
        <v>16</v>
      </c>
      <c r="H248" s="40">
        <v>1.5</v>
      </c>
      <c r="I248" s="40" t="s">
        <v>16</v>
      </c>
      <c r="J248" s="40"/>
      <c r="K248" s="40" t="s">
        <v>16</v>
      </c>
      <c r="L248" s="36"/>
      <c r="M248" s="36" t="s">
        <v>9</v>
      </c>
      <c r="N248" s="162">
        <f t="shared" ref="N248:N254" si="15">F248*H248/2</f>
        <v>6</v>
      </c>
      <c r="P248" s="451"/>
    </row>
    <row r="249" spans="1:17" x14ac:dyDescent="0.25">
      <c r="A249" s="316"/>
      <c r="B249" s="317"/>
      <c r="C249" s="317"/>
      <c r="D249" s="375" t="s">
        <v>19661</v>
      </c>
      <c r="E249" s="409"/>
      <c r="F249" s="40">
        <v>8</v>
      </c>
      <c r="G249" s="40" t="s">
        <v>16</v>
      </c>
      <c r="H249" s="40">
        <v>1.5</v>
      </c>
      <c r="I249" s="40" t="s">
        <v>16</v>
      </c>
      <c r="J249" s="40"/>
      <c r="K249" s="40" t="s">
        <v>16</v>
      </c>
      <c r="L249" s="36"/>
      <c r="M249" s="36" t="s">
        <v>9</v>
      </c>
      <c r="N249" s="162">
        <f t="shared" si="15"/>
        <v>6</v>
      </c>
    </row>
    <row r="250" spans="1:17" x14ac:dyDescent="0.25">
      <c r="A250" s="316"/>
      <c r="B250" s="317"/>
      <c r="C250" s="317"/>
      <c r="D250" s="375" t="s">
        <v>19662</v>
      </c>
      <c r="E250" s="409"/>
      <c r="F250" s="40">
        <v>8</v>
      </c>
      <c r="G250" s="40" t="s">
        <v>16</v>
      </c>
      <c r="H250" s="40">
        <v>1.5</v>
      </c>
      <c r="I250" s="40" t="s">
        <v>16</v>
      </c>
      <c r="J250" s="40"/>
      <c r="K250" s="40" t="s">
        <v>16</v>
      </c>
      <c r="L250" s="36"/>
      <c r="M250" s="36" t="s">
        <v>9</v>
      </c>
      <c r="N250" s="162">
        <f t="shared" si="15"/>
        <v>6</v>
      </c>
    </row>
    <row r="251" spans="1:17" x14ac:dyDescent="0.25">
      <c r="A251" s="316"/>
      <c r="B251" s="317"/>
      <c r="C251" s="317"/>
      <c r="D251" s="375" t="s">
        <v>19669</v>
      </c>
      <c r="E251" s="409"/>
      <c r="F251" s="40">
        <v>8</v>
      </c>
      <c r="G251" s="40" t="s">
        <v>16</v>
      </c>
      <c r="H251" s="40">
        <v>1.5</v>
      </c>
      <c r="I251" s="40" t="s">
        <v>16</v>
      </c>
      <c r="J251" s="40"/>
      <c r="K251" s="40" t="s">
        <v>16</v>
      </c>
      <c r="L251" s="36"/>
      <c r="M251" s="37" t="s">
        <v>9</v>
      </c>
      <c r="N251" s="162">
        <f t="shared" si="15"/>
        <v>6</v>
      </c>
    </row>
    <row r="252" spans="1:17" x14ac:dyDescent="0.25">
      <c r="A252" s="316"/>
      <c r="B252" s="317"/>
      <c r="C252" s="317"/>
      <c r="D252" s="375" t="s">
        <v>19689</v>
      </c>
      <c r="E252" s="409"/>
      <c r="F252" s="40">
        <v>8</v>
      </c>
      <c r="G252" s="40" t="s">
        <v>16</v>
      </c>
      <c r="H252" s="40">
        <v>1.5</v>
      </c>
      <c r="I252" s="40" t="s">
        <v>16</v>
      </c>
      <c r="J252" s="40"/>
      <c r="K252" s="40" t="s">
        <v>16</v>
      </c>
      <c r="L252" s="36"/>
      <c r="M252" s="37" t="s">
        <v>9</v>
      </c>
      <c r="N252" s="162">
        <f t="shared" si="15"/>
        <v>6</v>
      </c>
    </row>
    <row r="253" spans="1:17" x14ac:dyDescent="0.25">
      <c r="A253" s="316"/>
      <c r="B253" s="317"/>
      <c r="C253" s="317"/>
      <c r="D253" s="375" t="s">
        <v>19690</v>
      </c>
      <c r="E253" s="409"/>
      <c r="F253" s="40">
        <v>8</v>
      </c>
      <c r="G253" s="40" t="s">
        <v>16</v>
      </c>
      <c r="H253" s="40">
        <v>1.5</v>
      </c>
      <c r="I253" s="40" t="s">
        <v>16</v>
      </c>
      <c r="J253" s="40"/>
      <c r="K253" s="40" t="s">
        <v>16</v>
      </c>
      <c r="L253" s="36"/>
      <c r="M253" s="37" t="s">
        <v>9</v>
      </c>
      <c r="N253" s="162">
        <f t="shared" si="15"/>
        <v>6</v>
      </c>
    </row>
    <row r="254" spans="1:17" x14ac:dyDescent="0.25">
      <c r="A254" s="316"/>
      <c r="B254" s="317"/>
      <c r="C254" s="317"/>
      <c r="D254" s="375" t="s">
        <v>19691</v>
      </c>
      <c r="E254" s="409"/>
      <c r="F254" s="40">
        <v>8</v>
      </c>
      <c r="G254" s="40" t="s">
        <v>16</v>
      </c>
      <c r="H254" s="40">
        <v>1.5</v>
      </c>
      <c r="I254" s="40" t="s">
        <v>16</v>
      </c>
      <c r="J254" s="40"/>
      <c r="K254" s="40" t="s">
        <v>16</v>
      </c>
      <c r="L254" s="36"/>
      <c r="M254" s="37" t="s">
        <v>9</v>
      </c>
      <c r="N254" s="162">
        <f t="shared" si="15"/>
        <v>6</v>
      </c>
    </row>
    <row r="255" spans="1:17" x14ac:dyDescent="0.25">
      <c r="A255" s="316"/>
      <c r="B255" s="317"/>
      <c r="C255" s="317"/>
      <c r="D255" s="375"/>
      <c r="E255" s="409"/>
      <c r="F255" s="40"/>
      <c r="G255" s="40"/>
      <c r="H255" s="40"/>
      <c r="I255" s="40"/>
      <c r="J255" s="40"/>
      <c r="K255" s="40"/>
      <c r="L255" s="36"/>
      <c r="M255" s="37"/>
      <c r="N255" s="202">
        <f>SUM(N247:N254)</f>
        <v>48</v>
      </c>
    </row>
    <row r="256" spans="1:17" x14ac:dyDescent="0.25">
      <c r="A256" s="316"/>
      <c r="B256" s="317"/>
      <c r="C256" s="317"/>
      <c r="D256" s="375"/>
      <c r="E256" s="409"/>
      <c r="F256" s="40"/>
      <c r="G256" s="40"/>
      <c r="H256" s="40"/>
      <c r="I256" s="40"/>
      <c r="J256" s="40"/>
      <c r="K256" s="40"/>
      <c r="L256" s="36"/>
      <c r="M256" s="37"/>
      <c r="N256" s="202"/>
    </row>
    <row r="257" spans="1:16" x14ac:dyDescent="0.25">
      <c r="A257" s="316"/>
      <c r="B257" s="317"/>
      <c r="C257" s="317"/>
      <c r="D257" s="405" t="s">
        <v>19685</v>
      </c>
      <c r="E257" s="42"/>
      <c r="F257" s="36">
        <v>661.71</v>
      </c>
      <c r="G257" s="36" t="s">
        <v>16</v>
      </c>
      <c r="H257" s="36">
        <v>0.1</v>
      </c>
      <c r="I257" s="36" t="s">
        <v>16</v>
      </c>
      <c r="J257" s="36"/>
      <c r="K257" s="36" t="s">
        <v>16</v>
      </c>
      <c r="L257" s="36">
        <v>2</v>
      </c>
      <c r="M257" s="36" t="s">
        <v>9</v>
      </c>
      <c r="N257" s="162">
        <f>F257*H257*L257</f>
        <v>132.34</v>
      </c>
    </row>
    <row r="258" spans="1:16" x14ac:dyDescent="0.25">
      <c r="A258" s="316"/>
      <c r="B258" s="317"/>
      <c r="C258" s="317"/>
      <c r="D258" s="405"/>
      <c r="E258" s="42"/>
      <c r="F258" s="36"/>
      <c r="G258" s="36"/>
      <c r="H258" s="36"/>
      <c r="I258" s="36"/>
      <c r="J258" s="36"/>
      <c r="K258" s="36"/>
      <c r="L258" s="36"/>
      <c r="M258" s="37" t="s">
        <v>9</v>
      </c>
      <c r="N258" s="424">
        <f>SUM(N257:N257)</f>
        <v>132.34</v>
      </c>
    </row>
    <row r="259" spans="1:16" x14ac:dyDescent="0.25">
      <c r="A259" s="316"/>
      <c r="B259" s="317"/>
      <c r="C259" s="317"/>
      <c r="D259" s="404"/>
      <c r="E259" s="42"/>
      <c r="F259" s="36"/>
      <c r="G259" s="36"/>
      <c r="H259" s="36"/>
      <c r="I259" s="36"/>
      <c r="J259" s="36"/>
      <c r="K259" s="36"/>
      <c r="L259" s="36" t="s">
        <v>6</v>
      </c>
      <c r="M259" s="37" t="s">
        <v>9</v>
      </c>
      <c r="N259" s="424">
        <f>N258+N255</f>
        <v>180.34</v>
      </c>
    </row>
    <row r="260" spans="1:16" x14ac:dyDescent="0.25">
      <c r="A260" s="316"/>
      <c r="B260" s="317"/>
      <c r="C260" s="317"/>
      <c r="D260" s="375"/>
      <c r="E260" s="409"/>
      <c r="F260" s="40"/>
      <c r="G260" s="40"/>
      <c r="H260" s="40"/>
      <c r="I260" s="40"/>
      <c r="J260" s="40"/>
      <c r="K260" s="40"/>
      <c r="L260" s="36"/>
      <c r="M260" s="37"/>
      <c r="N260" s="162"/>
    </row>
    <row r="261" spans="1:16" x14ac:dyDescent="0.25">
      <c r="A261" s="220" t="s">
        <v>19645</v>
      </c>
      <c r="B261" s="221"/>
      <c r="C261" s="221"/>
      <c r="D261" s="222" t="s">
        <v>19692</v>
      </c>
      <c r="E261" s="223"/>
      <c r="F261" s="229"/>
      <c r="G261" s="229"/>
      <c r="H261" s="229"/>
      <c r="I261" s="229"/>
      <c r="J261" s="229"/>
      <c r="K261" s="229"/>
      <c r="L261" s="229"/>
      <c r="M261" s="229"/>
      <c r="N261" s="230"/>
    </row>
    <row r="262" spans="1:16" x14ac:dyDescent="0.25">
      <c r="A262" s="225" t="s">
        <v>19646</v>
      </c>
      <c r="B262" s="225"/>
      <c r="C262" s="225"/>
      <c r="D262" s="226" t="s">
        <v>19657</v>
      </c>
      <c r="E262" s="227"/>
      <c r="F262" s="234"/>
      <c r="G262" s="234"/>
      <c r="H262" s="234"/>
      <c r="I262" s="234"/>
      <c r="J262" s="234"/>
      <c r="K262" s="234"/>
      <c r="L262" s="234"/>
      <c r="M262" s="234"/>
      <c r="N262" s="235"/>
    </row>
    <row r="263" spans="1:16" ht="22.5" x14ac:dyDescent="0.25">
      <c r="A263" s="413" t="s">
        <v>19647</v>
      </c>
      <c r="B263" s="41" t="s">
        <v>19699</v>
      </c>
      <c r="C263" s="50">
        <v>5213408</v>
      </c>
      <c r="D263" s="228" t="s">
        <v>19698</v>
      </c>
      <c r="E263" s="43" t="s">
        <v>6839</v>
      </c>
      <c r="F263" s="319"/>
      <c r="G263" s="319"/>
      <c r="H263" s="319"/>
      <c r="I263" s="319"/>
      <c r="J263" s="319"/>
      <c r="K263" s="319"/>
      <c r="L263" s="319"/>
      <c r="M263" s="319"/>
      <c r="N263" s="320"/>
      <c r="O263" s="13">
        <f>N265</f>
        <v>35.700000000000003</v>
      </c>
      <c r="P263" s="13">
        <v>56</v>
      </c>
    </row>
    <row r="264" spans="1:16" x14ac:dyDescent="0.25">
      <c r="A264" s="316"/>
      <c r="B264" s="317"/>
      <c r="C264" s="317"/>
      <c r="D264" s="405" t="s">
        <v>19685</v>
      </c>
      <c r="E264" s="42"/>
      <c r="F264" s="36">
        <v>178.5</v>
      </c>
      <c r="G264" s="36" t="s">
        <v>16</v>
      </c>
      <c r="H264" s="36">
        <v>0.1</v>
      </c>
      <c r="I264" s="36" t="s">
        <v>16</v>
      </c>
      <c r="J264" s="36"/>
      <c r="K264" s="36" t="s">
        <v>16</v>
      </c>
      <c r="L264" s="36">
        <v>2</v>
      </c>
      <c r="M264" s="36" t="s">
        <v>9</v>
      </c>
      <c r="N264" s="457">
        <f>F264*H264*L264</f>
        <v>35.700000000000003</v>
      </c>
    </row>
    <row r="265" spans="1:16" x14ac:dyDescent="0.25">
      <c r="A265" s="316"/>
      <c r="B265" s="317"/>
      <c r="C265" s="317"/>
      <c r="D265" s="404"/>
      <c r="E265" s="42"/>
      <c r="F265" s="36"/>
      <c r="G265" s="36"/>
      <c r="H265" s="36"/>
      <c r="I265" s="36"/>
      <c r="J265" s="36"/>
      <c r="K265" s="36"/>
      <c r="L265" s="37" t="s">
        <v>6</v>
      </c>
      <c r="M265" s="36" t="s">
        <v>9</v>
      </c>
      <c r="N265" s="457">
        <f>N264</f>
        <v>35.700000000000003</v>
      </c>
    </row>
    <row r="266" spans="1:16" x14ac:dyDescent="0.25">
      <c r="A266" s="316"/>
      <c r="B266" s="317"/>
      <c r="C266" s="317"/>
      <c r="D266" s="404"/>
      <c r="E266" s="42"/>
      <c r="F266" s="36"/>
      <c r="G266" s="36"/>
      <c r="H266" s="36"/>
      <c r="I266" s="36"/>
      <c r="J266" s="36"/>
      <c r="K266" s="36"/>
      <c r="L266" s="37"/>
      <c r="M266" s="36"/>
      <c r="N266" s="457"/>
    </row>
    <row r="267" spans="1:16" ht="22.5" x14ac:dyDescent="0.25">
      <c r="A267" s="413" t="s">
        <v>19711</v>
      </c>
      <c r="B267" s="41" t="s">
        <v>19699</v>
      </c>
      <c r="C267" s="50">
        <v>5214006</v>
      </c>
      <c r="D267" s="492" t="s">
        <v>19697</v>
      </c>
      <c r="E267" s="43" t="s">
        <v>6839</v>
      </c>
      <c r="F267" s="40"/>
      <c r="G267" s="40"/>
      <c r="H267" s="40"/>
      <c r="I267" s="40"/>
      <c r="J267" s="36"/>
      <c r="K267" s="40"/>
      <c r="L267" s="36"/>
      <c r="M267" s="37"/>
      <c r="N267" s="424"/>
      <c r="O267" s="13">
        <f>N275</f>
        <v>53.8</v>
      </c>
      <c r="P267" s="13">
        <v>95</v>
      </c>
    </row>
    <row r="268" spans="1:16" x14ac:dyDescent="0.25">
      <c r="A268" s="316"/>
      <c r="B268" s="317"/>
      <c r="C268" s="317"/>
      <c r="D268" s="404" t="s">
        <v>19668</v>
      </c>
      <c r="E268" s="43"/>
      <c r="F268" s="39"/>
      <c r="G268" s="39"/>
      <c r="H268" s="40"/>
      <c r="I268" s="40"/>
      <c r="J268" s="36"/>
      <c r="K268" s="39"/>
      <c r="L268" s="37"/>
      <c r="M268" s="37"/>
      <c r="N268" s="202"/>
    </row>
    <row r="269" spans="1:16" x14ac:dyDescent="0.25">
      <c r="A269" s="316"/>
      <c r="B269" s="317"/>
      <c r="C269" s="317"/>
      <c r="D269" s="375" t="s">
        <v>19659</v>
      </c>
      <c r="E269" s="378"/>
      <c r="F269" s="40">
        <v>4</v>
      </c>
      <c r="G269" s="40" t="s">
        <v>16</v>
      </c>
      <c r="H269" s="40">
        <v>0.4</v>
      </c>
      <c r="I269" s="36" t="s">
        <v>16</v>
      </c>
      <c r="J269" s="36"/>
      <c r="K269" s="40" t="s">
        <v>16</v>
      </c>
      <c r="L269" s="36">
        <v>30</v>
      </c>
      <c r="M269" s="36" t="s">
        <v>9</v>
      </c>
      <c r="N269" s="162">
        <f>F269*H269*L269</f>
        <v>48</v>
      </c>
    </row>
    <row r="270" spans="1:16" x14ac:dyDescent="0.25">
      <c r="A270" s="316"/>
      <c r="B270" s="317"/>
      <c r="C270" s="317"/>
      <c r="D270" s="375"/>
      <c r="E270" s="378"/>
      <c r="F270" s="40"/>
      <c r="G270" s="40"/>
      <c r="H270" s="40"/>
      <c r="I270" s="40"/>
      <c r="J270" s="36"/>
      <c r="K270" s="40"/>
      <c r="L270" s="36"/>
      <c r="M270" s="37" t="s">
        <v>9</v>
      </c>
      <c r="N270" s="424">
        <f>SUM(N269:N269)</f>
        <v>48</v>
      </c>
    </row>
    <row r="271" spans="1:16" x14ac:dyDescent="0.25">
      <c r="A271" s="316"/>
      <c r="B271" s="317"/>
      <c r="C271" s="317"/>
      <c r="D271" s="408" t="s">
        <v>19666</v>
      </c>
      <c r="E271" s="378"/>
      <c r="F271" s="40"/>
      <c r="G271" s="40"/>
      <c r="H271" s="40"/>
      <c r="I271" s="40"/>
      <c r="J271" s="36"/>
      <c r="K271" s="40"/>
      <c r="L271" s="36"/>
      <c r="M271" s="36"/>
      <c r="N271" s="162"/>
    </row>
    <row r="272" spans="1:16" x14ac:dyDescent="0.25">
      <c r="A272" s="316"/>
      <c r="B272" s="317"/>
      <c r="C272" s="317"/>
      <c r="D272" s="375" t="s">
        <v>19659</v>
      </c>
      <c r="E272" s="378"/>
      <c r="F272" s="40">
        <v>7.5</v>
      </c>
      <c r="G272" s="40" t="s">
        <v>16</v>
      </c>
      <c r="H272" s="40">
        <v>0.4</v>
      </c>
      <c r="I272" s="40" t="s">
        <v>16</v>
      </c>
      <c r="J272" s="40"/>
      <c r="K272" s="40" t="s">
        <v>16</v>
      </c>
      <c r="L272" s="36">
        <v>1</v>
      </c>
      <c r="M272" s="36" t="s">
        <v>9</v>
      </c>
      <c r="N272" s="162">
        <f>F272*H272*L272</f>
        <v>3</v>
      </c>
    </row>
    <row r="273" spans="1:16" x14ac:dyDescent="0.25">
      <c r="A273" s="316"/>
      <c r="B273" s="317"/>
      <c r="C273" s="317"/>
      <c r="D273" s="375" t="s">
        <v>19660</v>
      </c>
      <c r="E273" s="409"/>
      <c r="F273" s="40">
        <v>7</v>
      </c>
      <c r="G273" s="40" t="s">
        <v>16</v>
      </c>
      <c r="H273" s="40">
        <v>0.4</v>
      </c>
      <c r="I273" s="40" t="s">
        <v>16</v>
      </c>
      <c r="J273" s="40"/>
      <c r="K273" s="40" t="s">
        <v>16</v>
      </c>
      <c r="L273" s="36">
        <v>1</v>
      </c>
      <c r="M273" s="36" t="s">
        <v>9</v>
      </c>
      <c r="N273" s="162">
        <f>F273*H273*L273</f>
        <v>2.8</v>
      </c>
    </row>
    <row r="274" spans="1:16" x14ac:dyDescent="0.25">
      <c r="A274" s="316"/>
      <c r="B274" s="317"/>
      <c r="C274" s="317"/>
      <c r="D274" s="205"/>
      <c r="E274" s="409"/>
      <c r="F274" s="40"/>
      <c r="G274" s="40"/>
      <c r="H274" s="40"/>
      <c r="I274" s="40"/>
      <c r="J274" s="40"/>
      <c r="K274" s="40"/>
      <c r="M274" s="36" t="s">
        <v>9</v>
      </c>
      <c r="N274" s="424">
        <f>SUM(N272:N273)</f>
        <v>5.8</v>
      </c>
    </row>
    <row r="275" spans="1:16" x14ac:dyDescent="0.25">
      <c r="A275" s="316"/>
      <c r="B275" s="317"/>
      <c r="C275" s="317"/>
      <c r="D275" s="375"/>
      <c r="E275" s="409"/>
      <c r="F275" s="40"/>
      <c r="G275" s="40"/>
      <c r="H275" s="40"/>
      <c r="I275" s="40"/>
      <c r="J275" s="40"/>
      <c r="K275" s="40"/>
      <c r="L275" s="37" t="s">
        <v>6</v>
      </c>
      <c r="M275" s="37" t="s">
        <v>9</v>
      </c>
      <c r="N275" s="202">
        <f>SUM(N274,N270)</f>
        <v>53.8</v>
      </c>
    </row>
    <row r="276" spans="1:16" x14ac:dyDescent="0.25">
      <c r="A276" s="477"/>
      <c r="B276" s="478"/>
      <c r="C276" s="478"/>
      <c r="D276" s="479"/>
      <c r="E276" s="480"/>
      <c r="F276" s="481"/>
      <c r="G276" s="481"/>
      <c r="H276" s="481"/>
      <c r="I276" s="481"/>
      <c r="J276" s="481"/>
      <c r="K276" s="481"/>
      <c r="L276" s="482"/>
      <c r="M276" s="482"/>
      <c r="N276" s="483"/>
    </row>
    <row r="277" spans="1:16" x14ac:dyDescent="0.25">
      <c r="A277" s="220" t="s">
        <v>19651</v>
      </c>
      <c r="B277" s="221"/>
      <c r="C277" s="221"/>
      <c r="D277" s="222" t="s">
        <v>19717</v>
      </c>
      <c r="E277" s="223"/>
      <c r="F277" s="229"/>
      <c r="G277" s="229"/>
      <c r="H277" s="229"/>
      <c r="I277" s="229"/>
      <c r="J277" s="229"/>
      <c r="K277" s="229"/>
      <c r="L277" s="229"/>
      <c r="M277" s="229"/>
      <c r="N277" s="230"/>
    </row>
    <row r="278" spans="1:16" x14ac:dyDescent="0.25">
      <c r="A278" s="225" t="s">
        <v>19651</v>
      </c>
      <c r="B278" s="225"/>
      <c r="C278" s="225"/>
      <c r="D278" s="226" t="s">
        <v>19657</v>
      </c>
      <c r="E278" s="227"/>
      <c r="F278" s="234"/>
      <c r="G278" s="234"/>
      <c r="H278" s="234"/>
      <c r="I278" s="234"/>
      <c r="J278" s="234"/>
      <c r="K278" s="234"/>
      <c r="L278" s="234"/>
      <c r="M278" s="234"/>
      <c r="N278" s="235"/>
    </row>
    <row r="279" spans="1:16" ht="22.5" x14ac:dyDescent="0.25">
      <c r="A279" s="413" t="s">
        <v>19718</v>
      </c>
      <c r="B279" s="41" t="s">
        <v>19699</v>
      </c>
      <c r="C279" s="50">
        <v>5213408</v>
      </c>
      <c r="D279" s="228" t="s">
        <v>19698</v>
      </c>
      <c r="E279" s="43" t="s">
        <v>6839</v>
      </c>
      <c r="F279" s="319"/>
      <c r="G279" s="319"/>
      <c r="H279" s="319"/>
      <c r="I279" s="319"/>
      <c r="J279" s="319"/>
      <c r="K279" s="319"/>
      <c r="L279" s="319"/>
      <c r="M279" s="319"/>
      <c r="N279" s="320"/>
      <c r="O279" s="13">
        <f>N282</f>
        <v>386.46</v>
      </c>
      <c r="P279" s="13">
        <v>56</v>
      </c>
    </row>
    <row r="280" spans="1:16" x14ac:dyDescent="0.25">
      <c r="A280" s="316"/>
      <c r="B280" s="317"/>
      <c r="C280" s="317"/>
      <c r="D280" s="405"/>
      <c r="E280" s="42"/>
      <c r="F280" s="36">
        <v>87.15</v>
      </c>
      <c r="G280" s="36" t="s">
        <v>16</v>
      </c>
      <c r="H280" s="36"/>
      <c r="I280" s="36" t="s">
        <v>16</v>
      </c>
      <c r="J280" s="36"/>
      <c r="K280" s="36" t="s">
        <v>16</v>
      </c>
      <c r="L280" s="36"/>
      <c r="M280" s="36" t="s">
        <v>9</v>
      </c>
      <c r="N280" s="457">
        <f>F280</f>
        <v>87.15</v>
      </c>
    </row>
    <row r="281" spans="1:16" x14ac:dyDescent="0.25">
      <c r="A281" s="316"/>
      <c r="B281" s="317"/>
      <c r="C281" s="317"/>
      <c r="D281" s="405"/>
      <c r="E281" s="42"/>
      <c r="F281" s="36">
        <v>299.31</v>
      </c>
      <c r="G281" s="36" t="s">
        <v>16</v>
      </c>
      <c r="H281" s="36"/>
      <c r="I281" s="36" t="s">
        <v>16</v>
      </c>
      <c r="J281" s="36"/>
      <c r="K281" s="36" t="s">
        <v>16</v>
      </c>
      <c r="L281" s="36"/>
      <c r="M281" s="36" t="s">
        <v>9</v>
      </c>
      <c r="N281" s="457">
        <f>F281</f>
        <v>299.31</v>
      </c>
    </row>
    <row r="282" spans="1:16" x14ac:dyDescent="0.25">
      <c r="A282" s="316"/>
      <c r="B282" s="317"/>
      <c r="C282" s="317"/>
      <c r="D282" s="404"/>
      <c r="E282" s="42"/>
      <c r="F282" s="36"/>
      <c r="G282" s="36"/>
      <c r="H282" s="36"/>
      <c r="I282" s="36"/>
      <c r="J282" s="36"/>
      <c r="K282" s="36"/>
      <c r="L282" s="37" t="s">
        <v>6</v>
      </c>
      <c r="M282" s="36" t="s">
        <v>9</v>
      </c>
      <c r="N282" s="457">
        <f>SUM(N280:N281)</f>
        <v>386.46</v>
      </c>
    </row>
    <row r="283" spans="1:16" x14ac:dyDescent="0.25">
      <c r="A283" s="316"/>
      <c r="B283" s="317"/>
      <c r="C283" s="317"/>
      <c r="D283" s="404"/>
      <c r="E283" s="42"/>
      <c r="F283" s="36"/>
      <c r="G283" s="36"/>
      <c r="H283" s="36"/>
      <c r="I283" s="36"/>
      <c r="J283" s="36"/>
      <c r="K283" s="36"/>
      <c r="L283" s="37"/>
      <c r="M283" s="36"/>
      <c r="N283" s="457"/>
    </row>
    <row r="358" spans="1:14" x14ac:dyDescent="0.25">
      <c r="A358"/>
      <c r="B358"/>
      <c r="C358"/>
      <c r="D358" s="207"/>
      <c r="F358"/>
      <c r="G358"/>
      <c r="H358"/>
      <c r="I358"/>
      <c r="J358"/>
      <c r="K358"/>
      <c r="L358"/>
      <c r="M358"/>
      <c r="N358" s="204"/>
    </row>
    <row r="378" spans="15:17" x14ac:dyDescent="0.25">
      <c r="O378" s="2"/>
      <c r="P378" s="2"/>
      <c r="Q378"/>
    </row>
    <row r="430" spans="1:14" x14ac:dyDescent="0.25">
      <c r="A430"/>
      <c r="B430"/>
      <c r="C430"/>
      <c r="D430" s="207"/>
      <c r="F430"/>
      <c r="G430"/>
      <c r="H430"/>
      <c r="I430"/>
      <c r="J430"/>
      <c r="K430"/>
      <c r="L430"/>
      <c r="M430"/>
      <c r="N430" s="204"/>
    </row>
    <row r="443" spans="1:14" x14ac:dyDescent="0.25">
      <c r="A443"/>
      <c r="B443"/>
      <c r="C443"/>
      <c r="D443" s="207"/>
      <c r="F443"/>
      <c r="G443"/>
      <c r="H443"/>
      <c r="I443"/>
      <c r="J443"/>
      <c r="K443"/>
      <c r="L443"/>
      <c r="M443"/>
      <c r="N443" s="204"/>
    </row>
    <row r="450" spans="1:17" x14ac:dyDescent="0.25">
      <c r="O450" s="2"/>
      <c r="P450" s="2"/>
    </row>
    <row r="463" spans="1:17" x14ac:dyDescent="0.25">
      <c r="O463" s="2"/>
      <c r="P463" s="2"/>
      <c r="Q463" s="29"/>
    </row>
    <row r="464" spans="1:17" x14ac:dyDescent="0.25">
      <c r="A464"/>
      <c r="B464"/>
      <c r="C464"/>
      <c r="D464" s="207"/>
      <c r="F464"/>
      <c r="G464"/>
      <c r="H464"/>
      <c r="I464"/>
      <c r="J464"/>
      <c r="K464"/>
      <c r="L464"/>
      <c r="M464"/>
      <c r="N464" s="204"/>
    </row>
    <row r="467" spans="1:14" x14ac:dyDescent="0.25">
      <c r="A467"/>
      <c r="B467"/>
      <c r="C467"/>
      <c r="D467" s="207"/>
      <c r="F467"/>
      <c r="G467"/>
      <c r="H467"/>
      <c r="I467"/>
      <c r="J467"/>
      <c r="K467"/>
      <c r="L467"/>
      <c r="M467"/>
      <c r="N467" s="204"/>
    </row>
    <row r="484" spans="15:17" x14ac:dyDescent="0.25">
      <c r="O484" s="2"/>
      <c r="P484" s="2"/>
      <c r="Q484"/>
    </row>
    <row r="487" spans="15:17" x14ac:dyDescent="0.25">
      <c r="O487" s="2"/>
      <c r="P487" s="2"/>
      <c r="Q487"/>
    </row>
    <row r="536" spans="1:14" x14ac:dyDescent="0.25">
      <c r="A536"/>
      <c r="B536"/>
      <c r="C536"/>
      <c r="D536" s="207"/>
      <c r="F536"/>
      <c r="G536"/>
      <c r="H536"/>
      <c r="I536"/>
      <c r="J536"/>
      <c r="K536"/>
      <c r="L536"/>
      <c r="M536"/>
      <c r="N536" s="204"/>
    </row>
    <row r="539" spans="1:14" x14ac:dyDescent="0.25">
      <c r="A539"/>
      <c r="B539"/>
      <c r="C539"/>
      <c r="D539" s="207"/>
      <c r="F539"/>
      <c r="G539"/>
      <c r="H539"/>
      <c r="I539"/>
      <c r="J539"/>
      <c r="K539"/>
      <c r="L539"/>
      <c r="M539"/>
      <c r="N539" s="204"/>
    </row>
    <row r="548" spans="1:16" x14ac:dyDescent="0.25">
      <c r="A548"/>
      <c r="B548"/>
      <c r="C548"/>
      <c r="D548" s="207"/>
      <c r="F548"/>
      <c r="G548"/>
      <c r="H548"/>
      <c r="I548"/>
      <c r="J548"/>
      <c r="K548"/>
      <c r="L548"/>
      <c r="M548"/>
      <c r="N548" s="204"/>
    </row>
    <row r="556" spans="1:16" x14ac:dyDescent="0.25">
      <c r="O556" s="2"/>
      <c r="P556" s="2"/>
    </row>
    <row r="559" spans="1:16" x14ac:dyDescent="0.25">
      <c r="O559" s="2"/>
      <c r="P559" s="2"/>
    </row>
    <row r="568" spans="15:17" x14ac:dyDescent="0.25">
      <c r="O568" s="2"/>
      <c r="P568" s="2"/>
      <c r="Q568"/>
    </row>
    <row r="607" spans="1:14" x14ac:dyDescent="0.25">
      <c r="A607"/>
      <c r="B607"/>
      <c r="C607"/>
      <c r="D607" s="207"/>
      <c r="F607"/>
      <c r="G607"/>
      <c r="H607"/>
      <c r="I607"/>
      <c r="J607"/>
      <c r="K607"/>
      <c r="L607"/>
      <c r="M607"/>
      <c r="N607" s="204"/>
    </row>
    <row r="608" spans="1:14" x14ac:dyDescent="0.25">
      <c r="A608"/>
      <c r="B608"/>
      <c r="C608"/>
      <c r="D608" s="207"/>
      <c r="F608"/>
      <c r="G608"/>
      <c r="H608"/>
      <c r="I608"/>
      <c r="J608"/>
      <c r="K608"/>
      <c r="L608"/>
      <c r="M608"/>
      <c r="N608" s="204"/>
    </row>
    <row r="627" spans="1:17" x14ac:dyDescent="0.25">
      <c r="O627" s="2"/>
      <c r="P627" s="2"/>
      <c r="Q627"/>
    </row>
    <row r="628" spans="1:17" x14ac:dyDescent="0.25">
      <c r="O628" s="2"/>
      <c r="P628" s="2"/>
      <c r="Q628"/>
    </row>
    <row r="631" spans="1:17" x14ac:dyDescent="0.25">
      <c r="A631"/>
      <c r="B631"/>
      <c r="C631"/>
      <c r="D631" s="207"/>
      <c r="F631"/>
      <c r="G631"/>
      <c r="H631"/>
      <c r="I631"/>
      <c r="J631"/>
      <c r="K631"/>
      <c r="L631"/>
      <c r="M631"/>
      <c r="N631" s="204"/>
    </row>
    <row r="644" spans="1:17" x14ac:dyDescent="0.25">
      <c r="A644"/>
      <c r="B644"/>
      <c r="C644"/>
      <c r="D644" s="207"/>
      <c r="F644"/>
      <c r="G644"/>
      <c r="H644"/>
      <c r="I644"/>
      <c r="J644"/>
      <c r="K644"/>
      <c r="L644"/>
      <c r="M644"/>
      <c r="N644" s="204"/>
    </row>
    <row r="651" spans="1:17" x14ac:dyDescent="0.25">
      <c r="O651" s="2"/>
      <c r="P651" s="2"/>
      <c r="Q651"/>
    </row>
    <row r="664" spans="15:17" x14ac:dyDescent="0.25">
      <c r="O664" s="2"/>
      <c r="P664" s="2"/>
      <c r="Q664"/>
    </row>
    <row r="722" spans="1:14" x14ac:dyDescent="0.25">
      <c r="A722"/>
      <c r="B722"/>
      <c r="C722"/>
      <c r="D722" s="207"/>
      <c r="F722"/>
      <c r="G722"/>
      <c r="H722"/>
      <c r="I722"/>
      <c r="J722"/>
      <c r="K722"/>
      <c r="L722"/>
      <c r="M722"/>
      <c r="N722" s="204"/>
    </row>
    <row r="742" spans="15:17" x14ac:dyDescent="0.25">
      <c r="O742" s="2"/>
      <c r="P742" s="2"/>
      <c r="Q742" s="11"/>
    </row>
    <row r="786" spans="1:14" x14ac:dyDescent="0.25">
      <c r="A786"/>
      <c r="B786"/>
      <c r="C786"/>
      <c r="D786" s="207"/>
      <c r="F786"/>
      <c r="G786"/>
      <c r="H786"/>
      <c r="I786"/>
      <c r="J786"/>
      <c r="K786"/>
      <c r="L786"/>
      <c r="M786"/>
      <c r="N786" s="204"/>
    </row>
    <row r="806" spans="1:17" x14ac:dyDescent="0.25">
      <c r="O806" s="2"/>
      <c r="P806" s="2"/>
      <c r="Q806"/>
    </row>
    <row r="814" spans="1:17" x14ac:dyDescent="0.25">
      <c r="A814"/>
      <c r="B814"/>
      <c r="C814"/>
      <c r="D814" s="207"/>
      <c r="F814"/>
      <c r="G814"/>
      <c r="H814"/>
      <c r="I814"/>
      <c r="J814"/>
      <c r="K814"/>
      <c r="L814"/>
      <c r="M814"/>
      <c r="N814" s="204"/>
    </row>
    <row r="834" spans="15:17" x14ac:dyDescent="0.25">
      <c r="O834" s="2"/>
      <c r="P834" s="2"/>
      <c r="Q834"/>
    </row>
    <row r="914" spans="1:14" x14ac:dyDescent="0.25">
      <c r="A914"/>
      <c r="B914"/>
      <c r="C914"/>
      <c r="D914" s="207"/>
      <c r="F914"/>
      <c r="G914"/>
      <c r="H914"/>
      <c r="I914"/>
      <c r="J914"/>
      <c r="K914"/>
      <c r="L914"/>
      <c r="M914"/>
      <c r="N914" s="204"/>
    </row>
    <row r="915" spans="1:14" x14ac:dyDescent="0.25">
      <c r="A915"/>
      <c r="B915"/>
      <c r="C915"/>
      <c r="D915" s="207"/>
      <c r="F915"/>
      <c r="G915"/>
      <c r="H915"/>
      <c r="I915"/>
      <c r="J915"/>
      <c r="K915"/>
      <c r="L915"/>
      <c r="M915"/>
      <c r="N915" s="204"/>
    </row>
    <row r="934" spans="15:17" x14ac:dyDescent="0.25">
      <c r="O934" s="2"/>
      <c r="P934" s="2"/>
      <c r="Q934" s="3"/>
    </row>
    <row r="935" spans="15:17" x14ac:dyDescent="0.25">
      <c r="O935" s="2"/>
      <c r="P935" s="2"/>
      <c r="Q935" s="8"/>
    </row>
    <row r="986" spans="1:14" x14ac:dyDescent="0.25">
      <c r="A986"/>
      <c r="B986"/>
      <c r="C986"/>
      <c r="D986" s="207"/>
      <c r="F986"/>
      <c r="G986"/>
      <c r="H986"/>
      <c r="I986"/>
      <c r="J986"/>
      <c r="K986"/>
      <c r="L986"/>
      <c r="M986"/>
      <c r="N986" s="204"/>
    </row>
    <row r="987" spans="1:14" x14ac:dyDescent="0.25">
      <c r="A987"/>
      <c r="B987"/>
      <c r="C987"/>
      <c r="D987" s="207"/>
      <c r="F987"/>
      <c r="G987"/>
      <c r="H987"/>
      <c r="I987"/>
      <c r="J987"/>
      <c r="K987"/>
      <c r="L987"/>
      <c r="M987"/>
      <c r="N987" s="204"/>
    </row>
    <row r="988" spans="1:14" x14ac:dyDescent="0.25">
      <c r="A988"/>
      <c r="B988"/>
      <c r="C988"/>
      <c r="D988" s="207"/>
      <c r="F988"/>
      <c r="G988"/>
      <c r="H988"/>
      <c r="I988"/>
      <c r="J988"/>
      <c r="K988"/>
      <c r="L988"/>
      <c r="M988"/>
      <c r="N988" s="204"/>
    </row>
    <row r="989" spans="1:14" x14ac:dyDescent="0.25">
      <c r="A989"/>
      <c r="B989"/>
      <c r="C989"/>
      <c r="D989" s="207"/>
      <c r="F989"/>
      <c r="G989"/>
      <c r="H989"/>
      <c r="I989"/>
      <c r="J989"/>
      <c r="K989"/>
      <c r="L989"/>
      <c r="M989"/>
      <c r="N989" s="204"/>
    </row>
    <row r="990" spans="1:14" x14ac:dyDescent="0.25">
      <c r="A990"/>
      <c r="B990"/>
      <c r="C990"/>
      <c r="D990" s="207"/>
      <c r="F990"/>
      <c r="G990"/>
      <c r="H990"/>
      <c r="I990"/>
      <c r="J990"/>
      <c r="K990"/>
      <c r="L990"/>
      <c r="M990"/>
      <c r="N990" s="204"/>
    </row>
    <row r="991" spans="1:14" x14ac:dyDescent="0.25">
      <c r="A991"/>
      <c r="B991"/>
      <c r="C991"/>
      <c r="D991" s="207"/>
      <c r="F991"/>
      <c r="G991"/>
      <c r="H991"/>
      <c r="I991"/>
      <c r="J991"/>
      <c r="K991"/>
      <c r="L991"/>
      <c r="M991"/>
      <c r="N991" s="204"/>
    </row>
    <row r="1000" spans="1:17" x14ac:dyDescent="0.25">
      <c r="A1000"/>
      <c r="B1000"/>
      <c r="C1000"/>
      <c r="D1000" s="207"/>
      <c r="F1000"/>
      <c r="G1000"/>
      <c r="H1000"/>
      <c r="I1000"/>
      <c r="J1000"/>
      <c r="K1000"/>
      <c r="L1000"/>
      <c r="M1000"/>
      <c r="N1000" s="204"/>
    </row>
    <row r="1006" spans="1:17" x14ac:dyDescent="0.25">
      <c r="O1006" s="2"/>
      <c r="P1006" s="2"/>
      <c r="Q1006"/>
    </row>
    <row r="1007" spans="1:17" x14ac:dyDescent="0.25">
      <c r="A1007"/>
      <c r="B1007"/>
      <c r="C1007"/>
      <c r="D1007" s="207"/>
      <c r="F1007"/>
      <c r="G1007"/>
      <c r="H1007"/>
      <c r="I1007"/>
      <c r="J1007"/>
      <c r="K1007"/>
      <c r="L1007"/>
      <c r="M1007"/>
      <c r="N1007" s="204"/>
      <c r="O1007" s="2"/>
      <c r="P1007" s="2"/>
      <c r="Q1007"/>
    </row>
    <row r="1008" spans="1:17" x14ac:dyDescent="0.25">
      <c r="O1008" s="2"/>
      <c r="P1008" s="2"/>
      <c r="Q1008"/>
    </row>
    <row r="1009" spans="15:17" x14ac:dyDescent="0.25">
      <c r="O1009" s="2"/>
      <c r="P1009" s="2"/>
      <c r="Q1009"/>
    </row>
    <row r="1010" spans="15:17" x14ac:dyDescent="0.25">
      <c r="P1010" s="2"/>
      <c r="Q1010"/>
    </row>
    <row r="1011" spans="15:17" x14ac:dyDescent="0.25">
      <c r="P1011" s="2"/>
      <c r="Q1011"/>
    </row>
    <row r="1020" spans="15:17" x14ac:dyDescent="0.25">
      <c r="P1020" s="2"/>
      <c r="Q1020"/>
    </row>
    <row r="1026" spans="1:17" x14ac:dyDescent="0.25">
      <c r="A1026"/>
      <c r="B1026"/>
      <c r="C1026"/>
      <c r="D1026" s="207"/>
      <c r="F1026"/>
      <c r="G1026"/>
      <c r="H1026"/>
      <c r="I1026"/>
      <c r="J1026"/>
      <c r="K1026"/>
      <c r="L1026"/>
      <c r="M1026"/>
      <c r="N1026" s="204"/>
    </row>
    <row r="1027" spans="1:17" x14ac:dyDescent="0.25">
      <c r="A1027"/>
      <c r="B1027"/>
      <c r="C1027"/>
      <c r="D1027" s="207"/>
      <c r="F1027"/>
      <c r="G1027"/>
      <c r="H1027"/>
      <c r="I1027"/>
      <c r="J1027"/>
      <c r="K1027"/>
      <c r="L1027"/>
      <c r="M1027"/>
      <c r="N1027" s="204"/>
      <c r="P1027" s="2"/>
      <c r="Q1027"/>
    </row>
    <row r="1034" spans="1:17" x14ac:dyDescent="0.25">
      <c r="A1034"/>
      <c r="B1034"/>
      <c r="C1034"/>
      <c r="D1034" s="207"/>
      <c r="F1034"/>
      <c r="G1034"/>
      <c r="H1034"/>
      <c r="I1034"/>
      <c r="J1034"/>
      <c r="K1034"/>
      <c r="L1034"/>
      <c r="M1034"/>
      <c r="N1034" s="204"/>
    </row>
    <row r="1035" spans="1:17" x14ac:dyDescent="0.25">
      <c r="A1035"/>
      <c r="B1035"/>
      <c r="C1035"/>
      <c r="D1035" s="207"/>
      <c r="F1035"/>
      <c r="G1035"/>
      <c r="H1035"/>
      <c r="I1035"/>
      <c r="J1035"/>
      <c r="K1035"/>
      <c r="L1035"/>
      <c r="M1035"/>
      <c r="N1035" s="204"/>
    </row>
    <row r="1037" spans="1:17" x14ac:dyDescent="0.25">
      <c r="A1037"/>
      <c r="B1037"/>
      <c r="C1037"/>
      <c r="D1037" s="207"/>
      <c r="F1037"/>
      <c r="G1037"/>
      <c r="H1037"/>
      <c r="I1037"/>
      <c r="J1037"/>
      <c r="K1037"/>
      <c r="L1037"/>
      <c r="M1037"/>
      <c r="N1037" s="204"/>
    </row>
    <row r="1038" spans="1:17" x14ac:dyDescent="0.25">
      <c r="A1038"/>
      <c r="B1038"/>
      <c r="C1038"/>
      <c r="D1038" s="207"/>
      <c r="F1038"/>
      <c r="G1038"/>
      <c r="H1038"/>
      <c r="I1038"/>
      <c r="J1038"/>
      <c r="K1038"/>
      <c r="L1038"/>
      <c r="M1038"/>
      <c r="N1038" s="204"/>
    </row>
    <row r="1039" spans="1:17" x14ac:dyDescent="0.25">
      <c r="A1039"/>
      <c r="B1039"/>
      <c r="C1039"/>
      <c r="D1039" s="207"/>
      <c r="F1039"/>
      <c r="G1039"/>
      <c r="H1039"/>
      <c r="I1039"/>
      <c r="J1039"/>
      <c r="K1039"/>
      <c r="L1039"/>
      <c r="M1039"/>
      <c r="N1039" s="204"/>
    </row>
    <row r="1040" spans="1:17" x14ac:dyDescent="0.25">
      <c r="A1040"/>
      <c r="B1040"/>
      <c r="C1040"/>
      <c r="D1040" s="207"/>
      <c r="F1040"/>
      <c r="G1040"/>
      <c r="H1040"/>
      <c r="I1040"/>
      <c r="J1040"/>
      <c r="K1040"/>
      <c r="L1040"/>
      <c r="M1040"/>
      <c r="N1040" s="204"/>
    </row>
    <row r="1041" spans="1:17" x14ac:dyDescent="0.25">
      <c r="A1041"/>
      <c r="B1041"/>
      <c r="C1041"/>
      <c r="D1041" s="207"/>
      <c r="F1041"/>
      <c r="G1041"/>
      <c r="H1041"/>
      <c r="I1041"/>
      <c r="J1041"/>
      <c r="K1041"/>
      <c r="L1041"/>
      <c r="M1041"/>
      <c r="N1041" s="204"/>
    </row>
    <row r="1042" spans="1:17" x14ac:dyDescent="0.25">
      <c r="A1042"/>
      <c r="B1042"/>
      <c r="C1042"/>
      <c r="D1042" s="207"/>
      <c r="F1042"/>
      <c r="G1042"/>
      <c r="H1042"/>
      <c r="I1042"/>
      <c r="J1042"/>
      <c r="K1042"/>
      <c r="L1042"/>
      <c r="M1042"/>
      <c r="N1042" s="204"/>
    </row>
    <row r="1043" spans="1:17" x14ac:dyDescent="0.25">
      <c r="A1043"/>
      <c r="B1043"/>
      <c r="C1043"/>
      <c r="D1043" s="207"/>
      <c r="F1043"/>
      <c r="G1043"/>
      <c r="H1043"/>
      <c r="I1043"/>
      <c r="J1043"/>
      <c r="K1043"/>
      <c r="L1043"/>
      <c r="M1043"/>
      <c r="N1043" s="204"/>
    </row>
    <row r="1046" spans="1:17" x14ac:dyDescent="0.25">
      <c r="A1046"/>
      <c r="B1046"/>
      <c r="C1046"/>
      <c r="D1046" s="207"/>
      <c r="F1046"/>
      <c r="G1046"/>
      <c r="H1046"/>
      <c r="I1046"/>
      <c r="J1046"/>
      <c r="K1046"/>
      <c r="L1046"/>
      <c r="M1046"/>
      <c r="N1046" s="204"/>
      <c r="O1046" s="2"/>
      <c r="P1046" s="2"/>
      <c r="Q1046"/>
    </row>
    <row r="1047" spans="1:17" x14ac:dyDescent="0.25">
      <c r="O1047" s="2"/>
      <c r="P1047" s="2"/>
      <c r="Q1047"/>
    </row>
    <row r="1058" spans="15:17" x14ac:dyDescent="0.25">
      <c r="O1058" s="2"/>
      <c r="P1058" s="2"/>
      <c r="Q1058"/>
    </row>
    <row r="1059" spans="15:17" x14ac:dyDescent="0.25">
      <c r="O1059" s="2"/>
      <c r="P1059" s="2"/>
      <c r="Q1059"/>
    </row>
    <row r="1060" spans="15:17" x14ac:dyDescent="0.25">
      <c r="O1060" s="2"/>
      <c r="P1060" s="2"/>
      <c r="Q1060"/>
    </row>
    <row r="1061" spans="15:17" x14ac:dyDescent="0.25">
      <c r="O1061" s="2"/>
      <c r="P1061" s="2"/>
      <c r="Q1061"/>
    </row>
    <row r="1062" spans="15:17" x14ac:dyDescent="0.25">
      <c r="O1062" s="2"/>
      <c r="P1062" s="2"/>
      <c r="Q1062"/>
    </row>
    <row r="1063" spans="15:17" x14ac:dyDescent="0.25">
      <c r="O1063" s="2"/>
      <c r="P1063" s="2"/>
      <c r="Q1063"/>
    </row>
    <row r="1066" spans="15:17" x14ac:dyDescent="0.25">
      <c r="O1066" s="2"/>
      <c r="P1066" s="2"/>
      <c r="Q1066"/>
    </row>
    <row r="1078" spans="1:14" x14ac:dyDescent="0.25">
      <c r="A1078"/>
      <c r="B1078"/>
      <c r="C1078"/>
      <c r="D1078" s="207"/>
      <c r="F1078"/>
      <c r="G1078"/>
      <c r="H1078"/>
      <c r="I1078"/>
      <c r="J1078"/>
      <c r="K1078"/>
      <c r="L1078"/>
      <c r="M1078"/>
      <c r="N1078" s="204"/>
    </row>
    <row r="1095" spans="1:17" x14ac:dyDescent="0.25">
      <c r="A1095"/>
      <c r="B1095"/>
      <c r="C1095"/>
      <c r="D1095" s="207"/>
      <c r="F1095"/>
      <c r="G1095"/>
      <c r="H1095"/>
      <c r="I1095"/>
      <c r="J1095"/>
      <c r="K1095"/>
      <c r="L1095"/>
      <c r="M1095"/>
      <c r="N1095" s="204"/>
    </row>
    <row r="1098" spans="1:17" x14ac:dyDescent="0.25">
      <c r="O1098" s="2"/>
      <c r="P1098" s="2"/>
      <c r="Q1098"/>
    </row>
    <row r="1103" spans="1:17" x14ac:dyDescent="0.25">
      <c r="A1103"/>
      <c r="B1103"/>
      <c r="C1103"/>
      <c r="D1103" s="207"/>
      <c r="F1103"/>
      <c r="G1103"/>
      <c r="H1103"/>
      <c r="I1103"/>
      <c r="J1103"/>
      <c r="K1103"/>
      <c r="L1103"/>
      <c r="M1103"/>
      <c r="N1103" s="204"/>
    </row>
    <row r="1109" spans="1:17" x14ac:dyDescent="0.25">
      <c r="A1109"/>
      <c r="B1109"/>
      <c r="C1109"/>
      <c r="D1109" s="207"/>
      <c r="F1109"/>
      <c r="G1109"/>
      <c r="H1109"/>
      <c r="I1109"/>
      <c r="J1109"/>
      <c r="K1109"/>
      <c r="L1109"/>
      <c r="M1109"/>
      <c r="N1109" s="204"/>
    </row>
    <row r="1113" spans="1:17" x14ac:dyDescent="0.25">
      <c r="A1113"/>
      <c r="B1113"/>
      <c r="C1113"/>
      <c r="D1113" s="207"/>
      <c r="F1113"/>
      <c r="G1113"/>
      <c r="H1113"/>
      <c r="I1113"/>
      <c r="J1113"/>
      <c r="K1113"/>
      <c r="L1113"/>
      <c r="M1113"/>
      <c r="N1113" s="204"/>
    </row>
    <row r="1115" spans="1:17" x14ac:dyDescent="0.25">
      <c r="O1115" s="2"/>
      <c r="P1115" s="2"/>
      <c r="Q1115"/>
    </row>
    <row r="1121" spans="1:17" x14ac:dyDescent="0.25">
      <c r="A1121"/>
      <c r="B1121"/>
      <c r="C1121"/>
      <c r="D1121" s="207"/>
      <c r="F1121"/>
      <c r="G1121"/>
      <c r="H1121"/>
      <c r="I1121"/>
      <c r="J1121"/>
      <c r="K1121"/>
      <c r="L1121"/>
      <c r="M1121"/>
      <c r="N1121" s="204"/>
    </row>
    <row r="1123" spans="1:17" x14ac:dyDescent="0.25">
      <c r="O1123" s="2"/>
      <c r="P1123" s="2"/>
      <c r="Q1123"/>
    </row>
    <row r="1129" spans="1:17" x14ac:dyDescent="0.25">
      <c r="O1129" s="2"/>
      <c r="P1129" s="2"/>
      <c r="Q1129"/>
    </row>
    <row r="1133" spans="1:17" x14ac:dyDescent="0.25">
      <c r="O1133" s="2"/>
      <c r="P1133" s="2"/>
      <c r="Q1133"/>
    </row>
    <row r="1138" spans="1:17" x14ac:dyDescent="0.25">
      <c r="A1138"/>
      <c r="B1138"/>
      <c r="C1138"/>
      <c r="D1138" s="207"/>
      <c r="F1138"/>
      <c r="G1138"/>
      <c r="H1138"/>
      <c r="I1138"/>
      <c r="J1138"/>
      <c r="K1138"/>
      <c r="L1138"/>
      <c r="M1138"/>
      <c r="N1138" s="204"/>
    </row>
    <row r="1139" spans="1:17" x14ac:dyDescent="0.25">
      <c r="A1139"/>
      <c r="B1139"/>
      <c r="C1139"/>
      <c r="D1139" s="207"/>
      <c r="F1139"/>
      <c r="G1139"/>
      <c r="H1139"/>
      <c r="I1139"/>
      <c r="J1139"/>
      <c r="K1139"/>
      <c r="L1139"/>
      <c r="M1139"/>
      <c r="N1139" s="204"/>
    </row>
    <row r="1140" spans="1:17" x14ac:dyDescent="0.25">
      <c r="A1140"/>
      <c r="B1140"/>
      <c r="C1140"/>
      <c r="D1140" s="207"/>
      <c r="F1140"/>
      <c r="G1140"/>
      <c r="H1140"/>
      <c r="I1140"/>
      <c r="J1140"/>
      <c r="K1140"/>
      <c r="L1140"/>
      <c r="M1140"/>
      <c r="N1140" s="204"/>
    </row>
    <row r="1141" spans="1:17" x14ac:dyDescent="0.25">
      <c r="O1141" s="2"/>
      <c r="P1141" s="2"/>
      <c r="Q1141"/>
    </row>
    <row r="1152" spans="1:17" x14ac:dyDescent="0.25">
      <c r="A1152"/>
      <c r="B1152"/>
      <c r="C1152"/>
      <c r="D1152" s="207"/>
      <c r="F1152"/>
      <c r="G1152"/>
      <c r="H1152"/>
      <c r="I1152"/>
      <c r="J1152"/>
      <c r="K1152"/>
      <c r="L1152"/>
      <c r="M1152"/>
      <c r="N1152" s="204"/>
    </row>
    <row r="1153" spans="1:17" x14ac:dyDescent="0.25">
      <c r="A1153"/>
      <c r="B1153"/>
      <c r="C1153"/>
      <c r="D1153" s="207"/>
      <c r="F1153"/>
      <c r="G1153"/>
      <c r="H1153"/>
      <c r="I1153"/>
      <c r="J1153"/>
      <c r="K1153"/>
      <c r="L1153"/>
      <c r="M1153"/>
      <c r="N1153" s="204"/>
    </row>
    <row r="1154" spans="1:17" x14ac:dyDescent="0.25">
      <c r="A1154"/>
      <c r="B1154"/>
      <c r="C1154"/>
      <c r="D1154" s="207"/>
      <c r="F1154"/>
      <c r="G1154"/>
      <c r="H1154"/>
      <c r="I1154"/>
      <c r="J1154"/>
      <c r="K1154"/>
      <c r="L1154"/>
      <c r="M1154"/>
      <c r="N1154" s="204"/>
    </row>
    <row r="1155" spans="1:17" x14ac:dyDescent="0.25">
      <c r="A1155"/>
      <c r="B1155"/>
      <c r="C1155"/>
      <c r="D1155" s="207"/>
      <c r="F1155"/>
      <c r="G1155"/>
      <c r="H1155"/>
      <c r="I1155"/>
      <c r="J1155"/>
      <c r="K1155"/>
      <c r="L1155"/>
      <c r="M1155"/>
      <c r="N1155" s="204"/>
    </row>
    <row r="1156" spans="1:17" x14ac:dyDescent="0.25">
      <c r="A1156"/>
      <c r="B1156"/>
      <c r="C1156"/>
      <c r="D1156" s="207"/>
      <c r="F1156"/>
      <c r="G1156"/>
      <c r="H1156"/>
      <c r="I1156"/>
      <c r="J1156"/>
      <c r="K1156"/>
      <c r="L1156"/>
      <c r="M1156"/>
      <c r="N1156" s="204"/>
    </row>
    <row r="1157" spans="1:17" x14ac:dyDescent="0.25">
      <c r="A1157"/>
      <c r="B1157"/>
      <c r="C1157"/>
      <c r="D1157" s="207"/>
      <c r="F1157"/>
      <c r="G1157"/>
      <c r="H1157"/>
      <c r="I1157"/>
      <c r="J1157"/>
      <c r="K1157"/>
      <c r="L1157"/>
      <c r="M1157"/>
      <c r="N1157" s="204"/>
    </row>
    <row r="1158" spans="1:17" x14ac:dyDescent="0.25">
      <c r="A1158"/>
      <c r="B1158"/>
      <c r="C1158"/>
      <c r="D1158" s="207"/>
      <c r="F1158"/>
      <c r="G1158"/>
      <c r="H1158"/>
      <c r="I1158"/>
      <c r="J1158"/>
      <c r="K1158"/>
      <c r="L1158"/>
      <c r="M1158"/>
      <c r="N1158" s="204"/>
      <c r="O1158" s="2"/>
      <c r="P1158" s="2"/>
      <c r="Q1158"/>
    </row>
    <row r="1159" spans="1:17" x14ac:dyDescent="0.25">
      <c r="A1159"/>
      <c r="B1159"/>
      <c r="C1159"/>
      <c r="D1159" s="207"/>
      <c r="F1159"/>
      <c r="G1159"/>
      <c r="H1159"/>
      <c r="I1159"/>
      <c r="J1159"/>
      <c r="K1159"/>
      <c r="L1159"/>
      <c r="M1159"/>
      <c r="N1159" s="204"/>
      <c r="O1159" s="2"/>
      <c r="P1159" s="2"/>
      <c r="Q1159"/>
    </row>
    <row r="1160" spans="1:17" x14ac:dyDescent="0.25">
      <c r="A1160"/>
      <c r="B1160"/>
      <c r="C1160"/>
      <c r="D1160" s="207"/>
      <c r="F1160"/>
      <c r="G1160"/>
      <c r="H1160"/>
      <c r="I1160"/>
      <c r="J1160"/>
      <c r="K1160"/>
      <c r="L1160"/>
      <c r="M1160"/>
      <c r="N1160" s="204"/>
      <c r="O1160" s="2"/>
      <c r="P1160" s="2"/>
      <c r="Q1160"/>
    </row>
    <row r="1172" spans="15:17" x14ac:dyDescent="0.25">
      <c r="O1172" s="14"/>
      <c r="P1172" s="2"/>
      <c r="Q1172"/>
    </row>
    <row r="1173" spans="15:17" x14ac:dyDescent="0.25">
      <c r="O1173" s="14"/>
      <c r="P1173" s="2"/>
      <c r="Q1173"/>
    </row>
    <row r="1174" spans="15:17" x14ac:dyDescent="0.25">
      <c r="O1174" s="14"/>
      <c r="P1174" s="2"/>
      <c r="Q1174"/>
    </row>
    <row r="1175" spans="15:17" x14ac:dyDescent="0.25">
      <c r="O1175" s="14"/>
      <c r="P1175" s="2"/>
      <c r="Q1175"/>
    </row>
    <row r="1176" spans="15:17" x14ac:dyDescent="0.25">
      <c r="O1176" s="14"/>
      <c r="P1176" s="2"/>
      <c r="Q1176"/>
    </row>
    <row r="1177" spans="15:17" x14ac:dyDescent="0.25">
      <c r="O1177" s="14"/>
      <c r="P1177" s="2"/>
      <c r="Q1177"/>
    </row>
    <row r="1178" spans="15:17" x14ac:dyDescent="0.25">
      <c r="O1178" s="14"/>
      <c r="P1178" s="2"/>
      <c r="Q1178"/>
    </row>
    <row r="1179" spans="15:17" x14ac:dyDescent="0.25">
      <c r="O1179" s="14"/>
      <c r="P1179" s="2"/>
      <c r="Q1179"/>
    </row>
    <row r="1180" spans="15:17" x14ac:dyDescent="0.25">
      <c r="O1180" s="14"/>
      <c r="P1180" s="2"/>
      <c r="Q1180"/>
    </row>
  </sheetData>
  <mergeCells count="20">
    <mergeCell ref="A1:C5"/>
    <mergeCell ref="D2:N2"/>
    <mergeCell ref="D3:N3"/>
    <mergeCell ref="O4:R4"/>
    <mergeCell ref="A6:N6"/>
    <mergeCell ref="A7:N7"/>
    <mergeCell ref="A8:A9"/>
    <mergeCell ref="B8:B9"/>
    <mergeCell ref="C8:C9"/>
    <mergeCell ref="D8:D9"/>
    <mergeCell ref="E8:E9"/>
    <mergeCell ref="M8:M9"/>
    <mergeCell ref="N8:N9"/>
    <mergeCell ref="G8:G9"/>
    <mergeCell ref="H8:H9"/>
    <mergeCell ref="I8:I9"/>
    <mergeCell ref="J8:J9"/>
    <mergeCell ref="K8:K9"/>
    <mergeCell ref="L8:L9"/>
    <mergeCell ref="F8:F9"/>
  </mergeCells>
  <pageMargins left="0.511811024" right="0.511811024" top="0.78740157499999996" bottom="0.78740157499999996" header="0.31496062000000002" footer="0.3149606200000000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G826"/>
  <sheetViews>
    <sheetView view="pageBreakPreview" topLeftCell="A41" zoomScale="115" zoomScaleNormal="85" zoomScaleSheetLayoutView="115" workbookViewId="0">
      <selection activeCell="F47" sqref="F47"/>
    </sheetView>
  </sheetViews>
  <sheetFormatPr defaultRowHeight="15" x14ac:dyDescent="0.25"/>
  <cols>
    <col min="1" max="1" width="6.42578125" customWidth="1"/>
    <col min="2" max="2" width="11.28515625" customWidth="1"/>
    <col min="3" max="3" width="9.42578125" style="163" customWidth="1"/>
    <col min="4" max="4" width="49.85546875" style="199" customWidth="1"/>
    <col min="5" max="5" width="9" customWidth="1"/>
    <col min="6" max="6" width="10.42578125" style="204" customWidth="1"/>
    <col min="7" max="7" width="14.28515625" style="213" customWidth="1"/>
    <col min="8" max="8" width="12.28515625" style="171" bestFit="1" customWidth="1"/>
    <col min="9" max="9" width="17.7109375" style="171" customWidth="1"/>
    <col min="10" max="10" width="29.5703125" customWidth="1"/>
    <col min="12" max="14" width="14" bestFit="1" customWidth="1"/>
  </cols>
  <sheetData>
    <row r="1" spans="1:241" ht="18" customHeight="1" thickBot="1" x14ac:dyDescent="0.3">
      <c r="A1" s="567"/>
      <c r="B1" s="568"/>
      <c r="C1" s="568"/>
      <c r="D1" s="552"/>
      <c r="E1" s="553"/>
      <c r="F1" s="553"/>
      <c r="G1" s="553"/>
      <c r="H1" s="553"/>
      <c r="I1" s="554"/>
    </row>
    <row r="2" spans="1:241" ht="17.45" customHeight="1" thickBot="1" x14ac:dyDescent="0.3">
      <c r="A2" s="569"/>
      <c r="B2" s="570"/>
      <c r="C2" s="570"/>
      <c r="D2" s="555" t="s">
        <v>11431</v>
      </c>
      <c r="E2" s="555"/>
      <c r="F2" s="555"/>
      <c r="G2" s="555"/>
      <c r="H2" s="555"/>
      <c r="I2" s="556"/>
      <c r="J2" s="327">
        <v>1.1903999999999999</v>
      </c>
      <c r="K2" s="575" t="s">
        <v>19624</v>
      </c>
      <c r="L2" s="576"/>
      <c r="M2" s="576"/>
    </row>
    <row r="3" spans="1:241" ht="15" customHeight="1" thickBot="1" x14ac:dyDescent="0.3">
      <c r="A3" s="569"/>
      <c r="B3" s="570"/>
      <c r="C3" s="570"/>
      <c r="D3" s="557" t="s">
        <v>33</v>
      </c>
      <c r="E3" s="557"/>
      <c r="F3" s="557"/>
      <c r="G3" s="557"/>
      <c r="H3" s="557"/>
      <c r="I3" s="558"/>
      <c r="J3" s="327">
        <v>1.25</v>
      </c>
      <c r="K3" s="575" t="s">
        <v>19622</v>
      </c>
      <c r="L3" s="576"/>
      <c r="M3" s="576"/>
      <c r="N3" s="277">
        <v>0.25</v>
      </c>
    </row>
    <row r="4" spans="1:241" ht="45.75" customHeight="1" thickBot="1" x14ac:dyDescent="0.3">
      <c r="A4" s="571"/>
      <c r="B4" s="572"/>
      <c r="C4" s="572"/>
      <c r="D4" s="253"/>
      <c r="E4" s="253"/>
      <c r="F4" s="254"/>
      <c r="G4" s="255"/>
      <c r="H4" s="256"/>
      <c r="I4" s="330"/>
      <c r="J4" s="327">
        <v>1.1903999999999999</v>
      </c>
      <c r="K4" s="575" t="s">
        <v>19623</v>
      </c>
      <c r="L4" s="576"/>
      <c r="M4" s="576"/>
      <c r="N4" s="278">
        <v>0.19040000000000001</v>
      </c>
    </row>
    <row r="5" spans="1:241" ht="27" customHeight="1" thickBot="1" x14ac:dyDescent="0.3">
      <c r="A5" s="559" t="s">
        <v>19663</v>
      </c>
      <c r="B5" s="560"/>
      <c r="C5" s="560"/>
      <c r="D5" s="560"/>
      <c r="E5" s="560"/>
      <c r="F5" s="560"/>
      <c r="G5" s="560"/>
      <c r="H5" s="561"/>
      <c r="I5" s="562"/>
      <c r="J5" s="55"/>
    </row>
    <row r="6" spans="1:241" ht="15.75" thickBot="1" x14ac:dyDescent="0.3">
      <c r="A6" s="573" t="str">
        <f>[3]MEMÓRIA!A7</f>
        <v>LOCALIDADE: MUNICÍPIO DE PAUDALHO - PE.</v>
      </c>
      <c r="B6" s="574"/>
      <c r="C6" s="574"/>
      <c r="D6" s="574"/>
      <c r="E6" s="574"/>
      <c r="F6" s="574"/>
      <c r="G6" s="574"/>
      <c r="H6" s="431" t="s">
        <v>6</v>
      </c>
      <c r="I6" s="432">
        <f>I48</f>
        <v>107998.02</v>
      </c>
      <c r="J6" s="56"/>
    </row>
    <row r="7" spans="1:241" ht="18" customHeight="1" thickBot="1" x14ac:dyDescent="0.3">
      <c r="A7" s="563" t="s">
        <v>19715</v>
      </c>
      <c r="B7" s="564"/>
      <c r="C7" s="564"/>
      <c r="D7" s="564"/>
      <c r="E7" s="564"/>
      <c r="F7" s="433" t="s">
        <v>23</v>
      </c>
      <c r="G7" s="502">
        <v>0</v>
      </c>
      <c r="H7" s="565" t="s">
        <v>19621</v>
      </c>
      <c r="I7" s="566"/>
      <c r="J7" s="57"/>
    </row>
    <row r="8" spans="1:241" ht="33" customHeight="1" thickBot="1" x14ac:dyDescent="0.3">
      <c r="A8" s="434" t="s">
        <v>10</v>
      </c>
      <c r="B8" s="435" t="s">
        <v>29</v>
      </c>
      <c r="C8" s="435" t="s">
        <v>30</v>
      </c>
      <c r="D8" s="435" t="s">
        <v>11</v>
      </c>
      <c r="E8" s="435" t="s">
        <v>12</v>
      </c>
      <c r="F8" s="436" t="s">
        <v>5</v>
      </c>
      <c r="G8" s="209" t="s">
        <v>24</v>
      </c>
      <c r="H8" s="173" t="s">
        <v>25</v>
      </c>
      <c r="I8" s="331" t="s">
        <v>13</v>
      </c>
      <c r="J8" s="489"/>
    </row>
    <row r="9" spans="1:241" x14ac:dyDescent="0.25">
      <c r="A9" s="332" t="s">
        <v>7</v>
      </c>
      <c r="B9" s="237"/>
      <c r="C9" s="238"/>
      <c r="D9" s="237" t="str">
        <f>VLOOKUP(A9,MEMÓRIA!$1:$1048576,4,)</f>
        <v>AV. PACHECO LEITE FILHO</v>
      </c>
      <c r="E9" s="239"/>
      <c r="F9" s="240"/>
      <c r="G9" s="279"/>
      <c r="H9" s="241" t="s">
        <v>6</v>
      </c>
      <c r="I9" s="333">
        <f>SUM(I10)</f>
        <v>7910.72</v>
      </c>
      <c r="J9" s="116"/>
    </row>
    <row r="10" spans="1:241" x14ac:dyDescent="0.25">
      <c r="A10" s="334" t="s">
        <v>8</v>
      </c>
      <c r="B10" s="177"/>
      <c r="C10" s="242"/>
      <c r="D10" s="178" t="str">
        <f>VLOOKUP(A10,MEMÓRIA!$1:$1048576,4,)</f>
        <v>SINALIZAÇÃO</v>
      </c>
      <c r="E10" s="180"/>
      <c r="F10" s="212"/>
      <c r="G10" s="280"/>
      <c r="H10" s="179" t="s">
        <v>59</v>
      </c>
      <c r="I10" s="335">
        <f>SUM(I11:I12)</f>
        <v>7910.72</v>
      </c>
      <c r="J10" s="59"/>
    </row>
    <row r="11" spans="1:241" s="75" customFormat="1" ht="22.5" x14ac:dyDescent="0.25">
      <c r="A11" s="437" t="s">
        <v>86</v>
      </c>
      <c r="B11" s="438" t="str">
        <f>VLOOKUP(A11,MEMÓRIA!$1:$1048576,2,)</f>
        <v>SICRO</v>
      </c>
      <c r="C11" s="438">
        <f>VLOOKUP(A11,MEMÓRIA!$1:$1048576,3,)</f>
        <v>5214006</v>
      </c>
      <c r="D11" s="439" t="str">
        <f>VLOOKUP(A11,MEMÓRIA!$1:$1048576,4,)</f>
        <v>PINTURA DE FAIXA COM TERMOPLÁSTICO EM ALTO RELEVO TIPO IV POR EXTRUSÃO - RELEVO SIMPLES SEM BASE</v>
      </c>
      <c r="E11" s="438" t="str">
        <f>VLOOKUP(A11,MEMÓRIA!$1:$1048576,5,)</f>
        <v>M2</v>
      </c>
      <c r="F11" s="440">
        <f>VLOOKUP(A11,MEMÓRIA!$1:$1048576,15,)</f>
        <v>21.6</v>
      </c>
      <c r="G11" s="281">
        <v>95</v>
      </c>
      <c r="H11" s="167">
        <f>TRUNC(SUM(G11),2)</f>
        <v>95</v>
      </c>
      <c r="I11" s="336">
        <f>TRUNC(H11*F11,2)</f>
        <v>2052</v>
      </c>
      <c r="J11" s="49"/>
    </row>
    <row r="12" spans="1:241" s="75" customFormat="1" ht="22.5" x14ac:dyDescent="0.25">
      <c r="A12" s="437" t="s">
        <v>19625</v>
      </c>
      <c r="B12" s="438" t="str">
        <f>VLOOKUP(A12,MEMÓRIA!$1:$1048576,2,)</f>
        <v>SICRO</v>
      </c>
      <c r="C12" s="438">
        <f>VLOOKUP(A12,MEMÓRIA!$1:$1048576,3,)</f>
        <v>5213408</v>
      </c>
      <c r="D12" s="439" t="str">
        <f>VLOOKUP(A12,MEMÓRIA!$1:$1048576,4,)</f>
        <v>PINTURA DE FAIXA COM TERMOPLÁSTICO POR ASPERSÃO - ESPESSURA DE 1,5 MM</v>
      </c>
      <c r="E12" s="438" t="str">
        <f>VLOOKUP(A12,MEMÓRIA!$1:$1048576,5,)</f>
        <v>M2</v>
      </c>
      <c r="F12" s="440">
        <f>VLOOKUP(A12,MEMÓRIA!$1:$1048576,15,)</f>
        <v>104.62</v>
      </c>
      <c r="G12" s="281">
        <v>56</v>
      </c>
      <c r="H12" s="167">
        <f>TRUNC(SUM(G12),2)</f>
        <v>56</v>
      </c>
      <c r="I12" s="336">
        <f>TRUNC(H12*F12,2)</f>
        <v>5858.72</v>
      </c>
      <c r="J12" s="49"/>
    </row>
    <row r="13" spans="1:241" x14ac:dyDescent="0.25">
      <c r="A13" s="337" t="s">
        <v>19610</v>
      </c>
      <c r="B13" s="243"/>
      <c r="C13" s="244"/>
      <c r="D13" s="237" t="str">
        <f>VLOOKUP(A13,MEMÓRIA!$1:$1048576,4,)</f>
        <v>AV. SENADOR PINHEIRO RAMOS</v>
      </c>
      <c r="E13" s="245"/>
      <c r="F13" s="246"/>
      <c r="G13" s="282"/>
      <c r="H13" s="247" t="s">
        <v>59</v>
      </c>
      <c r="I13" s="338">
        <f>I14</f>
        <v>21870.54</v>
      </c>
      <c r="J13" s="59"/>
    </row>
    <row r="14" spans="1:241" x14ac:dyDescent="0.25">
      <c r="A14" s="334" t="s">
        <v>19611</v>
      </c>
      <c r="B14" s="177"/>
      <c r="C14" s="242"/>
      <c r="D14" s="178" t="str">
        <f>VLOOKUP(A14,MEMÓRIA!$1:$1048576,4,)</f>
        <v>SINALIZAÇÃO</v>
      </c>
      <c r="E14" s="180"/>
      <c r="F14" s="212"/>
      <c r="G14" s="280"/>
      <c r="H14" s="179" t="s">
        <v>59</v>
      </c>
      <c r="I14" s="335">
        <f>SUM(I15:I16)</f>
        <v>21870.54</v>
      </c>
      <c r="J14" s="59"/>
    </row>
    <row r="15" spans="1:241" s="63" customFormat="1" ht="21" customHeight="1" x14ac:dyDescent="0.25">
      <c r="A15" s="437" t="s">
        <v>19700</v>
      </c>
      <c r="B15" s="438" t="str">
        <f>VLOOKUP(A15,MEMÓRIA!$1:$1048576,2,)</f>
        <v>SICRO</v>
      </c>
      <c r="C15" s="438">
        <f>VLOOKUP(A15,MEMÓRIA!$1:$1048576,3,)</f>
        <v>5214006</v>
      </c>
      <c r="D15" s="439" t="str">
        <f>VLOOKUP(A15,MEMÓRIA!$1:$1048576,4,)</f>
        <v>PINTURA DE FAIXA COM TERMOPLÁSTICO EM ALTO RELEVO TIPO IV POR EXTRUSÃO - RELEVO SIMPLES SEM BASE</v>
      </c>
      <c r="E15" s="438" t="str">
        <f>VLOOKUP(A15,MEMÓRIA!$1:$1048576,5,)</f>
        <v>M2</v>
      </c>
      <c r="F15" s="440">
        <f>VLOOKUP(A15,MEMÓRIA!$1:$1048576,15,)</f>
        <v>118.9</v>
      </c>
      <c r="G15" s="281">
        <v>95</v>
      </c>
      <c r="H15" s="167">
        <f>TRUNC(SUM(G15),2)</f>
        <v>95</v>
      </c>
      <c r="I15" s="402">
        <f t="shared" ref="I15:I16" si="0">TRUNC(H15*F15,2)</f>
        <v>11295.5</v>
      </c>
      <c r="J15" s="59"/>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row>
    <row r="16" spans="1:241" s="63" customFormat="1" ht="21" customHeight="1" x14ac:dyDescent="0.25">
      <c r="A16" s="437" t="s">
        <v>19655</v>
      </c>
      <c r="B16" s="438" t="str">
        <f>VLOOKUP(A16,MEMÓRIA!$1:$1048576,2,)</f>
        <v>SICRO</v>
      </c>
      <c r="C16" s="438">
        <f>VLOOKUP(A16,MEMÓRIA!$1:$1048576,3,)</f>
        <v>5213408</v>
      </c>
      <c r="D16" s="439" t="str">
        <f>VLOOKUP(A16,MEMÓRIA!$1:$1048576,4,)</f>
        <v>PINTURA DE FAIXA COM TERMOPLÁSTICO POR ASPERSÃO - ESPESSURA DE 1,5 MM</v>
      </c>
      <c r="E16" s="438" t="str">
        <f>VLOOKUP(A16,MEMÓRIA!$1:$1048576,5,)</f>
        <v>M2</v>
      </c>
      <c r="F16" s="440">
        <f>VLOOKUP(A16,MEMÓRIA!$1:$1048576,15,)</f>
        <v>188.84</v>
      </c>
      <c r="G16" s="281">
        <v>56</v>
      </c>
      <c r="H16" s="167">
        <f>TRUNC(SUM(G16),2)</f>
        <v>56</v>
      </c>
      <c r="I16" s="402">
        <f t="shared" si="0"/>
        <v>10575.04</v>
      </c>
      <c r="J16" s="59"/>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row>
    <row r="17" spans="1:241" s="63" customFormat="1" ht="19.149999999999999" customHeight="1" x14ac:dyDescent="0.25">
      <c r="A17" s="337" t="str">
        <f>[3]MEMÓRIA!A60</f>
        <v>3.0</v>
      </c>
      <c r="B17" s="243"/>
      <c r="C17" s="244"/>
      <c r="D17" s="237" t="str">
        <f>VLOOKUP(A17,MEMÓRIA!$1:$1048576,4,)</f>
        <v>AV. MARECHAL DEODORO DA FONSECA</v>
      </c>
      <c r="E17" s="245"/>
      <c r="F17" s="246"/>
      <c r="G17" s="282"/>
      <c r="H17" s="247" t="s">
        <v>59</v>
      </c>
      <c r="I17" s="338">
        <f>I18</f>
        <v>6713.28</v>
      </c>
      <c r="J17" s="59"/>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row>
    <row r="18" spans="1:241" x14ac:dyDescent="0.25">
      <c r="A18" s="334" t="s">
        <v>28</v>
      </c>
      <c r="B18" s="177"/>
      <c r="C18" s="242"/>
      <c r="D18" s="178" t="str">
        <f>VLOOKUP(A18,MEMÓRIA!$1:$1048576,4,)</f>
        <v>SINALIZAÇÃO</v>
      </c>
      <c r="E18" s="180"/>
      <c r="F18" s="212"/>
      <c r="G18" s="280"/>
      <c r="H18" s="179" t="s">
        <v>59</v>
      </c>
      <c r="I18" s="335">
        <f>SUM(I19:I20)</f>
        <v>6713.28</v>
      </c>
      <c r="J18" s="59"/>
    </row>
    <row r="19" spans="1:241" s="63" customFormat="1" ht="22.5" x14ac:dyDescent="0.25">
      <c r="A19" s="437" t="s">
        <v>19701</v>
      </c>
      <c r="B19" s="438" t="str">
        <f>VLOOKUP(A19,MEMÓRIA!$1:$1048576,2,)</f>
        <v>SICRO</v>
      </c>
      <c r="C19" s="438">
        <f>VLOOKUP(A19,MEMÓRIA!$1:$1048576,3,)</f>
        <v>5214006</v>
      </c>
      <c r="D19" s="439" t="str">
        <f>VLOOKUP(A19,MEMÓRIA!$1:$1048576,4,)</f>
        <v>PINTURA DE FAIXA COM TERMOPLÁSTICO EM ALTO RELEVO TIPO IV POR EXTRUSÃO - RELEVO SIMPLES SEM BASE</v>
      </c>
      <c r="E19" s="438" t="str">
        <f>VLOOKUP(A19,MEMÓRIA!$1:$1048576,5,)</f>
        <v>M2</v>
      </c>
      <c r="F19" s="440">
        <f>VLOOKUP(A19,MEMÓRIA!$1:$1048576,15,)</f>
        <v>22.4</v>
      </c>
      <c r="G19" s="281">
        <v>95</v>
      </c>
      <c r="H19" s="167">
        <f>TRUNC(SUM(G19),2)</f>
        <v>95</v>
      </c>
      <c r="I19" s="336">
        <f t="shared" ref="I19:I20" si="1">TRUNC(H19*F19,2)</f>
        <v>2128</v>
      </c>
      <c r="J19" s="5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row>
    <row r="20" spans="1:241" s="63" customFormat="1" ht="22.5" x14ac:dyDescent="0.25">
      <c r="A20" s="437" t="s">
        <v>19653</v>
      </c>
      <c r="B20" s="438" t="str">
        <f>VLOOKUP(A20,MEMÓRIA!$1:$1048576,2,)</f>
        <v>SICRO</v>
      </c>
      <c r="C20" s="438">
        <f>VLOOKUP(A20,MEMÓRIA!$1:$1048576,3,)</f>
        <v>5213408</v>
      </c>
      <c r="D20" s="439" t="str">
        <f>VLOOKUP(A20,MEMÓRIA!$1:$1048576,4,)</f>
        <v>PINTURA DE FAIXA COM TERMOPLÁSTICO POR ASPERSÃO - ESPESSURA DE 1,5 MM</v>
      </c>
      <c r="E20" s="438" t="str">
        <f>VLOOKUP(A20,MEMÓRIA!$1:$1048576,5,)</f>
        <v>M2</v>
      </c>
      <c r="F20" s="440">
        <f>VLOOKUP(A20,MEMÓRIA!$1:$1048576,15,)</f>
        <v>81.88</v>
      </c>
      <c r="G20" s="281">
        <v>56</v>
      </c>
      <c r="H20" s="167">
        <f>TRUNC(SUM(G20),2)</f>
        <v>56</v>
      </c>
      <c r="I20" s="336">
        <f t="shared" si="1"/>
        <v>4585.28</v>
      </c>
      <c r="J20" s="59"/>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row>
    <row r="21" spans="1:241" s="63" customFormat="1" x14ac:dyDescent="0.25">
      <c r="A21" s="337" t="s">
        <v>19612</v>
      </c>
      <c r="B21" s="243"/>
      <c r="C21" s="244"/>
      <c r="D21" s="237" t="str">
        <f>VLOOKUP(A21,MEMÓRIA!$1:$1048576,4,)</f>
        <v>RUA DR. ANTÔNIO MONTENEGRO</v>
      </c>
      <c r="E21" s="245"/>
      <c r="F21" s="315"/>
      <c r="G21" s="282"/>
      <c r="H21" s="247" t="s">
        <v>59</v>
      </c>
      <c r="I21" s="338">
        <f>I22</f>
        <v>3984.18</v>
      </c>
      <c r="J21" s="59"/>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row>
    <row r="22" spans="1:241" s="418" customFormat="1" x14ac:dyDescent="0.25">
      <c r="A22" s="334" t="s">
        <v>19613</v>
      </c>
      <c r="B22" s="177"/>
      <c r="C22" s="242"/>
      <c r="D22" s="178" t="str">
        <f>VLOOKUP(A22,MEMÓRIA!$1:$1048576,4,)</f>
        <v>SINALIZAÇÃO</v>
      </c>
      <c r="E22" s="180"/>
      <c r="F22" s="314"/>
      <c r="G22" s="280"/>
      <c r="H22" s="179" t="s">
        <v>59</v>
      </c>
      <c r="I22" s="335">
        <f>SUM(I23:I24)</f>
        <v>3984.18</v>
      </c>
      <c r="J22" s="417"/>
      <c r="K22" s="106"/>
      <c r="L22" s="106"/>
      <c r="M22" s="106"/>
      <c r="N22" s="106"/>
      <c r="O22" s="106"/>
      <c r="P22" s="106"/>
      <c r="Q22" s="106"/>
      <c r="R22" s="106"/>
      <c r="S22" s="106"/>
      <c r="T22" s="106"/>
      <c r="U22" s="106"/>
      <c r="V22" s="106"/>
      <c r="W22" s="106"/>
      <c r="X22" s="106"/>
      <c r="Y22" s="106"/>
      <c r="Z22" s="106"/>
      <c r="AA22" s="106"/>
      <c r="AB22" s="106"/>
      <c r="AC22" s="106"/>
      <c r="AD22" s="106"/>
      <c r="AE22" s="106"/>
      <c r="AF22" s="106"/>
      <c r="AG22" s="106"/>
      <c r="AH22" s="106"/>
      <c r="AI22" s="106"/>
      <c r="AJ22" s="106"/>
      <c r="AK22" s="106"/>
      <c r="AL22" s="106"/>
      <c r="AM22" s="106"/>
      <c r="AN22" s="106"/>
      <c r="AO22" s="106"/>
      <c r="AP22" s="106"/>
      <c r="AQ22" s="106"/>
      <c r="AR22" s="106"/>
      <c r="AS22" s="106"/>
      <c r="AT22" s="106"/>
      <c r="AU22" s="106"/>
      <c r="AV22" s="106"/>
      <c r="AW22" s="106"/>
      <c r="AX22" s="106"/>
      <c r="AY22" s="106"/>
      <c r="AZ22" s="106"/>
      <c r="BA22" s="106"/>
      <c r="BB22" s="106"/>
      <c r="BC22" s="106"/>
      <c r="BD22" s="106"/>
      <c r="BE22" s="106"/>
      <c r="BF22" s="106"/>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c r="DN22" s="106"/>
      <c r="DO22" s="106"/>
      <c r="DP22" s="106"/>
      <c r="DQ22" s="106"/>
      <c r="DR22" s="106"/>
      <c r="DS22" s="106"/>
      <c r="DT22" s="106"/>
      <c r="DU22" s="106"/>
      <c r="DV22" s="106"/>
      <c r="DW22" s="106"/>
      <c r="DX22" s="106"/>
      <c r="DY22" s="106"/>
      <c r="DZ22" s="106"/>
      <c r="EA22" s="106"/>
      <c r="EB22" s="106"/>
      <c r="EC22" s="106"/>
      <c r="ED22" s="106"/>
      <c r="EE22" s="106"/>
      <c r="EF22" s="106"/>
      <c r="EG22" s="106"/>
      <c r="EH22" s="106"/>
      <c r="EI22" s="106"/>
      <c r="EJ22" s="106"/>
      <c r="EK22" s="106"/>
      <c r="EL22" s="106"/>
      <c r="EM22" s="106"/>
      <c r="EN22" s="106"/>
      <c r="EO22" s="106"/>
      <c r="EP22" s="106"/>
      <c r="EQ22" s="106"/>
      <c r="ER22" s="106"/>
      <c r="ES22" s="106"/>
      <c r="ET22" s="106"/>
      <c r="EU22" s="106"/>
      <c r="EV22" s="106"/>
      <c r="EW22" s="106"/>
      <c r="EX22" s="106"/>
      <c r="EY22" s="106"/>
      <c r="EZ22" s="106"/>
      <c r="FA22" s="106"/>
      <c r="FB22" s="106"/>
      <c r="FC22" s="106"/>
      <c r="FD22" s="106"/>
      <c r="FE22" s="106"/>
      <c r="FF22" s="106"/>
      <c r="FG22" s="106"/>
      <c r="FH22" s="106"/>
      <c r="FI22" s="106"/>
      <c r="FJ22" s="106"/>
      <c r="FK22" s="106"/>
      <c r="FL22" s="106"/>
      <c r="FM22" s="106"/>
      <c r="FN22" s="106"/>
      <c r="FO22" s="106"/>
      <c r="FP22" s="106"/>
      <c r="FQ22" s="106"/>
      <c r="FR22" s="106"/>
      <c r="FS22" s="106"/>
      <c r="FT22" s="106"/>
      <c r="FU22" s="106"/>
      <c r="FV22" s="106"/>
      <c r="FW22" s="106"/>
      <c r="FX22" s="106"/>
      <c r="FY22" s="106"/>
      <c r="FZ22" s="106"/>
      <c r="GA22" s="106"/>
      <c r="GB22" s="106"/>
      <c r="GC22" s="106"/>
      <c r="GD22" s="106"/>
      <c r="GE22" s="106"/>
      <c r="GF22" s="106"/>
      <c r="GG22" s="106"/>
      <c r="GH22" s="106"/>
      <c r="GI22" s="106"/>
      <c r="GJ22" s="106"/>
      <c r="GK22" s="106"/>
      <c r="GL22" s="106"/>
      <c r="GM22" s="106"/>
      <c r="GN22" s="106"/>
      <c r="GO22" s="106"/>
      <c r="GP22" s="106"/>
      <c r="GQ22" s="106"/>
      <c r="GR22" s="106"/>
      <c r="GS22" s="106"/>
      <c r="GT22" s="106"/>
      <c r="GU22" s="106"/>
      <c r="GV22" s="106"/>
      <c r="GW22" s="106"/>
      <c r="GX22" s="106"/>
      <c r="GY22" s="106"/>
      <c r="GZ22" s="106"/>
      <c r="HA22" s="106"/>
      <c r="HB22" s="106"/>
      <c r="HC22" s="106"/>
      <c r="HD22" s="106"/>
      <c r="HE22" s="106"/>
      <c r="HF22" s="106"/>
      <c r="HG22" s="106"/>
      <c r="HH22" s="106"/>
      <c r="HI22" s="106"/>
      <c r="HJ22" s="106"/>
      <c r="HK22" s="106"/>
      <c r="HL22" s="106"/>
      <c r="HM22" s="106"/>
      <c r="HN22" s="106"/>
      <c r="HO22" s="106"/>
      <c r="HP22" s="106"/>
      <c r="HQ22" s="106"/>
      <c r="HR22" s="106"/>
      <c r="HS22" s="106"/>
      <c r="HT22" s="106"/>
      <c r="HU22" s="106"/>
      <c r="HV22" s="106"/>
      <c r="HW22" s="106"/>
      <c r="HX22" s="106"/>
      <c r="HY22" s="106"/>
      <c r="HZ22" s="106"/>
      <c r="IA22" s="106"/>
      <c r="IB22" s="106"/>
      <c r="IC22" s="106"/>
      <c r="ID22" s="106"/>
      <c r="IE22" s="106"/>
      <c r="IF22" s="106"/>
      <c r="IG22" s="106"/>
    </row>
    <row r="23" spans="1:241" s="63" customFormat="1" ht="22.5" x14ac:dyDescent="0.25">
      <c r="A23" s="416" t="s">
        <v>19702</v>
      </c>
      <c r="B23" s="438" t="str">
        <f>VLOOKUP(A23,MEMÓRIA!$1:$1048576,2,)</f>
        <v>SICRO</v>
      </c>
      <c r="C23" s="438">
        <f>VLOOKUP(A23,MEMÓRIA!$1:$1048576,3,)</f>
        <v>5214006</v>
      </c>
      <c r="D23" s="439" t="str">
        <f>VLOOKUP(A23,MEMÓRIA!$1:$1048576,4,)</f>
        <v>PINTURA DE FAIXA COM TERMOPLÁSTICO EM ALTO RELEVO TIPO IV POR EXTRUSÃO - RELEVO SIMPLES SEM BASE</v>
      </c>
      <c r="E23" s="438" t="str">
        <f>VLOOKUP(A23,MEMÓRIA!$1:$1048576,5,)</f>
        <v>M2</v>
      </c>
      <c r="F23" s="440">
        <f>VLOOKUP(A23,MEMÓRIA!$1:$1048576,15,)</f>
        <v>37.5</v>
      </c>
      <c r="G23" s="281">
        <v>95</v>
      </c>
      <c r="H23" s="167">
        <f>TRUNC(SUM(G23),2)</f>
        <v>95</v>
      </c>
      <c r="I23" s="336">
        <f t="shared" ref="I23:I24" si="2">TRUNC(H23*F23,2)</f>
        <v>3562.5</v>
      </c>
      <c r="J23" s="59"/>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row>
    <row r="24" spans="1:241" s="63" customFormat="1" ht="22.5" x14ac:dyDescent="0.25">
      <c r="A24" s="416" t="s">
        <v>19654</v>
      </c>
      <c r="B24" s="438" t="str">
        <f>VLOOKUP(A24,MEMÓRIA!$1:$1048576,2,)</f>
        <v>SICRO</v>
      </c>
      <c r="C24" s="438">
        <f>VLOOKUP(A24,MEMÓRIA!$1:$1048576,3,)</f>
        <v>5213408</v>
      </c>
      <c r="D24" s="439" t="str">
        <f>VLOOKUP(A24,MEMÓRIA!$1:$1048576,4,)</f>
        <v>PINTURA DE FAIXA COM TERMOPLÁSTICO POR ASPERSÃO - ESPESSURA DE 1,5 MM</v>
      </c>
      <c r="E24" s="438" t="str">
        <f>VLOOKUP(A24,MEMÓRIA!$1:$1048576,5,)</f>
        <v>M2</v>
      </c>
      <c r="F24" s="440">
        <f>VLOOKUP(A24,MEMÓRIA!$1:$1048576,15,)</f>
        <v>7.53</v>
      </c>
      <c r="G24" s="281">
        <v>56</v>
      </c>
      <c r="H24" s="167">
        <f>TRUNC(SUM(G24),2)</f>
        <v>56</v>
      </c>
      <c r="I24" s="336">
        <f t="shared" si="2"/>
        <v>421.68</v>
      </c>
      <c r="J24" s="59"/>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row>
    <row r="25" spans="1:241" s="63" customFormat="1" x14ac:dyDescent="0.25">
      <c r="A25" s="337" t="s">
        <v>19614</v>
      </c>
      <c r="B25" s="243"/>
      <c r="C25" s="244"/>
      <c r="D25" s="237" t="str">
        <f>VLOOKUP(A25,MEMÓRIA!$1:$1048576,4,)</f>
        <v>RUA TERENCIO BACALHAU</v>
      </c>
      <c r="E25" s="245"/>
      <c r="F25" s="315"/>
      <c r="G25" s="282"/>
      <c r="H25" s="247" t="s">
        <v>59</v>
      </c>
      <c r="I25" s="338">
        <f>I26</f>
        <v>2508</v>
      </c>
      <c r="J25" s="59"/>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row>
    <row r="26" spans="1:241" s="418" customFormat="1" x14ac:dyDescent="0.25">
      <c r="A26" s="334" t="s">
        <v>19615</v>
      </c>
      <c r="B26" s="177"/>
      <c r="C26" s="242"/>
      <c r="D26" s="178" t="str">
        <f>VLOOKUP(A26,MEMÓRIA!$1:$1048576,4,)</f>
        <v>SINALIZAÇÃO</v>
      </c>
      <c r="E26" s="180"/>
      <c r="F26" s="314"/>
      <c r="G26" s="280"/>
      <c r="H26" s="179" t="s">
        <v>59</v>
      </c>
      <c r="I26" s="335">
        <f>SUM(I27:I28)</f>
        <v>2508</v>
      </c>
      <c r="J26" s="417"/>
      <c r="K26" s="106"/>
      <c r="L26" s="106"/>
      <c r="M26" s="106"/>
      <c r="N26" s="106"/>
      <c r="O26" s="106"/>
      <c r="P26" s="106"/>
      <c r="Q26" s="106"/>
      <c r="R26" s="106"/>
      <c r="S26" s="106"/>
      <c r="T26" s="106"/>
      <c r="U26" s="106"/>
      <c r="V26" s="106"/>
      <c r="W26" s="106"/>
      <c r="X26" s="106"/>
      <c r="Y26" s="106"/>
      <c r="Z26" s="106"/>
      <c r="AA26" s="106"/>
      <c r="AB26" s="106"/>
      <c r="AC26" s="106"/>
      <c r="AD26" s="106"/>
      <c r="AE26" s="106"/>
      <c r="AF26" s="106"/>
      <c r="AG26" s="106"/>
      <c r="AH26" s="106"/>
      <c r="AI26" s="106"/>
      <c r="AJ26" s="106"/>
      <c r="AK26" s="106"/>
      <c r="AL26" s="106"/>
      <c r="AM26" s="106"/>
      <c r="AN26" s="106"/>
      <c r="AO26" s="106"/>
      <c r="AP26" s="106"/>
      <c r="AQ26" s="106"/>
      <c r="AR26" s="106"/>
      <c r="AS26" s="106"/>
      <c r="AT26" s="106"/>
      <c r="AU26" s="106"/>
      <c r="AV26" s="106"/>
      <c r="AW26" s="106"/>
      <c r="AX26" s="106"/>
      <c r="AY26" s="106"/>
      <c r="AZ26" s="106"/>
      <c r="BA26" s="106"/>
      <c r="BB26" s="106"/>
      <c r="BC26" s="106"/>
      <c r="BD26" s="106"/>
      <c r="BE26" s="106"/>
      <c r="BF26" s="106"/>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c r="DN26" s="106"/>
      <c r="DO26" s="106"/>
      <c r="DP26" s="106"/>
      <c r="DQ26" s="106"/>
      <c r="DR26" s="106"/>
      <c r="DS26" s="106"/>
      <c r="DT26" s="106"/>
      <c r="DU26" s="106"/>
      <c r="DV26" s="106"/>
      <c r="DW26" s="106"/>
      <c r="DX26" s="106"/>
      <c r="DY26" s="106"/>
      <c r="DZ26" s="106"/>
      <c r="EA26" s="106"/>
      <c r="EB26" s="106"/>
      <c r="EC26" s="106"/>
      <c r="ED26" s="106"/>
      <c r="EE26" s="106"/>
      <c r="EF26" s="106"/>
      <c r="EG26" s="106"/>
      <c r="EH26" s="106"/>
      <c r="EI26" s="106"/>
      <c r="EJ26" s="106"/>
      <c r="EK26" s="106"/>
      <c r="EL26" s="106"/>
      <c r="EM26" s="106"/>
      <c r="EN26" s="106"/>
      <c r="EO26" s="106"/>
      <c r="EP26" s="106"/>
      <c r="EQ26" s="106"/>
      <c r="ER26" s="106"/>
      <c r="ES26" s="106"/>
      <c r="ET26" s="106"/>
      <c r="EU26" s="106"/>
      <c r="EV26" s="106"/>
      <c r="EW26" s="106"/>
      <c r="EX26" s="106"/>
      <c r="EY26" s="106"/>
      <c r="EZ26" s="106"/>
      <c r="FA26" s="106"/>
      <c r="FB26" s="106"/>
      <c r="FC26" s="106"/>
      <c r="FD26" s="106"/>
      <c r="FE26" s="106"/>
      <c r="FF26" s="106"/>
      <c r="FG26" s="106"/>
      <c r="FH26" s="106"/>
      <c r="FI26" s="106"/>
      <c r="FJ26" s="106"/>
      <c r="FK26" s="106"/>
      <c r="FL26" s="106"/>
      <c r="FM26" s="106"/>
      <c r="FN26" s="106"/>
      <c r="FO26" s="106"/>
      <c r="FP26" s="106"/>
      <c r="FQ26" s="106"/>
      <c r="FR26" s="106"/>
      <c r="FS26" s="106"/>
      <c r="FT26" s="106"/>
      <c r="FU26" s="106"/>
      <c r="FV26" s="106"/>
      <c r="FW26" s="106"/>
      <c r="FX26" s="106"/>
      <c r="FY26" s="106"/>
      <c r="FZ26" s="106"/>
      <c r="GA26" s="106"/>
      <c r="GB26" s="106"/>
      <c r="GC26" s="106"/>
      <c r="GD26" s="106"/>
      <c r="GE26" s="106"/>
      <c r="GF26" s="106"/>
      <c r="GG26" s="106"/>
      <c r="GH26" s="106"/>
      <c r="GI26" s="106"/>
      <c r="GJ26" s="106"/>
      <c r="GK26" s="106"/>
      <c r="GL26" s="106"/>
      <c r="GM26" s="106"/>
      <c r="GN26" s="106"/>
      <c r="GO26" s="106"/>
      <c r="GP26" s="106"/>
      <c r="GQ26" s="106"/>
      <c r="GR26" s="106"/>
      <c r="GS26" s="106"/>
      <c r="GT26" s="106"/>
      <c r="GU26" s="106"/>
      <c r="GV26" s="106"/>
      <c r="GW26" s="106"/>
      <c r="GX26" s="106"/>
      <c r="GY26" s="106"/>
      <c r="GZ26" s="106"/>
      <c r="HA26" s="106"/>
      <c r="HB26" s="106"/>
      <c r="HC26" s="106"/>
      <c r="HD26" s="106"/>
      <c r="HE26" s="106"/>
      <c r="HF26" s="106"/>
      <c r="HG26" s="106"/>
      <c r="HH26" s="106"/>
      <c r="HI26" s="106"/>
      <c r="HJ26" s="106"/>
      <c r="HK26" s="106"/>
      <c r="HL26" s="106"/>
      <c r="HM26" s="106"/>
      <c r="HN26" s="106"/>
      <c r="HO26" s="106"/>
      <c r="HP26" s="106"/>
      <c r="HQ26" s="106"/>
      <c r="HR26" s="106"/>
      <c r="HS26" s="106"/>
      <c r="HT26" s="106"/>
      <c r="HU26" s="106"/>
      <c r="HV26" s="106"/>
      <c r="HW26" s="106"/>
      <c r="HX26" s="106"/>
      <c r="HY26" s="106"/>
      <c r="HZ26" s="106"/>
      <c r="IA26" s="106"/>
      <c r="IB26" s="106"/>
      <c r="IC26" s="106"/>
      <c r="ID26" s="106"/>
      <c r="IE26" s="106"/>
      <c r="IF26" s="106"/>
      <c r="IG26" s="106"/>
    </row>
    <row r="27" spans="1:241" s="63" customFormat="1" ht="22.5" x14ac:dyDescent="0.25">
      <c r="A27" s="416" t="s">
        <v>19703</v>
      </c>
      <c r="B27" s="438" t="str">
        <f>VLOOKUP(A27,MEMÓRIA!$1:$1048576,2,)</f>
        <v>SICRO</v>
      </c>
      <c r="C27" s="438">
        <f>VLOOKUP(A27,MEMÓRIA!$1:$1048576,3,)</f>
        <v>5214006</v>
      </c>
      <c r="D27" s="439" t="str">
        <f>VLOOKUP(A27,MEMÓRIA!$1:$1048576,4,)</f>
        <v>PINTURA DE FAIXA COM TERMOPLÁSTICO EM ALTO RELEVO TIPO IV POR EXTRUSÃO - RELEVO SIMPLES SEM BASE</v>
      </c>
      <c r="E27" s="438" t="str">
        <f>VLOOKUP(A27,MEMÓRIA!$1:$1048576,5,)</f>
        <v>M2</v>
      </c>
      <c r="F27" s="440">
        <f>VLOOKUP(A27,MEMÓRIA!$1:$1048576,15,)</f>
        <v>22.4</v>
      </c>
      <c r="G27" s="281">
        <v>95</v>
      </c>
      <c r="H27" s="167">
        <f>TRUNC(SUM(G27),2)</f>
        <v>95</v>
      </c>
      <c r="I27" s="336">
        <f t="shared" ref="I27" si="3">TRUNC(H27*F27,2)</f>
        <v>2128</v>
      </c>
      <c r="J27" s="59"/>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row>
    <row r="28" spans="1:241" s="63" customFormat="1" ht="22.5" x14ac:dyDescent="0.25">
      <c r="A28" s="416" t="s">
        <v>19764</v>
      </c>
      <c r="B28" s="438" t="str">
        <f>VLOOKUP(A28,MEMÓRIA!$1:$1048576,2,)</f>
        <v>SICRO</v>
      </c>
      <c r="C28" s="438">
        <f>VLOOKUP(A28,MEMÓRIA!$1:$1048576,3,)</f>
        <v>5213408</v>
      </c>
      <c r="D28" s="439" t="str">
        <f>VLOOKUP(A28,MEMÓRIA!$1:$1048576,4,)</f>
        <v>PINTURA DE FAIXA COM TERMOPLÁSTICO POR ASPERSÃO - ESPESSURA DE 1,5 MM</v>
      </c>
      <c r="E28" s="438" t="str">
        <f>VLOOKUP(A28,MEMÓRIA!$1:$1048576,5,)</f>
        <v>M2</v>
      </c>
      <c r="F28" s="440">
        <f>VLOOKUP(A28,MEMÓRIA!$1:$1048576,15,)</f>
        <v>4</v>
      </c>
      <c r="G28" s="281">
        <v>95</v>
      </c>
      <c r="H28" s="167">
        <f>TRUNC(SUM(G28),2)</f>
        <v>95</v>
      </c>
      <c r="I28" s="336">
        <f t="shared" ref="I28" si="4">TRUNC(H28*F28,2)</f>
        <v>380</v>
      </c>
      <c r="J28" s="59"/>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row>
    <row r="29" spans="1:241" s="63" customFormat="1" x14ac:dyDescent="0.25">
      <c r="A29" s="337" t="s">
        <v>19616</v>
      </c>
      <c r="B29" s="243"/>
      <c r="C29" s="244"/>
      <c r="D29" s="237" t="str">
        <f>VLOOKUP(A29,MEMÓRIA!$1:$1048576,4,)</f>
        <v>TRAV. RAUL BANDEIRA</v>
      </c>
      <c r="E29" s="245"/>
      <c r="F29" s="245"/>
      <c r="G29" s="282"/>
      <c r="H29" s="247" t="s">
        <v>59</v>
      </c>
      <c r="I29" s="338">
        <f>I30</f>
        <v>3379.15</v>
      </c>
      <c r="J29" s="5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row>
    <row r="30" spans="1:241" s="418" customFormat="1" x14ac:dyDescent="0.25">
      <c r="A30" s="334" t="s">
        <v>19617</v>
      </c>
      <c r="B30" s="177"/>
      <c r="C30" s="242"/>
      <c r="D30" s="178" t="str">
        <f>VLOOKUP(A30,MEMÓRIA!$1:$1048576,4,)</f>
        <v>SINALIZAÇÃO</v>
      </c>
      <c r="E30" s="180"/>
      <c r="F30" s="314"/>
      <c r="G30" s="280"/>
      <c r="H30" s="179" t="s">
        <v>59</v>
      </c>
      <c r="I30" s="335">
        <f>SUM(I31:I32)</f>
        <v>3379.15</v>
      </c>
      <c r="J30" s="417"/>
      <c r="K30" s="106"/>
      <c r="L30" s="106"/>
      <c r="M30" s="106"/>
      <c r="N30" s="106"/>
      <c r="O30" s="106"/>
      <c r="P30" s="106"/>
      <c r="Q30" s="106"/>
      <c r="R30" s="106"/>
      <c r="S30" s="106"/>
      <c r="T30" s="106"/>
      <c r="U30" s="106"/>
      <c r="V30" s="106"/>
      <c r="W30" s="106"/>
      <c r="X30" s="106"/>
      <c r="Y30" s="106"/>
      <c r="Z30" s="106"/>
      <c r="AA30" s="106"/>
      <c r="AB30" s="106"/>
      <c r="AC30" s="106"/>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row>
    <row r="31" spans="1:241" s="63" customFormat="1" ht="22.5" x14ac:dyDescent="0.25">
      <c r="A31" s="437" t="s">
        <v>19704</v>
      </c>
      <c r="B31" s="438" t="str">
        <f>VLOOKUP(A31,MEMÓRIA!$1:$1048576,2,)</f>
        <v>SICRO</v>
      </c>
      <c r="C31" s="438">
        <f>VLOOKUP(A31,MEMÓRIA!$1:$1048576,3,)</f>
        <v>5214006</v>
      </c>
      <c r="D31" s="439" t="str">
        <f>VLOOKUP(A31,MEMÓRIA!$1:$1048576,4,)</f>
        <v>PINTURA DE FAIXA COM TERMOPLÁSTICO EM ALTO RELEVO TIPO IV POR EXTRUSÃO - RELEVO SIMPLES SEM BASE</v>
      </c>
      <c r="E31" s="438" t="str">
        <f>VLOOKUP(A31,MEMÓRIA!$1:$1048576,5,)</f>
        <v>M2</v>
      </c>
      <c r="F31" s="440">
        <f>VLOOKUP(A31,MEMÓRIA!$1:$1048576,15,)</f>
        <v>33.799999999999997</v>
      </c>
      <c r="G31" s="281">
        <v>95</v>
      </c>
      <c r="H31" s="167">
        <f>TRUNC(SUM(G31),2)</f>
        <v>95</v>
      </c>
      <c r="I31" s="336">
        <f t="shared" ref="I31" si="5">TRUNC(H31*F31,2)</f>
        <v>3211</v>
      </c>
      <c r="J31" s="59"/>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row>
    <row r="32" spans="1:241" s="63" customFormat="1" ht="22.5" x14ac:dyDescent="0.25">
      <c r="A32" s="437" t="s">
        <v>19751</v>
      </c>
      <c r="B32" s="438" t="str">
        <f>VLOOKUP(A32,MEMÓRIA!$1:$1048576,2,)</f>
        <v>SICRO</v>
      </c>
      <c r="C32" s="438">
        <f>VLOOKUP(A32,MEMÓRIA!$1:$1048576,3,)</f>
        <v>5213408</v>
      </c>
      <c r="D32" s="439" t="str">
        <f>VLOOKUP(A32,MEMÓRIA!$1:$1048576,4,)</f>
        <v>PINTURA DE FAIXA COM TERMOPLÁSTICO POR ASPERSÃO - ESPESSURA DE 1,5 MM</v>
      </c>
      <c r="E32" s="438" t="str">
        <f>VLOOKUP(A32,MEMÓRIA!$1:$1048576,5,)</f>
        <v>M2</v>
      </c>
      <c r="F32" s="440">
        <f>VLOOKUP(A32,MEMÓRIA!$1:$1048576,15,)</f>
        <v>1.77</v>
      </c>
      <c r="G32" s="281">
        <v>95</v>
      </c>
      <c r="H32" s="167">
        <f>TRUNC(SUM(G32),2)</f>
        <v>95</v>
      </c>
      <c r="I32" s="336">
        <f t="shared" ref="I32" si="6">TRUNC(H32*F32,2)</f>
        <v>168.15</v>
      </c>
      <c r="J32" s="59"/>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row>
    <row r="33" spans="1:241" s="63" customFormat="1" x14ac:dyDescent="0.25">
      <c r="A33" s="337" t="s">
        <v>19618</v>
      </c>
      <c r="B33" s="243"/>
      <c r="C33" s="244"/>
      <c r="D33" s="237" t="str">
        <f>VLOOKUP(A33,MEMÓRIA!$1:$1048576,4,)</f>
        <v>RUA RAUL BANDEIRA E PRAÇA DIVINO ESPIRITO SANTO</v>
      </c>
      <c r="E33" s="245"/>
      <c r="F33" s="245"/>
      <c r="G33" s="282"/>
      <c r="H33" s="247" t="s">
        <v>59</v>
      </c>
      <c r="I33" s="338">
        <f>I34</f>
        <v>4479.25</v>
      </c>
      <c r="J33" s="59"/>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row>
    <row r="34" spans="1:241" s="418" customFormat="1" x14ac:dyDescent="0.25">
      <c r="A34" s="334" t="s">
        <v>19619</v>
      </c>
      <c r="B34" s="177"/>
      <c r="C34" s="242"/>
      <c r="D34" s="178" t="str">
        <f>VLOOKUP(A34,MEMÓRIA!$1:$1048576,4,)</f>
        <v>SINALIZAÇÃO</v>
      </c>
      <c r="E34" s="180"/>
      <c r="F34" s="314"/>
      <c r="G34" s="280"/>
      <c r="H34" s="179" t="s">
        <v>59</v>
      </c>
      <c r="I34" s="335">
        <f>SUM(I35:I36)</f>
        <v>4479.25</v>
      </c>
      <c r="J34" s="417"/>
      <c r="K34" s="106"/>
      <c r="L34" s="106"/>
      <c r="M34" s="106"/>
      <c r="N34" s="106"/>
      <c r="O34" s="106"/>
      <c r="P34" s="106"/>
      <c r="Q34" s="106"/>
      <c r="R34" s="106"/>
      <c r="S34" s="106"/>
      <c r="T34" s="106"/>
      <c r="U34" s="106"/>
      <c r="V34" s="106"/>
      <c r="W34" s="106"/>
      <c r="X34" s="106"/>
      <c r="Y34" s="106"/>
      <c r="Z34" s="106"/>
      <c r="AA34" s="106"/>
      <c r="AB34" s="106"/>
      <c r="AC34" s="106"/>
      <c r="AD34" s="106"/>
      <c r="AE34" s="106"/>
      <c r="AF34" s="106"/>
      <c r="AG34" s="106"/>
      <c r="AH34" s="106"/>
      <c r="AI34" s="106"/>
      <c r="AJ34" s="106"/>
      <c r="AK34" s="106"/>
      <c r="AL34" s="106"/>
      <c r="AM34" s="106"/>
      <c r="AN34" s="106"/>
      <c r="AO34" s="106"/>
      <c r="AP34" s="106"/>
      <c r="AQ34" s="106"/>
      <c r="AR34" s="106"/>
      <c r="AS34" s="106"/>
      <c r="AT34" s="106"/>
      <c r="AU34" s="106"/>
      <c r="AV34" s="106"/>
      <c r="AW34" s="106"/>
      <c r="AX34" s="106"/>
      <c r="AY34" s="106"/>
      <c r="AZ34" s="106"/>
      <c r="BA34" s="106"/>
      <c r="BB34" s="106"/>
      <c r="BC34" s="106"/>
      <c r="BD34" s="106"/>
      <c r="BE34" s="106"/>
      <c r="BF34" s="106"/>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c r="DN34" s="106"/>
      <c r="DO34" s="106"/>
      <c r="DP34" s="106"/>
      <c r="DQ34" s="106"/>
      <c r="DR34" s="106"/>
      <c r="DS34" s="106"/>
      <c r="DT34" s="106"/>
      <c r="DU34" s="106"/>
      <c r="DV34" s="106"/>
      <c r="DW34" s="106"/>
      <c r="DX34" s="106"/>
      <c r="DY34" s="106"/>
      <c r="DZ34" s="106"/>
      <c r="EA34" s="106"/>
      <c r="EB34" s="106"/>
      <c r="EC34" s="106"/>
      <c r="ED34" s="106"/>
      <c r="EE34" s="106"/>
      <c r="EF34" s="106"/>
      <c r="EG34" s="106"/>
      <c r="EH34" s="106"/>
      <c r="EI34" s="106"/>
      <c r="EJ34" s="106"/>
      <c r="EK34" s="106"/>
      <c r="EL34" s="106"/>
      <c r="EM34" s="106"/>
      <c r="EN34" s="106"/>
      <c r="EO34" s="106"/>
      <c r="EP34" s="106"/>
      <c r="EQ34" s="106"/>
      <c r="ER34" s="106"/>
      <c r="ES34" s="106"/>
      <c r="ET34" s="106"/>
      <c r="EU34" s="106"/>
      <c r="EV34" s="106"/>
      <c r="EW34" s="106"/>
      <c r="EX34" s="106"/>
      <c r="EY34" s="106"/>
      <c r="EZ34" s="106"/>
      <c r="FA34" s="106"/>
      <c r="FB34" s="106"/>
      <c r="FC34" s="106"/>
      <c r="FD34" s="106"/>
      <c r="FE34" s="106"/>
      <c r="FF34" s="106"/>
      <c r="FG34" s="106"/>
      <c r="FH34" s="106"/>
      <c r="FI34" s="106"/>
      <c r="FJ34" s="106"/>
      <c r="FK34" s="106"/>
      <c r="FL34" s="106"/>
      <c r="FM34" s="106"/>
      <c r="FN34" s="106"/>
      <c r="FO34" s="106"/>
      <c r="FP34" s="106"/>
      <c r="FQ34" s="106"/>
      <c r="FR34" s="106"/>
      <c r="FS34" s="106"/>
      <c r="FT34" s="106"/>
      <c r="FU34" s="106"/>
      <c r="FV34" s="106"/>
      <c r="FW34" s="106"/>
      <c r="FX34" s="106"/>
      <c r="FY34" s="106"/>
      <c r="FZ34" s="106"/>
      <c r="GA34" s="106"/>
      <c r="GB34" s="106"/>
      <c r="GC34" s="106"/>
      <c r="GD34" s="106"/>
      <c r="GE34" s="106"/>
      <c r="GF34" s="106"/>
      <c r="GG34" s="106"/>
      <c r="GH34" s="106"/>
      <c r="GI34" s="106"/>
      <c r="GJ34" s="106"/>
      <c r="GK34" s="106"/>
      <c r="GL34" s="106"/>
      <c r="GM34" s="106"/>
      <c r="GN34" s="106"/>
      <c r="GO34" s="106"/>
      <c r="GP34" s="106"/>
      <c r="GQ34" s="106"/>
      <c r="GR34" s="106"/>
      <c r="GS34" s="106"/>
      <c r="GT34" s="106"/>
      <c r="GU34" s="106"/>
      <c r="GV34" s="106"/>
      <c r="GW34" s="106"/>
      <c r="GX34" s="106"/>
      <c r="GY34" s="106"/>
      <c r="GZ34" s="106"/>
      <c r="HA34" s="106"/>
      <c r="HB34" s="106"/>
      <c r="HC34" s="106"/>
      <c r="HD34" s="106"/>
      <c r="HE34" s="106"/>
      <c r="HF34" s="106"/>
      <c r="HG34" s="106"/>
      <c r="HH34" s="106"/>
      <c r="HI34" s="106"/>
      <c r="HJ34" s="106"/>
      <c r="HK34" s="106"/>
      <c r="HL34" s="106"/>
      <c r="HM34" s="106"/>
      <c r="HN34" s="106"/>
      <c r="HO34" s="106"/>
      <c r="HP34" s="106"/>
      <c r="HQ34" s="106"/>
      <c r="HR34" s="106"/>
      <c r="HS34" s="106"/>
      <c r="HT34" s="106"/>
      <c r="HU34" s="106"/>
      <c r="HV34" s="106"/>
      <c r="HW34" s="106"/>
      <c r="HX34" s="106"/>
      <c r="HY34" s="106"/>
      <c r="HZ34" s="106"/>
      <c r="IA34" s="106"/>
      <c r="IB34" s="106"/>
      <c r="IC34" s="106"/>
      <c r="ID34" s="106"/>
      <c r="IE34" s="106"/>
      <c r="IF34" s="106"/>
      <c r="IG34" s="106"/>
    </row>
    <row r="35" spans="1:241" s="63" customFormat="1" ht="32.25" customHeight="1" x14ac:dyDescent="0.25">
      <c r="A35" s="437" t="s">
        <v>19705</v>
      </c>
      <c r="B35" s="438" t="str">
        <f>VLOOKUP(A35,MEMÓRIA!$1:$1048576,2,)</f>
        <v>SICRO</v>
      </c>
      <c r="C35" s="438">
        <f>VLOOKUP(A35,MEMÓRIA!$1:$1048576,3,)</f>
        <v>5214006</v>
      </c>
      <c r="D35" s="439" t="str">
        <f>VLOOKUP(A35,MEMÓRIA!$1:$1048576,4,)</f>
        <v>PINTURA DE FAIXA COM TERMOPLÁSTICO EM ALTO RELEVO TIPO IV POR EXTRUSÃO - RELEVO SIMPLES SEM BASE</v>
      </c>
      <c r="E35" s="438" t="str">
        <f>VLOOKUP(A35,MEMÓRIA!$1:$1048576,5,)</f>
        <v>M2</v>
      </c>
      <c r="F35" s="440">
        <f>VLOOKUP(A35,MEMÓRIA!$1:$1048576,15,)</f>
        <v>35.799999999999997</v>
      </c>
      <c r="G35" s="281">
        <v>95</v>
      </c>
      <c r="H35" s="167">
        <f>TRUNC(SUM(G35),2)</f>
        <v>95</v>
      </c>
      <c r="I35" s="336">
        <f t="shared" ref="I35" si="7">TRUNC(H35*F35,2)</f>
        <v>3401</v>
      </c>
      <c r="J35" s="59"/>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row>
    <row r="36" spans="1:241" s="63" customFormat="1" ht="32.25" customHeight="1" x14ac:dyDescent="0.25">
      <c r="A36" s="437" t="s">
        <v>19754</v>
      </c>
      <c r="B36" s="438" t="str">
        <f>VLOOKUP(A36,MEMÓRIA!$1:$1048576,2,)</f>
        <v>SICRO</v>
      </c>
      <c r="C36" s="438">
        <f>VLOOKUP(A36,MEMÓRIA!$1:$1048576,3,)</f>
        <v>5213408</v>
      </c>
      <c r="D36" s="439" t="str">
        <f>VLOOKUP(A36,MEMÓRIA!$1:$1048576,4,)</f>
        <v>PINTURA DE FAIXA COM TERMOPLÁSTICO POR ASPERSÃO - ESPESSURA DE 1,5 MM</v>
      </c>
      <c r="E36" s="438" t="str">
        <f>VLOOKUP(A36,MEMÓRIA!$1:$1048576,5,)</f>
        <v>M2</v>
      </c>
      <c r="F36" s="440">
        <f>VLOOKUP(A36,MEMÓRIA!$1:$1048576,15,)</f>
        <v>11.35</v>
      </c>
      <c r="G36" s="281">
        <v>95</v>
      </c>
      <c r="H36" s="167">
        <f>TRUNC(SUM(G36),2)</f>
        <v>95</v>
      </c>
      <c r="I36" s="336">
        <f t="shared" ref="I36" si="8">TRUNC(H36*F36,2)</f>
        <v>1078.25</v>
      </c>
      <c r="J36" s="59"/>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row>
    <row r="37" spans="1:241" s="63" customFormat="1" x14ac:dyDescent="0.25">
      <c r="A37" s="337" t="s">
        <v>19630</v>
      </c>
      <c r="B37" s="243"/>
      <c r="C37" s="244"/>
      <c r="D37" s="237" t="str">
        <f>VLOOKUP(A37,MEMÓRIA!$1:$1048576,4,)</f>
        <v>RUA PADRE EMIDIO</v>
      </c>
      <c r="E37" s="245"/>
      <c r="F37" s="315"/>
      <c r="G37" s="282"/>
      <c r="H37" s="247" t="s">
        <v>59</v>
      </c>
      <c r="I37" s="338">
        <f>I38</f>
        <v>15486.8</v>
      </c>
      <c r="J37" s="59"/>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row>
    <row r="38" spans="1:241" s="418" customFormat="1" x14ac:dyDescent="0.25">
      <c r="A38" s="334" t="s">
        <v>19631</v>
      </c>
      <c r="B38" s="177"/>
      <c r="C38" s="242"/>
      <c r="D38" s="178" t="str">
        <f>VLOOKUP(A38,MEMÓRIA!$1:$1048576,4,)</f>
        <v>SINALIZAÇÃO</v>
      </c>
      <c r="E38" s="180"/>
      <c r="F38" s="314"/>
      <c r="G38" s="280"/>
      <c r="H38" s="179" t="s">
        <v>59</v>
      </c>
      <c r="I38" s="335">
        <f>SUM(I39:I40)</f>
        <v>15486.8</v>
      </c>
      <c r="J38" s="417"/>
      <c r="K38" s="106"/>
      <c r="L38" s="106"/>
      <c r="M38" s="106"/>
      <c r="N38" s="106"/>
      <c r="O38" s="106"/>
      <c r="P38" s="106"/>
      <c r="Q38" s="106"/>
      <c r="R38" s="106"/>
      <c r="S38" s="106"/>
      <c r="T38" s="106"/>
      <c r="U38" s="106"/>
      <c r="V38" s="106"/>
      <c r="W38" s="106"/>
      <c r="X38" s="106"/>
      <c r="Y38" s="106"/>
      <c r="Z38" s="106"/>
      <c r="AA38" s="106"/>
      <c r="AB38" s="106"/>
      <c r="AC38" s="106"/>
      <c r="AD38" s="106"/>
      <c r="AE38" s="106"/>
      <c r="AF38" s="106"/>
      <c r="AG38" s="106"/>
      <c r="AH38" s="106"/>
      <c r="AI38" s="106"/>
      <c r="AJ38" s="106"/>
      <c r="AK38" s="106"/>
      <c r="AL38" s="106"/>
      <c r="AM38" s="106"/>
      <c r="AN38" s="106"/>
      <c r="AO38" s="106"/>
      <c r="AP38" s="106"/>
      <c r="AQ38" s="106"/>
      <c r="AR38" s="106"/>
      <c r="AS38" s="106"/>
      <c r="AT38" s="106"/>
      <c r="AU38" s="106"/>
      <c r="AV38" s="106"/>
      <c r="AW38" s="106"/>
      <c r="AX38" s="106"/>
      <c r="AY38" s="106"/>
      <c r="AZ38" s="106"/>
      <c r="BA38" s="106"/>
      <c r="BB38" s="106"/>
      <c r="BC38" s="106"/>
      <c r="BD38" s="106"/>
      <c r="BE38" s="106"/>
      <c r="BF38" s="106"/>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c r="DN38" s="106"/>
      <c r="DO38" s="106"/>
      <c r="DP38" s="106"/>
      <c r="DQ38" s="106"/>
      <c r="DR38" s="106"/>
      <c r="DS38" s="106"/>
      <c r="DT38" s="106"/>
      <c r="DU38" s="106"/>
      <c r="DV38" s="106"/>
      <c r="DW38" s="106"/>
      <c r="DX38" s="106"/>
      <c r="DY38" s="106"/>
      <c r="DZ38" s="106"/>
      <c r="EA38" s="106"/>
      <c r="EB38" s="106"/>
      <c r="EC38" s="106"/>
      <c r="ED38" s="106"/>
      <c r="EE38" s="106"/>
      <c r="EF38" s="106"/>
      <c r="EG38" s="106"/>
      <c r="EH38" s="106"/>
      <c r="EI38" s="106"/>
      <c r="EJ38" s="106"/>
      <c r="EK38" s="106"/>
      <c r="EL38" s="106"/>
      <c r="EM38" s="106"/>
      <c r="EN38" s="106"/>
      <c r="EO38" s="106"/>
      <c r="EP38" s="106"/>
      <c r="EQ38" s="106"/>
      <c r="ER38" s="106"/>
      <c r="ES38" s="106"/>
      <c r="ET38" s="106"/>
      <c r="EU38" s="106"/>
      <c r="EV38" s="106"/>
      <c r="EW38" s="106"/>
      <c r="EX38" s="106"/>
      <c r="EY38" s="106"/>
      <c r="EZ38" s="106"/>
      <c r="FA38" s="106"/>
      <c r="FB38" s="106"/>
      <c r="FC38" s="106"/>
      <c r="FD38" s="106"/>
      <c r="FE38" s="106"/>
      <c r="FF38" s="106"/>
      <c r="FG38" s="106"/>
      <c r="FH38" s="106"/>
      <c r="FI38" s="106"/>
      <c r="FJ38" s="106"/>
      <c r="FK38" s="106"/>
      <c r="FL38" s="106"/>
      <c r="FM38" s="106"/>
      <c r="FN38" s="106"/>
      <c r="FO38" s="106"/>
      <c r="FP38" s="106"/>
      <c r="FQ38" s="106"/>
      <c r="FR38" s="106"/>
      <c r="FS38" s="106"/>
      <c r="FT38" s="106"/>
      <c r="FU38" s="106"/>
      <c r="FV38" s="106"/>
      <c r="FW38" s="106"/>
      <c r="FX38" s="106"/>
      <c r="FY38" s="106"/>
      <c r="FZ38" s="106"/>
      <c r="GA38" s="106"/>
      <c r="GB38" s="106"/>
      <c r="GC38" s="106"/>
      <c r="GD38" s="106"/>
      <c r="GE38" s="106"/>
      <c r="GF38" s="106"/>
      <c r="GG38" s="106"/>
      <c r="GH38" s="106"/>
      <c r="GI38" s="106"/>
      <c r="GJ38" s="106"/>
      <c r="GK38" s="106"/>
      <c r="GL38" s="106"/>
      <c r="GM38" s="106"/>
      <c r="GN38" s="106"/>
      <c r="GO38" s="106"/>
      <c r="GP38" s="106"/>
      <c r="GQ38" s="106"/>
      <c r="GR38" s="106"/>
      <c r="GS38" s="106"/>
      <c r="GT38" s="106"/>
      <c r="GU38" s="106"/>
      <c r="GV38" s="106"/>
      <c r="GW38" s="106"/>
      <c r="GX38" s="106"/>
      <c r="GY38" s="106"/>
      <c r="GZ38" s="106"/>
      <c r="HA38" s="106"/>
      <c r="HB38" s="106"/>
      <c r="HC38" s="106"/>
      <c r="HD38" s="106"/>
      <c r="HE38" s="106"/>
      <c r="HF38" s="106"/>
      <c r="HG38" s="106"/>
      <c r="HH38" s="106"/>
      <c r="HI38" s="106"/>
      <c r="HJ38" s="106"/>
      <c r="HK38" s="106"/>
      <c r="HL38" s="106"/>
      <c r="HM38" s="106"/>
      <c r="HN38" s="106"/>
      <c r="HO38" s="106"/>
      <c r="HP38" s="106"/>
      <c r="HQ38" s="106"/>
      <c r="HR38" s="106"/>
      <c r="HS38" s="106"/>
      <c r="HT38" s="106"/>
      <c r="HU38" s="106"/>
      <c r="HV38" s="106"/>
      <c r="HW38" s="106"/>
      <c r="HX38" s="106"/>
      <c r="HY38" s="106"/>
      <c r="HZ38" s="106"/>
      <c r="IA38" s="106"/>
      <c r="IB38" s="106"/>
      <c r="IC38" s="106"/>
      <c r="ID38" s="106"/>
      <c r="IE38" s="106"/>
      <c r="IF38" s="106"/>
      <c r="IG38" s="106"/>
    </row>
    <row r="39" spans="1:241" s="63" customFormat="1" ht="22.5" x14ac:dyDescent="0.25">
      <c r="A39" s="437" t="s">
        <v>19706</v>
      </c>
      <c r="B39" s="438" t="str">
        <f>VLOOKUP(A39,MEMÓRIA!$1:$1048576,2,)</f>
        <v>SICRO</v>
      </c>
      <c r="C39" s="438">
        <f>VLOOKUP(A39,MEMÓRIA!$1:$1048576,3,)</f>
        <v>5214006</v>
      </c>
      <c r="D39" s="439" t="str">
        <f>VLOOKUP(A39,MEMÓRIA!$1:$1048576,4,)</f>
        <v>PINTURA DE FAIXA COM TERMOPLÁSTICO EM ALTO RELEVO TIPO IV POR EXTRUSÃO - RELEVO SIMPLES SEM BASE</v>
      </c>
      <c r="E39" s="438" t="str">
        <f>VLOOKUP(A39,MEMÓRIA!$1:$1048576,5,)</f>
        <v>M2</v>
      </c>
      <c r="F39" s="440">
        <f>VLOOKUP(A39,MEMÓRIA!$1:$1048576,15,)</f>
        <v>134.4</v>
      </c>
      <c r="G39" s="281">
        <v>95</v>
      </c>
      <c r="H39" s="167">
        <f>TRUNC(SUM(G39),2)</f>
        <v>95</v>
      </c>
      <c r="I39" s="336">
        <f t="shared" ref="I39:I40" si="9">TRUNC(H39*F39,2)</f>
        <v>12768</v>
      </c>
      <c r="J39" s="5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row>
    <row r="40" spans="1:241" s="63" customFormat="1" ht="22.5" x14ac:dyDescent="0.25">
      <c r="A40" s="437" t="s">
        <v>19710</v>
      </c>
      <c r="B40" s="438" t="str">
        <f>VLOOKUP(A40,MEMÓRIA!$1:$1048576,2,)</f>
        <v>SICRO</v>
      </c>
      <c r="C40" s="438">
        <f>VLOOKUP(A40,MEMÓRIA!$1:$1048576,3,)</f>
        <v>5213408</v>
      </c>
      <c r="D40" s="439" t="str">
        <f>VLOOKUP(A40,MEMÓRIA!$1:$1048576,4,)</f>
        <v>PINTURA DE FAIXA COM TERMOPLÁSTICO POR ASPERSÃO - ESPESSURA DE 1,5 MM</v>
      </c>
      <c r="E40" s="438" t="str">
        <f>VLOOKUP(A40,MEMÓRIA!$1:$1048576,5,)</f>
        <v>M2</v>
      </c>
      <c r="F40" s="440">
        <f>VLOOKUP(A40,MEMÓRIA!$1:$1048576,15,)</f>
        <v>48.55</v>
      </c>
      <c r="G40" s="281">
        <v>56</v>
      </c>
      <c r="H40" s="167">
        <f>TRUNC(SUM(G40),2)</f>
        <v>56</v>
      </c>
      <c r="I40" s="336">
        <f t="shared" si="9"/>
        <v>2718.8</v>
      </c>
      <c r="J40" s="59"/>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row>
    <row r="41" spans="1:241" s="63" customFormat="1" x14ac:dyDescent="0.25">
      <c r="A41" s="337" t="s">
        <v>19632</v>
      </c>
      <c r="B41" s="243"/>
      <c r="C41" s="244"/>
      <c r="D41" s="237" t="str">
        <f>VLOOKUP(A41,MEMÓRIA!$1:$1048576,4,)</f>
        <v>RUA HENRIQUE DIAS</v>
      </c>
      <c r="E41" s="245"/>
      <c r="F41" s="315"/>
      <c r="G41" s="282"/>
      <c r="H41" s="247" t="s">
        <v>59</v>
      </c>
      <c r="I41" s="338">
        <f>I42</f>
        <v>4952.3999999999996</v>
      </c>
      <c r="J41" s="59"/>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row>
    <row r="42" spans="1:241" s="418" customFormat="1" x14ac:dyDescent="0.25">
      <c r="A42" s="334" t="s">
        <v>19633</v>
      </c>
      <c r="B42" s="177"/>
      <c r="C42" s="242"/>
      <c r="D42" s="178" t="str">
        <f>VLOOKUP(A42,MEMÓRIA!$1:$1048576,4,)</f>
        <v>SINALIZAÇÃO</v>
      </c>
      <c r="E42" s="180"/>
      <c r="F42" s="314"/>
      <c r="G42" s="280"/>
      <c r="H42" s="179" t="s">
        <v>59</v>
      </c>
      <c r="I42" s="335">
        <f>SUM(I43:I44)</f>
        <v>4952.3999999999996</v>
      </c>
      <c r="J42" s="417"/>
      <c r="K42" s="106"/>
      <c r="L42" s="106"/>
      <c r="M42" s="106"/>
      <c r="N42" s="106"/>
      <c r="O42" s="106"/>
      <c r="P42" s="106"/>
      <c r="Q42" s="106"/>
      <c r="R42" s="106"/>
      <c r="S42" s="106"/>
      <c r="T42" s="106"/>
      <c r="U42" s="106"/>
      <c r="V42" s="106"/>
      <c r="W42" s="106"/>
      <c r="X42" s="106"/>
      <c r="Y42" s="106"/>
      <c r="Z42" s="106"/>
      <c r="AA42" s="106"/>
      <c r="AB42" s="106"/>
      <c r="AC42" s="106"/>
      <c r="AD42" s="106"/>
      <c r="AE42" s="106"/>
      <c r="AF42" s="106"/>
      <c r="AG42" s="106"/>
      <c r="AH42" s="106"/>
      <c r="AI42" s="106"/>
      <c r="AJ42" s="106"/>
      <c r="AK42" s="106"/>
      <c r="AL42" s="106"/>
      <c r="AM42" s="106"/>
      <c r="AN42" s="106"/>
      <c r="AO42" s="106"/>
      <c r="AP42" s="106"/>
      <c r="AQ42" s="106"/>
      <c r="AR42" s="106"/>
      <c r="AS42" s="106"/>
      <c r="AT42" s="106"/>
      <c r="AU42" s="106"/>
      <c r="AV42" s="106"/>
      <c r="AW42" s="106"/>
      <c r="AX42" s="106"/>
      <c r="AY42" s="106"/>
      <c r="AZ42" s="106"/>
      <c r="BA42" s="106"/>
      <c r="BB42" s="106"/>
      <c r="BC42" s="106"/>
      <c r="BD42" s="106"/>
      <c r="BE42" s="106"/>
      <c r="BF42" s="106"/>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c r="DN42" s="106"/>
      <c r="DO42" s="106"/>
      <c r="DP42" s="106"/>
      <c r="DQ42" s="106"/>
      <c r="DR42" s="106"/>
      <c r="DS42" s="106"/>
      <c r="DT42" s="106"/>
      <c r="DU42" s="106"/>
      <c r="DV42" s="106"/>
      <c r="DW42" s="106"/>
      <c r="DX42" s="106"/>
      <c r="DY42" s="106"/>
      <c r="DZ42" s="106"/>
      <c r="EA42" s="106"/>
      <c r="EB42" s="106"/>
      <c r="EC42" s="106"/>
      <c r="ED42" s="106"/>
      <c r="EE42" s="106"/>
      <c r="EF42" s="106"/>
      <c r="EG42" s="106"/>
      <c r="EH42" s="106"/>
      <c r="EI42" s="106"/>
      <c r="EJ42" s="106"/>
      <c r="EK42" s="106"/>
      <c r="EL42" s="106"/>
      <c r="EM42" s="106"/>
      <c r="EN42" s="106"/>
      <c r="EO42" s="106"/>
      <c r="EP42" s="106"/>
      <c r="EQ42" s="106"/>
      <c r="ER42" s="106"/>
      <c r="ES42" s="106"/>
      <c r="ET42" s="106"/>
      <c r="EU42" s="106"/>
      <c r="EV42" s="106"/>
      <c r="EW42" s="106"/>
      <c r="EX42" s="106"/>
      <c r="EY42" s="106"/>
      <c r="EZ42" s="106"/>
      <c r="FA42" s="106"/>
      <c r="FB42" s="106"/>
      <c r="FC42" s="106"/>
      <c r="FD42" s="106"/>
      <c r="FE42" s="106"/>
      <c r="FF42" s="106"/>
      <c r="FG42" s="106"/>
      <c r="FH42" s="106"/>
      <c r="FI42" s="106"/>
      <c r="FJ42" s="106"/>
      <c r="FK42" s="106"/>
      <c r="FL42" s="106"/>
      <c r="FM42" s="106"/>
      <c r="FN42" s="106"/>
      <c r="FO42" s="106"/>
      <c r="FP42" s="106"/>
      <c r="FQ42" s="106"/>
      <c r="FR42" s="106"/>
      <c r="FS42" s="106"/>
      <c r="FT42" s="106"/>
      <c r="FU42" s="106"/>
      <c r="FV42" s="106"/>
      <c r="FW42" s="106"/>
      <c r="FX42" s="106"/>
      <c r="FY42" s="106"/>
      <c r="FZ42" s="106"/>
      <c r="GA42" s="106"/>
      <c r="GB42" s="106"/>
      <c r="GC42" s="106"/>
      <c r="GD42" s="106"/>
      <c r="GE42" s="106"/>
      <c r="GF42" s="106"/>
      <c r="GG42" s="106"/>
      <c r="GH42" s="106"/>
      <c r="GI42" s="106"/>
      <c r="GJ42" s="106"/>
      <c r="GK42" s="106"/>
      <c r="GL42" s="106"/>
      <c r="GM42" s="106"/>
      <c r="GN42" s="106"/>
      <c r="GO42" s="106"/>
      <c r="GP42" s="106"/>
      <c r="GQ42" s="106"/>
      <c r="GR42" s="106"/>
      <c r="GS42" s="106"/>
      <c r="GT42" s="106"/>
      <c r="GU42" s="106"/>
      <c r="GV42" s="106"/>
      <c r="GW42" s="106"/>
      <c r="GX42" s="106"/>
      <c r="GY42" s="106"/>
      <c r="GZ42" s="106"/>
      <c r="HA42" s="106"/>
      <c r="HB42" s="106"/>
      <c r="HC42" s="106"/>
      <c r="HD42" s="106"/>
      <c r="HE42" s="106"/>
      <c r="HF42" s="106"/>
      <c r="HG42" s="106"/>
      <c r="HH42" s="106"/>
      <c r="HI42" s="106"/>
      <c r="HJ42" s="106"/>
      <c r="HK42" s="106"/>
      <c r="HL42" s="106"/>
      <c r="HM42" s="106"/>
      <c r="HN42" s="106"/>
      <c r="HO42" s="106"/>
      <c r="HP42" s="106"/>
      <c r="HQ42" s="106"/>
      <c r="HR42" s="106"/>
      <c r="HS42" s="106"/>
      <c r="HT42" s="106"/>
      <c r="HU42" s="106"/>
      <c r="HV42" s="106"/>
      <c r="HW42" s="106"/>
      <c r="HX42" s="106"/>
      <c r="HY42" s="106"/>
      <c r="HZ42" s="106"/>
      <c r="IA42" s="106"/>
      <c r="IB42" s="106"/>
      <c r="IC42" s="106"/>
      <c r="ID42" s="106"/>
      <c r="IE42" s="106"/>
      <c r="IF42" s="106"/>
      <c r="IG42" s="106"/>
    </row>
    <row r="43" spans="1:241" s="63" customFormat="1" ht="22.5" x14ac:dyDescent="0.25">
      <c r="A43" s="437" t="s">
        <v>19707</v>
      </c>
      <c r="B43" s="438" t="str">
        <f>VLOOKUP(A43,MEMÓRIA!$1:$1048576,2,)</f>
        <v>SICRO</v>
      </c>
      <c r="C43" s="438">
        <f>VLOOKUP(A43,MEMÓRIA!$1:$1048576,3,)</f>
        <v>5213408</v>
      </c>
      <c r="D43" s="439" t="str">
        <f>VLOOKUP(A43,MEMÓRIA!$1:$1048576,4,)</f>
        <v>PINTURA DE FAIXA COM TERMOPLÁSTICO POR ASPERSÃO - ESPESSURA DE 1,5 MM</v>
      </c>
      <c r="E43" s="438" t="str">
        <f>VLOOKUP(A43,MEMÓRIA!$1:$1048576,5,)</f>
        <v>M2</v>
      </c>
      <c r="F43" s="440">
        <f>VLOOKUP(A43,MEMÓRIA!$1:$1048576,15,)</f>
        <v>32.56</v>
      </c>
      <c r="G43" s="281">
        <v>95</v>
      </c>
      <c r="H43" s="167">
        <f>TRUNC(SUM(G43),2)</f>
        <v>95</v>
      </c>
      <c r="I43" s="336">
        <f t="shared" ref="I43:I44" si="10">TRUNC(H43*F43,2)</f>
        <v>3093.2</v>
      </c>
      <c r="J43" s="59"/>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row>
    <row r="44" spans="1:241" s="63" customFormat="1" ht="22.5" x14ac:dyDescent="0.25">
      <c r="A44" s="437" t="s">
        <v>19708</v>
      </c>
      <c r="B44" s="438" t="str">
        <f>VLOOKUP(A44,MEMÓRIA!$1:$1048576,2,)</f>
        <v>SICRO</v>
      </c>
      <c r="C44" s="438">
        <f>VLOOKUP(A44,MEMÓRIA!$1:$1048576,3,)</f>
        <v>5214006</v>
      </c>
      <c r="D44" s="439" t="str">
        <f>VLOOKUP(A44,MEMÓRIA!$1:$1048576,4,)</f>
        <v>PINTURA DE FAIXA COM TERMOPLÁSTICO EM ALTO RELEVO TIPO IV POR EXTRUSÃO - RELEVO SIMPLES SEM BASE</v>
      </c>
      <c r="E44" s="438" t="str">
        <f>VLOOKUP(A44,MEMÓRIA!$1:$1048576,5,)</f>
        <v>M2</v>
      </c>
      <c r="F44" s="440">
        <f>VLOOKUP(A44,MEMÓRIA!$1:$1048576,15,)</f>
        <v>33.200000000000003</v>
      </c>
      <c r="G44" s="281">
        <v>56</v>
      </c>
      <c r="H44" s="167">
        <f>TRUNC(SUM(G44),2)</f>
        <v>56</v>
      </c>
      <c r="I44" s="336">
        <f t="shared" si="10"/>
        <v>1859.2</v>
      </c>
      <c r="J44" s="59"/>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row>
    <row r="45" spans="1:241" s="63" customFormat="1" x14ac:dyDescent="0.25">
      <c r="A45" s="337" t="s">
        <v>19634</v>
      </c>
      <c r="B45" s="243"/>
      <c r="C45" s="244"/>
      <c r="D45" s="237" t="str">
        <f>VLOOKUP(A45,MEMÓRIA!$1:$1048576,4,)</f>
        <v>LADEIRA PRETA</v>
      </c>
      <c r="E45" s="245"/>
      <c r="F45" s="246"/>
      <c r="G45" s="282"/>
      <c r="H45" s="247" t="s">
        <v>59</v>
      </c>
      <c r="I45" s="338">
        <f>I46</f>
        <v>36713.699999999997</v>
      </c>
      <c r="J45" s="59"/>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row>
    <row r="46" spans="1:241" s="418" customFormat="1" x14ac:dyDescent="0.25">
      <c r="A46" s="334" t="s">
        <v>19635</v>
      </c>
      <c r="B46" s="177"/>
      <c r="C46" s="242"/>
      <c r="D46" s="178" t="str">
        <f>VLOOKUP(A46,MEMÓRIA!$1:$1048576,4,)</f>
        <v>SINALIZAÇÃO</v>
      </c>
      <c r="E46" s="180"/>
      <c r="F46" s="314"/>
      <c r="G46" s="280"/>
      <c r="H46" s="179" t="s">
        <v>59</v>
      </c>
      <c r="I46" s="335">
        <f>SUM(I47:I47)</f>
        <v>36713.699999999997</v>
      </c>
      <c r="J46" s="417"/>
      <c r="K46" s="106"/>
      <c r="L46" s="106"/>
      <c r="M46" s="106"/>
      <c r="N46" s="106"/>
      <c r="O46" s="106"/>
      <c r="P46" s="106"/>
      <c r="Q46" s="106"/>
      <c r="R46" s="106"/>
      <c r="S46" s="106"/>
      <c r="T46" s="106"/>
      <c r="U46" s="106"/>
      <c r="V46" s="106"/>
      <c r="W46" s="106"/>
      <c r="X46" s="106"/>
      <c r="Y46" s="106"/>
      <c r="Z46" s="106"/>
      <c r="AA46" s="106"/>
      <c r="AB46" s="106"/>
      <c r="AC46" s="106"/>
      <c r="AD46" s="106"/>
      <c r="AE46" s="106"/>
      <c r="AF46" s="106"/>
      <c r="AG46" s="106"/>
      <c r="AH46" s="106"/>
      <c r="AI46" s="106"/>
      <c r="AJ46" s="106"/>
      <c r="AK46" s="106"/>
      <c r="AL46" s="106"/>
      <c r="AM46" s="106"/>
      <c r="AN46" s="106"/>
      <c r="AO46" s="106"/>
      <c r="AP46" s="106"/>
      <c r="AQ46" s="106"/>
      <c r="AR46" s="106"/>
      <c r="AS46" s="106"/>
      <c r="AT46" s="106"/>
      <c r="AU46" s="106"/>
      <c r="AV46" s="106"/>
      <c r="AW46" s="106"/>
      <c r="AX46" s="106"/>
      <c r="AY46" s="106"/>
      <c r="AZ46" s="106"/>
      <c r="BA46" s="106"/>
      <c r="BB46" s="106"/>
      <c r="BC46" s="106"/>
      <c r="BD46" s="106"/>
      <c r="BE46" s="106"/>
      <c r="BF46" s="106"/>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c r="DN46" s="106"/>
      <c r="DO46" s="106"/>
      <c r="DP46" s="106"/>
      <c r="DQ46" s="106"/>
      <c r="DR46" s="106"/>
      <c r="DS46" s="106"/>
      <c r="DT46" s="106"/>
      <c r="DU46" s="106"/>
      <c r="DV46" s="106"/>
      <c r="DW46" s="106"/>
      <c r="DX46" s="106"/>
      <c r="DY46" s="106"/>
      <c r="DZ46" s="106"/>
      <c r="EA46" s="106"/>
      <c r="EB46" s="106"/>
      <c r="EC46" s="106"/>
      <c r="ED46" s="106"/>
      <c r="EE46" s="106"/>
      <c r="EF46" s="106"/>
      <c r="EG46" s="106"/>
      <c r="EH46" s="106"/>
      <c r="EI46" s="106"/>
      <c r="EJ46" s="106"/>
      <c r="EK46" s="106"/>
      <c r="EL46" s="106"/>
      <c r="EM46" s="106"/>
      <c r="EN46" s="106"/>
      <c r="EO46" s="106"/>
      <c r="EP46" s="106"/>
      <c r="EQ46" s="106"/>
      <c r="ER46" s="106"/>
      <c r="ES46" s="106"/>
      <c r="ET46" s="106"/>
      <c r="EU46" s="106"/>
      <c r="EV46" s="106"/>
      <c r="EW46" s="106"/>
      <c r="EX46" s="106"/>
      <c r="EY46" s="106"/>
      <c r="EZ46" s="106"/>
      <c r="FA46" s="106"/>
      <c r="FB46" s="106"/>
      <c r="FC46" s="106"/>
      <c r="FD46" s="106"/>
      <c r="FE46" s="106"/>
      <c r="FF46" s="106"/>
      <c r="FG46" s="106"/>
      <c r="FH46" s="106"/>
      <c r="FI46" s="106"/>
      <c r="FJ46" s="106"/>
      <c r="FK46" s="106"/>
      <c r="FL46" s="106"/>
      <c r="FM46" s="106"/>
      <c r="FN46" s="106"/>
      <c r="FO46" s="106"/>
      <c r="FP46" s="106"/>
      <c r="FQ46" s="106"/>
      <c r="FR46" s="106"/>
      <c r="FS46" s="106"/>
      <c r="FT46" s="106"/>
      <c r="FU46" s="106"/>
      <c r="FV46" s="106"/>
      <c r="FW46" s="106"/>
      <c r="FX46" s="106"/>
      <c r="FY46" s="106"/>
      <c r="FZ46" s="106"/>
      <c r="GA46" s="106"/>
      <c r="GB46" s="106"/>
      <c r="GC46" s="106"/>
      <c r="GD46" s="106"/>
      <c r="GE46" s="106"/>
      <c r="GF46" s="106"/>
      <c r="GG46" s="106"/>
      <c r="GH46" s="106"/>
      <c r="GI46" s="106"/>
      <c r="GJ46" s="106"/>
      <c r="GK46" s="106"/>
      <c r="GL46" s="106"/>
      <c r="GM46" s="106"/>
      <c r="GN46" s="106"/>
      <c r="GO46" s="106"/>
      <c r="GP46" s="106"/>
      <c r="GQ46" s="106"/>
      <c r="GR46" s="106"/>
      <c r="GS46" s="106"/>
      <c r="GT46" s="106"/>
      <c r="GU46" s="106"/>
      <c r="GV46" s="106"/>
      <c r="GW46" s="106"/>
      <c r="GX46" s="106"/>
      <c r="GY46" s="106"/>
      <c r="GZ46" s="106"/>
      <c r="HA46" s="106"/>
      <c r="HB46" s="106"/>
      <c r="HC46" s="106"/>
      <c r="HD46" s="106"/>
      <c r="HE46" s="106"/>
      <c r="HF46" s="106"/>
      <c r="HG46" s="106"/>
      <c r="HH46" s="106"/>
      <c r="HI46" s="106"/>
      <c r="HJ46" s="106"/>
      <c r="HK46" s="106"/>
      <c r="HL46" s="106"/>
      <c r="HM46" s="106"/>
      <c r="HN46" s="106"/>
      <c r="HO46" s="106"/>
      <c r="HP46" s="106"/>
      <c r="HQ46" s="106"/>
      <c r="HR46" s="106"/>
      <c r="HS46" s="106"/>
      <c r="HT46" s="106"/>
      <c r="HU46" s="106"/>
      <c r="HV46" s="106"/>
      <c r="HW46" s="106"/>
      <c r="HX46" s="106"/>
      <c r="HY46" s="106"/>
      <c r="HZ46" s="106"/>
      <c r="IA46" s="106"/>
      <c r="IB46" s="106"/>
      <c r="IC46" s="106"/>
      <c r="ID46" s="106"/>
      <c r="IE46" s="106"/>
      <c r="IF46" s="106"/>
      <c r="IG46" s="106"/>
    </row>
    <row r="47" spans="1:241" s="63" customFormat="1" ht="23.25" thickBot="1" x14ac:dyDescent="0.3">
      <c r="A47" s="437" t="s">
        <v>19658</v>
      </c>
      <c r="B47" s="438" t="str">
        <f>VLOOKUP(A47,MEMÓRIA!$1:$1048576,2,)</f>
        <v>SICRO</v>
      </c>
      <c r="C47" s="438">
        <f>VLOOKUP(A47,MEMÓRIA!$1:$1048576,3,)</f>
        <v>5213408</v>
      </c>
      <c r="D47" s="439" t="str">
        <f>VLOOKUP(A47,MEMÓRIA!$1:$1048576,4,)</f>
        <v>PINTURA DE FAIXA COM TERMOPLÁSTICO POR ASPERSÃO - ESPESSURA DE 1,5 MM</v>
      </c>
      <c r="E47" s="438" t="str">
        <f>VLOOKUP(A47,MEMÓRIA!$1:$1048576,5,)</f>
        <v>M2</v>
      </c>
      <c r="F47" s="440">
        <f>VLOOKUP(A47,MEMÓRIA!$1:$1048576,15,)</f>
        <v>386.46</v>
      </c>
      <c r="G47" s="281">
        <v>95</v>
      </c>
      <c r="H47" s="167">
        <f>TRUNC(SUM(G47),2)</f>
        <v>95</v>
      </c>
      <c r="I47" s="336">
        <f t="shared" ref="I47" si="11">TRUNC(H47*F47,2)</f>
        <v>36713.699999999997</v>
      </c>
      <c r="J47" s="59"/>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row>
    <row r="48" spans="1:241" ht="32.25" customHeight="1" thickBot="1" x14ac:dyDescent="0.3">
      <c r="A48" s="580"/>
      <c r="B48" s="581"/>
      <c r="C48" s="581"/>
      <c r="D48" s="581"/>
      <c r="E48" s="581"/>
      <c r="F48" s="582" t="s">
        <v>14</v>
      </c>
      <c r="G48" s="582"/>
      <c r="H48" s="582"/>
      <c r="I48" s="400">
        <f>SUM(I9,I13,I17,I21,I25,I29,I33,I37,I41,I45)</f>
        <v>107998.02</v>
      </c>
      <c r="J48" s="328"/>
    </row>
    <row r="49" spans="1:241" x14ac:dyDescent="0.25">
      <c r="A49" s="339"/>
      <c r="B49" s="257"/>
      <c r="C49" s="258"/>
      <c r="D49" s="259"/>
      <c r="E49" s="257"/>
      <c r="F49" s="260"/>
      <c r="G49" s="261"/>
      <c r="H49" s="262"/>
      <c r="I49" s="340"/>
      <c r="J49" s="21"/>
    </row>
    <row r="50" spans="1:241" x14ac:dyDescent="0.25">
      <c r="A50" s="341"/>
      <c r="B50" s="490"/>
      <c r="C50" s="442"/>
      <c r="D50" s="200"/>
      <c r="E50" s="583"/>
      <c r="F50" s="583"/>
      <c r="G50" s="583"/>
      <c r="H50" s="583"/>
      <c r="I50" s="584"/>
      <c r="J50" s="17"/>
    </row>
    <row r="51" spans="1:241" x14ac:dyDescent="0.25">
      <c r="A51" s="342"/>
      <c r="B51" s="106"/>
      <c r="C51" s="164"/>
      <c r="D51" s="200"/>
      <c r="E51" s="106"/>
      <c r="F51" s="214"/>
      <c r="G51" s="265"/>
      <c r="H51" s="266"/>
      <c r="I51" s="343"/>
      <c r="J51" s="491"/>
    </row>
    <row r="52" spans="1:241" x14ac:dyDescent="0.25">
      <c r="A52" s="342"/>
      <c r="B52" s="442" t="s">
        <v>31</v>
      </c>
      <c r="C52" s="490"/>
      <c r="D52" s="200"/>
      <c r="E52" s="106"/>
      <c r="F52" s="214"/>
      <c r="G52" s="267" t="s">
        <v>31</v>
      </c>
      <c r="H52" s="268" t="s">
        <v>31</v>
      </c>
      <c r="I52" s="344"/>
      <c r="J52" s="488"/>
    </row>
    <row r="53" spans="1:241" x14ac:dyDescent="0.25">
      <c r="A53" s="345"/>
      <c r="B53" s="443" t="s">
        <v>32</v>
      </c>
      <c r="C53" s="444"/>
      <c r="D53" s="200"/>
      <c r="E53" s="585" t="s">
        <v>61</v>
      </c>
      <c r="F53" s="585"/>
      <c r="G53" s="585"/>
      <c r="H53" s="585"/>
      <c r="I53" s="551"/>
      <c r="J53" s="489"/>
    </row>
    <row r="54" spans="1:241" x14ac:dyDescent="0.25">
      <c r="A54" s="345"/>
      <c r="B54" s="444"/>
      <c r="C54" s="444"/>
      <c r="D54" s="445"/>
      <c r="E54" s="444"/>
      <c r="F54" s="446"/>
      <c r="G54" s="270"/>
      <c r="H54" s="271"/>
      <c r="I54" s="346"/>
      <c r="J54" s="17"/>
    </row>
    <row r="55" spans="1:241" x14ac:dyDescent="0.25">
      <c r="A55" s="347"/>
      <c r="B55" s="348"/>
      <c r="C55" s="348"/>
      <c r="D55" s="349"/>
      <c r="E55" s="447"/>
      <c r="F55" s="448"/>
      <c r="G55" s="350"/>
      <c r="H55" s="351"/>
      <c r="I55" s="352"/>
      <c r="J55" s="488"/>
    </row>
    <row r="56" spans="1:241" x14ac:dyDescent="0.25">
      <c r="A56" s="489"/>
      <c r="B56" s="25"/>
      <c r="C56" s="489"/>
      <c r="D56" s="329"/>
      <c r="E56" s="577"/>
      <c r="F56" s="577"/>
      <c r="G56" s="577"/>
      <c r="H56" s="577"/>
      <c r="I56" s="577"/>
      <c r="J56" s="489"/>
    </row>
    <row r="57" spans="1:241" x14ac:dyDescent="0.25">
      <c r="A57" s="489"/>
      <c r="B57" s="489"/>
      <c r="C57" s="489"/>
      <c r="D57" s="578"/>
      <c r="E57" s="579"/>
      <c r="F57" s="579"/>
      <c r="G57" s="579"/>
      <c r="H57" s="579"/>
      <c r="I57" s="579"/>
    </row>
    <row r="58" spans="1:241" x14ac:dyDescent="0.25">
      <c r="I58" s="168"/>
    </row>
    <row r="59" spans="1:241" x14ac:dyDescent="0.25">
      <c r="A59" s="106"/>
      <c r="B59" s="106"/>
      <c r="C59" s="164"/>
      <c r="D59" s="200"/>
      <c r="E59" s="106"/>
      <c r="F59" s="214"/>
      <c r="G59" s="215"/>
      <c r="H59" s="168"/>
      <c r="I59" s="168"/>
    </row>
    <row r="60" spans="1:241" x14ac:dyDescent="0.25">
      <c r="A60" s="106"/>
      <c r="B60" s="106"/>
      <c r="C60" s="164"/>
      <c r="D60" s="200"/>
      <c r="E60" s="106"/>
      <c r="F60" s="214"/>
      <c r="G60" s="215"/>
      <c r="H60" s="168"/>
      <c r="I60" s="168"/>
    </row>
    <row r="61" spans="1:241" x14ac:dyDescent="0.25">
      <c r="A61" s="93"/>
      <c r="B61" s="94"/>
      <c r="C61" s="165"/>
      <c r="D61" s="95"/>
      <c r="E61" s="94"/>
      <c r="F61" s="210"/>
      <c r="G61" s="211"/>
      <c r="H61" s="167"/>
      <c r="I61" s="167"/>
      <c r="J61" s="20"/>
      <c r="K61" s="19"/>
      <c r="L61" s="19"/>
      <c r="M61" s="18"/>
      <c r="N61" s="20"/>
      <c r="O61" s="20"/>
      <c r="P61" s="20"/>
      <c r="Q61" s="20"/>
      <c r="R61" s="44"/>
      <c r="S61" s="44"/>
      <c r="T61" s="19"/>
      <c r="U61" s="19"/>
      <c r="V61" s="18"/>
      <c r="W61" s="20"/>
      <c r="X61" s="20"/>
      <c r="Y61" s="20"/>
      <c r="Z61" s="20"/>
      <c r="AA61" s="44"/>
      <c r="AB61" s="44"/>
      <c r="AC61" s="19"/>
      <c r="AD61" s="19"/>
      <c r="AE61" s="18"/>
      <c r="AF61" s="20"/>
      <c r="AG61" s="20"/>
      <c r="AH61" s="20"/>
      <c r="AI61" s="20"/>
      <c r="AJ61" s="44"/>
      <c r="AK61" s="44"/>
      <c r="AL61" s="19"/>
      <c r="AM61" s="19"/>
      <c r="AN61" s="18"/>
      <c r="AO61" s="20"/>
      <c r="AP61" s="20"/>
      <c r="AQ61" s="20"/>
      <c r="AR61" s="20"/>
      <c r="AS61" s="44"/>
      <c r="AT61" s="44"/>
      <c r="AU61" s="19"/>
      <c r="AV61" s="19"/>
      <c r="AW61" s="18"/>
      <c r="AX61" s="20"/>
      <c r="AY61" s="20"/>
      <c r="AZ61" s="20"/>
      <c r="BA61" s="20"/>
      <c r="BB61" s="44"/>
      <c r="BC61" s="44"/>
      <c r="BD61" s="19"/>
      <c r="BE61" s="19"/>
      <c r="BF61" s="18"/>
      <c r="BG61" s="20"/>
      <c r="BH61" s="20"/>
      <c r="BI61" s="20"/>
      <c r="BJ61" s="20"/>
      <c r="BK61" s="44"/>
      <c r="BL61" s="44"/>
      <c r="BM61" s="19"/>
      <c r="BN61" s="19"/>
      <c r="BO61" s="18"/>
      <c r="BP61" s="20"/>
      <c r="BQ61" s="20"/>
      <c r="BR61" s="20"/>
      <c r="BS61" s="20"/>
      <c r="BT61" s="44"/>
      <c r="BU61" s="44"/>
      <c r="BV61" s="19"/>
      <c r="BW61" s="19"/>
      <c r="BX61" s="18"/>
      <c r="BY61" s="20"/>
      <c r="BZ61" s="20"/>
      <c r="CA61" s="20"/>
      <c r="CB61" s="20"/>
      <c r="CC61" s="44"/>
      <c r="CD61" s="44"/>
      <c r="CE61" s="19"/>
      <c r="CF61" s="19"/>
      <c r="CG61" s="18"/>
      <c r="CH61" s="20"/>
      <c r="CI61" s="20"/>
      <c r="CJ61" s="20"/>
      <c r="CK61" s="20"/>
      <c r="CL61" s="44"/>
      <c r="CM61" s="44"/>
      <c r="CN61" s="19"/>
      <c r="CO61" s="19"/>
      <c r="CP61" s="18"/>
      <c r="CQ61" s="20"/>
      <c r="CR61" s="20"/>
      <c r="CS61" s="20"/>
      <c r="CT61" s="20"/>
      <c r="CU61" s="44"/>
      <c r="CV61" s="44"/>
      <c r="CW61" s="19"/>
      <c r="CX61" s="19"/>
      <c r="CY61" s="18"/>
      <c r="CZ61" s="20"/>
      <c r="DA61" s="20"/>
      <c r="DB61" s="20"/>
      <c r="DC61" s="20"/>
      <c r="DD61" s="44"/>
      <c r="DE61" s="44"/>
      <c r="DF61" s="19"/>
      <c r="DG61" s="19"/>
      <c r="DH61" s="18"/>
      <c r="DI61" s="20"/>
      <c r="DJ61" s="20"/>
      <c r="DK61" s="20"/>
      <c r="DL61" s="20"/>
      <c r="DM61" s="44"/>
      <c r="DN61" s="44"/>
      <c r="DO61" s="19"/>
      <c r="DP61" s="19"/>
      <c r="DQ61" s="18"/>
      <c r="DR61" s="20"/>
      <c r="DS61" s="20"/>
      <c r="DT61" s="20"/>
      <c r="DU61" s="20"/>
      <c r="DV61" s="44"/>
      <c r="DW61" s="44"/>
      <c r="DX61" s="19"/>
      <c r="DY61" s="19"/>
      <c r="DZ61" s="18"/>
      <c r="EA61" s="20"/>
      <c r="EB61" s="20"/>
      <c r="EC61" s="20"/>
      <c r="ED61" s="20"/>
      <c r="EE61" s="44"/>
      <c r="EF61" s="44"/>
      <c r="EG61" s="19"/>
      <c r="EH61" s="19"/>
      <c r="EI61" s="18"/>
      <c r="EJ61" s="20"/>
      <c r="EK61" s="20"/>
      <c r="EL61" s="20"/>
      <c r="EM61" s="20"/>
      <c r="EN61" s="44"/>
      <c r="EO61" s="44"/>
      <c r="EP61" s="19"/>
      <c r="EQ61" s="19"/>
      <c r="ER61" s="18"/>
      <c r="ES61" s="20"/>
      <c r="ET61" s="20"/>
      <c r="EU61" s="20"/>
      <c r="EV61" s="20"/>
      <c r="EW61" s="44"/>
      <c r="EX61" s="44"/>
      <c r="EY61" s="19"/>
      <c r="EZ61" s="19"/>
      <c r="FA61" s="18"/>
      <c r="FB61" s="20"/>
      <c r="FC61" s="20"/>
      <c r="FD61" s="20"/>
      <c r="FE61" s="20"/>
      <c r="FF61" s="44"/>
      <c r="FG61" s="44"/>
      <c r="FH61" s="19"/>
      <c r="FI61" s="19"/>
      <c r="FJ61" s="18"/>
      <c r="FK61" s="20"/>
      <c r="FL61" s="20"/>
      <c r="FM61" s="20"/>
      <c r="FN61" s="20"/>
      <c r="FO61" s="44"/>
      <c r="FP61" s="44"/>
      <c r="FQ61" s="19"/>
      <c r="FR61" s="19"/>
      <c r="FS61" s="18"/>
      <c r="FT61" s="20"/>
      <c r="FU61" s="20"/>
      <c r="FV61" s="20"/>
      <c r="FW61" s="20"/>
      <c r="FX61" s="44"/>
      <c r="FY61" s="44"/>
      <c r="FZ61" s="19"/>
      <c r="GA61" s="19"/>
      <c r="GB61" s="18"/>
      <c r="GC61" s="20"/>
      <c r="GD61" s="20"/>
      <c r="GE61" s="20"/>
      <c r="GF61" s="20"/>
      <c r="GG61" s="44"/>
      <c r="GH61" s="44"/>
      <c r="GI61" s="19"/>
      <c r="GJ61" s="19"/>
      <c r="GK61" s="18"/>
      <c r="GL61" s="20"/>
      <c r="GM61" s="20"/>
      <c r="GN61" s="20"/>
      <c r="GO61" s="20"/>
      <c r="GP61" s="44"/>
      <c r="GQ61" s="44"/>
      <c r="GR61" s="19"/>
      <c r="GS61" s="19"/>
      <c r="GT61" s="18"/>
      <c r="GU61" s="20"/>
      <c r="GV61" s="20"/>
      <c r="GW61" s="20"/>
      <c r="GX61" s="20"/>
      <c r="GY61" s="44"/>
      <c r="GZ61" s="44"/>
      <c r="HA61" s="19"/>
      <c r="HB61" s="19"/>
      <c r="HC61" s="18"/>
      <c r="HD61" s="20"/>
      <c r="HE61" s="20"/>
      <c r="HF61" s="20"/>
      <c r="HG61" s="20"/>
      <c r="HH61" s="44"/>
      <c r="HI61" s="44"/>
      <c r="HJ61" s="19"/>
      <c r="HK61" s="19"/>
      <c r="HL61" s="18"/>
      <c r="HM61" s="20"/>
      <c r="HN61" s="20"/>
      <c r="HO61" s="20"/>
      <c r="HP61" s="20"/>
      <c r="HQ61" s="44"/>
      <c r="HR61" s="44"/>
      <c r="HS61" s="19"/>
      <c r="HT61" s="19"/>
      <c r="HU61" s="18"/>
      <c r="HV61" s="20"/>
      <c r="HW61" s="20"/>
      <c r="HX61" s="20"/>
      <c r="HY61" s="20"/>
      <c r="HZ61" s="44"/>
      <c r="IA61" s="44"/>
      <c r="IB61" s="19"/>
      <c r="IC61" s="19"/>
      <c r="ID61" s="18"/>
      <c r="IE61" s="20"/>
      <c r="IF61" s="20"/>
      <c r="IG61" s="20"/>
    </row>
    <row r="62" spans="1:241" x14ac:dyDescent="0.25">
      <c r="A62" s="93"/>
      <c r="B62" s="94"/>
      <c r="C62" s="165"/>
      <c r="D62" s="95"/>
      <c r="E62" s="94"/>
      <c r="F62" s="210"/>
      <c r="G62" s="211"/>
      <c r="H62" s="167"/>
      <c r="I62" s="167"/>
      <c r="J62" s="20"/>
      <c r="K62" s="19"/>
      <c r="L62" s="19"/>
      <c r="M62" s="18"/>
      <c r="N62" s="20"/>
      <c r="O62" s="20"/>
      <c r="P62" s="20"/>
      <c r="Q62" s="20"/>
      <c r="R62" s="44"/>
      <c r="S62" s="44"/>
      <c r="T62" s="19"/>
      <c r="U62" s="19"/>
      <c r="V62" s="18"/>
      <c r="W62" s="20"/>
      <c r="X62" s="20"/>
      <c r="Y62" s="20"/>
      <c r="Z62" s="20"/>
      <c r="AA62" s="44"/>
      <c r="AB62" s="44"/>
      <c r="AC62" s="19"/>
      <c r="AD62" s="19"/>
      <c r="AE62" s="18"/>
      <c r="AF62" s="20"/>
      <c r="AG62" s="20"/>
      <c r="AH62" s="20"/>
      <c r="AI62" s="20"/>
      <c r="AJ62" s="44"/>
      <c r="AK62" s="44"/>
      <c r="AL62" s="19"/>
      <c r="AM62" s="19"/>
      <c r="AN62" s="18"/>
      <c r="AO62" s="20"/>
      <c r="AP62" s="20"/>
      <c r="AQ62" s="20"/>
      <c r="AR62" s="20"/>
      <c r="AS62" s="44"/>
      <c r="AT62" s="44"/>
      <c r="AU62" s="19"/>
      <c r="AV62" s="19"/>
      <c r="AW62" s="18"/>
      <c r="AX62" s="20"/>
      <c r="AY62" s="20"/>
      <c r="AZ62" s="20"/>
      <c r="BA62" s="20"/>
      <c r="BB62" s="44"/>
      <c r="BC62" s="44"/>
      <c r="BD62" s="19"/>
      <c r="BE62" s="19"/>
      <c r="BF62" s="18"/>
      <c r="BG62" s="20"/>
      <c r="BH62" s="20"/>
      <c r="BI62" s="20"/>
      <c r="BJ62" s="20"/>
      <c r="BK62" s="44"/>
      <c r="BL62" s="44"/>
      <c r="BM62" s="19"/>
      <c r="BN62" s="19"/>
      <c r="BO62" s="18"/>
      <c r="BP62" s="20"/>
      <c r="BQ62" s="20"/>
      <c r="BR62" s="20"/>
      <c r="BS62" s="20"/>
      <c r="BT62" s="44"/>
      <c r="BU62" s="44"/>
      <c r="BV62" s="19"/>
      <c r="BW62" s="19"/>
      <c r="BX62" s="18"/>
      <c r="BY62" s="20"/>
      <c r="BZ62" s="20"/>
      <c r="CA62" s="20"/>
      <c r="CB62" s="20"/>
      <c r="CC62" s="44"/>
      <c r="CD62" s="44"/>
      <c r="CE62" s="19"/>
      <c r="CF62" s="19"/>
      <c r="CG62" s="18"/>
      <c r="CH62" s="20"/>
      <c r="CI62" s="20"/>
      <c r="CJ62" s="20"/>
      <c r="CK62" s="20"/>
      <c r="CL62" s="44"/>
      <c r="CM62" s="44"/>
      <c r="CN62" s="19"/>
      <c r="CO62" s="19"/>
      <c r="CP62" s="18"/>
      <c r="CQ62" s="20"/>
      <c r="CR62" s="20"/>
      <c r="CS62" s="20"/>
      <c r="CT62" s="20"/>
      <c r="CU62" s="44"/>
      <c r="CV62" s="44"/>
      <c r="CW62" s="19"/>
      <c r="CX62" s="19"/>
      <c r="CY62" s="18"/>
      <c r="CZ62" s="20"/>
      <c r="DA62" s="20"/>
      <c r="DB62" s="20"/>
      <c r="DC62" s="20"/>
      <c r="DD62" s="44"/>
      <c r="DE62" s="44"/>
      <c r="DF62" s="19"/>
      <c r="DG62" s="19"/>
      <c r="DH62" s="18"/>
      <c r="DI62" s="20"/>
      <c r="DJ62" s="20"/>
      <c r="DK62" s="20"/>
      <c r="DL62" s="20"/>
      <c r="DM62" s="44"/>
      <c r="DN62" s="44"/>
      <c r="DO62" s="19"/>
      <c r="DP62" s="19"/>
      <c r="DQ62" s="18"/>
      <c r="DR62" s="20"/>
      <c r="DS62" s="20"/>
      <c r="DT62" s="20"/>
      <c r="DU62" s="20"/>
      <c r="DV62" s="44"/>
      <c r="DW62" s="44"/>
      <c r="DX62" s="19"/>
      <c r="DY62" s="19"/>
      <c r="DZ62" s="18"/>
      <c r="EA62" s="20"/>
      <c r="EB62" s="20"/>
      <c r="EC62" s="20"/>
      <c r="ED62" s="20"/>
      <c r="EE62" s="44"/>
      <c r="EF62" s="44"/>
      <c r="EG62" s="19"/>
      <c r="EH62" s="19"/>
      <c r="EI62" s="18"/>
      <c r="EJ62" s="20"/>
      <c r="EK62" s="20"/>
      <c r="EL62" s="20"/>
      <c r="EM62" s="20"/>
      <c r="EN62" s="44"/>
      <c r="EO62" s="44"/>
      <c r="EP62" s="19"/>
      <c r="EQ62" s="19"/>
      <c r="ER62" s="18"/>
      <c r="ES62" s="20"/>
      <c r="ET62" s="20"/>
      <c r="EU62" s="20"/>
      <c r="EV62" s="20"/>
      <c r="EW62" s="44"/>
      <c r="EX62" s="44"/>
      <c r="EY62" s="19"/>
      <c r="EZ62" s="19"/>
      <c r="FA62" s="18"/>
      <c r="FB62" s="20"/>
      <c r="FC62" s="20"/>
      <c r="FD62" s="20"/>
      <c r="FE62" s="20"/>
      <c r="FF62" s="44"/>
      <c r="FG62" s="44"/>
      <c r="FH62" s="19"/>
      <c r="FI62" s="19"/>
      <c r="FJ62" s="18"/>
      <c r="FK62" s="20"/>
      <c r="FL62" s="20"/>
      <c r="FM62" s="20"/>
      <c r="FN62" s="20"/>
      <c r="FO62" s="44"/>
      <c r="FP62" s="44"/>
      <c r="FQ62" s="19"/>
      <c r="FR62" s="19"/>
      <c r="FS62" s="18"/>
      <c r="FT62" s="20"/>
      <c r="FU62" s="20"/>
      <c r="FV62" s="20"/>
      <c r="FW62" s="20"/>
      <c r="FX62" s="44"/>
      <c r="FY62" s="44"/>
      <c r="FZ62" s="19"/>
      <c r="GA62" s="19"/>
      <c r="GB62" s="18"/>
      <c r="GC62" s="20"/>
      <c r="GD62" s="20"/>
      <c r="GE62" s="20"/>
      <c r="GF62" s="20"/>
      <c r="GG62" s="44"/>
      <c r="GH62" s="44"/>
      <c r="GI62" s="19"/>
      <c r="GJ62" s="19"/>
      <c r="GK62" s="18"/>
      <c r="GL62" s="20"/>
      <c r="GM62" s="20"/>
      <c r="GN62" s="20"/>
      <c r="GO62" s="20"/>
      <c r="GP62" s="44"/>
      <c r="GQ62" s="44"/>
      <c r="GR62" s="19"/>
      <c r="GS62" s="19"/>
      <c r="GT62" s="18"/>
      <c r="GU62" s="20"/>
      <c r="GV62" s="20"/>
      <c r="GW62" s="20"/>
      <c r="GX62" s="20"/>
      <c r="GY62" s="44"/>
      <c r="GZ62" s="44"/>
      <c r="HA62" s="19"/>
      <c r="HB62" s="19"/>
      <c r="HC62" s="18"/>
      <c r="HD62" s="20"/>
      <c r="HE62" s="20"/>
      <c r="HF62" s="20"/>
      <c r="HG62" s="20"/>
      <c r="HH62" s="44"/>
      <c r="HI62" s="44"/>
      <c r="HJ62" s="19"/>
      <c r="HK62" s="19"/>
      <c r="HL62" s="18"/>
      <c r="HM62" s="20"/>
      <c r="HN62" s="20"/>
      <c r="HO62" s="20"/>
      <c r="HP62" s="20"/>
      <c r="HQ62" s="44"/>
      <c r="HR62" s="44"/>
      <c r="HS62" s="19"/>
      <c r="HT62" s="19"/>
      <c r="HU62" s="18"/>
      <c r="HV62" s="20"/>
      <c r="HW62" s="20"/>
      <c r="HX62" s="20"/>
      <c r="HY62" s="20"/>
      <c r="HZ62" s="44"/>
      <c r="IA62" s="44"/>
      <c r="IB62" s="19"/>
      <c r="IC62" s="19"/>
      <c r="ID62" s="18"/>
      <c r="IE62" s="20"/>
      <c r="IF62" s="20"/>
      <c r="IG62" s="20"/>
    </row>
    <row r="63" spans="1:241" x14ac:dyDescent="0.25">
      <c r="A63" s="93"/>
      <c r="B63" s="94"/>
      <c r="C63" s="165"/>
      <c r="D63" s="95"/>
      <c r="E63" s="94"/>
      <c r="F63" s="210"/>
      <c r="G63" s="211"/>
      <c r="H63" s="167"/>
      <c r="I63" s="167"/>
      <c r="J63" s="20"/>
      <c r="K63" s="19"/>
      <c r="L63" s="19"/>
      <c r="M63" s="18"/>
      <c r="N63" s="20"/>
      <c r="O63" s="20"/>
      <c r="P63" s="20"/>
      <c r="Q63" s="20"/>
      <c r="R63" s="44"/>
      <c r="S63" s="44"/>
      <c r="T63" s="19"/>
      <c r="U63" s="19"/>
      <c r="V63" s="18"/>
      <c r="W63" s="20"/>
      <c r="X63" s="20"/>
      <c r="Y63" s="20"/>
      <c r="Z63" s="20"/>
      <c r="AA63" s="44"/>
      <c r="AB63" s="44"/>
      <c r="AC63" s="19"/>
      <c r="AD63" s="19"/>
      <c r="AE63" s="18"/>
      <c r="AF63" s="20"/>
      <c r="AG63" s="20"/>
      <c r="AH63" s="20"/>
      <c r="AI63" s="20"/>
      <c r="AJ63" s="44"/>
      <c r="AK63" s="44"/>
      <c r="AL63" s="19"/>
      <c r="AM63" s="19"/>
      <c r="AN63" s="18"/>
      <c r="AO63" s="20"/>
      <c r="AP63" s="20"/>
      <c r="AQ63" s="20"/>
      <c r="AR63" s="20"/>
      <c r="AS63" s="44"/>
      <c r="AT63" s="44"/>
      <c r="AU63" s="19"/>
      <c r="AV63" s="19"/>
      <c r="AW63" s="18"/>
      <c r="AX63" s="20"/>
      <c r="AY63" s="20"/>
      <c r="AZ63" s="20"/>
      <c r="BA63" s="20"/>
      <c r="BB63" s="44"/>
      <c r="BC63" s="44"/>
      <c r="BD63" s="19"/>
      <c r="BE63" s="19"/>
      <c r="BF63" s="18"/>
      <c r="BG63" s="20"/>
      <c r="BH63" s="20"/>
      <c r="BI63" s="20"/>
      <c r="BJ63" s="20"/>
      <c r="BK63" s="44"/>
      <c r="BL63" s="44"/>
      <c r="BM63" s="19"/>
      <c r="BN63" s="19"/>
      <c r="BO63" s="18"/>
      <c r="BP63" s="20"/>
      <c r="BQ63" s="20"/>
      <c r="BR63" s="20"/>
      <c r="BS63" s="20"/>
      <c r="BT63" s="44"/>
      <c r="BU63" s="44"/>
      <c r="BV63" s="19"/>
      <c r="BW63" s="19"/>
      <c r="BX63" s="18"/>
      <c r="BY63" s="20"/>
      <c r="BZ63" s="20"/>
      <c r="CA63" s="20"/>
      <c r="CB63" s="20"/>
      <c r="CC63" s="44"/>
      <c r="CD63" s="44"/>
      <c r="CE63" s="19"/>
      <c r="CF63" s="19"/>
      <c r="CG63" s="18"/>
      <c r="CH63" s="20"/>
      <c r="CI63" s="20"/>
      <c r="CJ63" s="20"/>
      <c r="CK63" s="20"/>
      <c r="CL63" s="44"/>
      <c r="CM63" s="44"/>
      <c r="CN63" s="19"/>
      <c r="CO63" s="19"/>
      <c r="CP63" s="18"/>
      <c r="CQ63" s="20"/>
      <c r="CR63" s="20"/>
      <c r="CS63" s="20"/>
      <c r="CT63" s="20"/>
      <c r="CU63" s="44"/>
      <c r="CV63" s="44"/>
      <c r="CW63" s="19"/>
      <c r="CX63" s="19"/>
      <c r="CY63" s="18"/>
      <c r="CZ63" s="20"/>
      <c r="DA63" s="20"/>
      <c r="DB63" s="20"/>
      <c r="DC63" s="20"/>
      <c r="DD63" s="44"/>
      <c r="DE63" s="44"/>
      <c r="DF63" s="19"/>
      <c r="DG63" s="19"/>
      <c r="DH63" s="18"/>
      <c r="DI63" s="20"/>
      <c r="DJ63" s="20"/>
      <c r="DK63" s="20"/>
      <c r="DL63" s="20"/>
      <c r="DM63" s="44"/>
      <c r="DN63" s="44"/>
      <c r="DO63" s="19"/>
      <c r="DP63" s="19"/>
      <c r="DQ63" s="18"/>
      <c r="DR63" s="20"/>
      <c r="DS63" s="20"/>
      <c r="DT63" s="20"/>
      <c r="DU63" s="20"/>
      <c r="DV63" s="44"/>
      <c r="DW63" s="44"/>
      <c r="DX63" s="19"/>
      <c r="DY63" s="19"/>
      <c r="DZ63" s="18"/>
      <c r="EA63" s="20"/>
      <c r="EB63" s="20"/>
      <c r="EC63" s="20"/>
      <c r="ED63" s="20"/>
      <c r="EE63" s="44"/>
      <c r="EF63" s="44"/>
      <c r="EG63" s="19"/>
      <c r="EH63" s="19"/>
      <c r="EI63" s="18"/>
      <c r="EJ63" s="20"/>
      <c r="EK63" s="20"/>
      <c r="EL63" s="20"/>
      <c r="EM63" s="20"/>
      <c r="EN63" s="44"/>
      <c r="EO63" s="44"/>
      <c r="EP63" s="19"/>
      <c r="EQ63" s="19"/>
      <c r="ER63" s="18"/>
      <c r="ES63" s="20"/>
      <c r="ET63" s="20"/>
      <c r="EU63" s="20"/>
      <c r="EV63" s="20"/>
      <c r="EW63" s="44"/>
      <c r="EX63" s="44"/>
      <c r="EY63" s="19"/>
      <c r="EZ63" s="19"/>
      <c r="FA63" s="18"/>
      <c r="FB63" s="20"/>
      <c r="FC63" s="20"/>
      <c r="FD63" s="20"/>
      <c r="FE63" s="20"/>
      <c r="FF63" s="44"/>
      <c r="FG63" s="44"/>
      <c r="FH63" s="19"/>
      <c r="FI63" s="19"/>
      <c r="FJ63" s="18"/>
      <c r="FK63" s="20"/>
      <c r="FL63" s="20"/>
      <c r="FM63" s="20"/>
      <c r="FN63" s="20"/>
      <c r="FO63" s="44"/>
      <c r="FP63" s="44"/>
      <c r="FQ63" s="19"/>
      <c r="FR63" s="19"/>
      <c r="FS63" s="18"/>
      <c r="FT63" s="20"/>
      <c r="FU63" s="20"/>
      <c r="FV63" s="20"/>
      <c r="FW63" s="20"/>
      <c r="FX63" s="44"/>
      <c r="FY63" s="44"/>
      <c r="FZ63" s="19"/>
      <c r="GA63" s="19"/>
      <c r="GB63" s="18"/>
      <c r="GC63" s="20"/>
      <c r="GD63" s="20"/>
      <c r="GE63" s="20"/>
      <c r="GF63" s="20"/>
      <c r="GG63" s="44"/>
      <c r="GH63" s="44"/>
      <c r="GI63" s="19"/>
      <c r="GJ63" s="19"/>
      <c r="GK63" s="18"/>
      <c r="GL63" s="20"/>
      <c r="GM63" s="20"/>
      <c r="GN63" s="20"/>
      <c r="GO63" s="20"/>
      <c r="GP63" s="44"/>
      <c r="GQ63" s="44"/>
      <c r="GR63" s="19"/>
      <c r="GS63" s="19"/>
      <c r="GT63" s="18"/>
      <c r="GU63" s="20"/>
      <c r="GV63" s="20"/>
      <c r="GW63" s="20"/>
      <c r="GX63" s="20"/>
      <c r="GY63" s="44"/>
      <c r="GZ63" s="44"/>
      <c r="HA63" s="19"/>
      <c r="HB63" s="19"/>
      <c r="HC63" s="18"/>
      <c r="HD63" s="20"/>
      <c r="HE63" s="20"/>
      <c r="HF63" s="20"/>
      <c r="HG63" s="20"/>
      <c r="HH63" s="44"/>
      <c r="HI63" s="44"/>
      <c r="HJ63" s="19"/>
      <c r="HK63" s="19"/>
      <c r="HL63" s="18"/>
      <c r="HM63" s="20"/>
      <c r="HN63" s="20"/>
      <c r="HO63" s="20"/>
      <c r="HP63" s="20"/>
      <c r="HQ63" s="44"/>
      <c r="HR63" s="44"/>
      <c r="HS63" s="19"/>
      <c r="HT63" s="19"/>
      <c r="HU63" s="18"/>
      <c r="HV63" s="20"/>
      <c r="HW63" s="20"/>
      <c r="HX63" s="20"/>
      <c r="HY63" s="20"/>
      <c r="HZ63" s="44"/>
      <c r="IA63" s="44"/>
      <c r="IB63" s="19"/>
      <c r="IC63" s="19"/>
      <c r="ID63" s="18"/>
      <c r="IE63" s="20"/>
      <c r="IF63" s="20"/>
      <c r="IG63" s="20"/>
    </row>
    <row r="64" spans="1:241" x14ac:dyDescent="0.25">
      <c r="A64" s="93"/>
      <c r="B64" s="94"/>
      <c r="C64" s="165"/>
      <c r="D64" s="95"/>
      <c r="E64" s="94"/>
      <c r="F64" s="210"/>
      <c r="G64" s="211"/>
      <c r="H64" s="167"/>
      <c r="I64" s="167"/>
      <c r="J64" s="20"/>
      <c r="K64" s="19"/>
      <c r="L64" s="19"/>
      <c r="M64" s="18"/>
      <c r="N64" s="20"/>
      <c r="O64" s="20"/>
      <c r="P64" s="20"/>
      <c r="Q64" s="20"/>
      <c r="R64" s="44"/>
      <c r="S64" s="44"/>
      <c r="T64" s="19"/>
      <c r="U64" s="19"/>
      <c r="V64" s="18"/>
      <c r="W64" s="20"/>
      <c r="X64" s="20"/>
      <c r="Y64" s="20"/>
      <c r="Z64" s="20"/>
      <c r="AA64" s="44"/>
      <c r="AB64" s="44"/>
      <c r="AC64" s="19"/>
      <c r="AD64" s="19"/>
      <c r="AE64" s="18"/>
      <c r="AF64" s="20"/>
      <c r="AG64" s="20"/>
      <c r="AH64" s="20"/>
      <c r="AI64" s="20"/>
      <c r="AJ64" s="44"/>
      <c r="AK64" s="44"/>
      <c r="AL64" s="19"/>
      <c r="AM64" s="19"/>
      <c r="AN64" s="18"/>
      <c r="AO64" s="20"/>
      <c r="AP64" s="20"/>
      <c r="AQ64" s="20"/>
      <c r="AR64" s="20"/>
      <c r="AS64" s="44"/>
      <c r="AT64" s="44"/>
      <c r="AU64" s="19"/>
      <c r="AV64" s="19"/>
      <c r="AW64" s="18"/>
      <c r="AX64" s="20"/>
      <c r="AY64" s="20"/>
      <c r="AZ64" s="20"/>
      <c r="BA64" s="20"/>
      <c r="BB64" s="44"/>
      <c r="BC64" s="44"/>
      <c r="BD64" s="19"/>
      <c r="BE64" s="19"/>
      <c r="BF64" s="18"/>
      <c r="BG64" s="20"/>
      <c r="BH64" s="20"/>
      <c r="BI64" s="20"/>
      <c r="BJ64" s="20"/>
      <c r="BK64" s="44"/>
      <c r="BL64" s="44"/>
      <c r="BM64" s="19"/>
      <c r="BN64" s="19"/>
      <c r="BO64" s="18"/>
      <c r="BP64" s="20"/>
      <c r="BQ64" s="20"/>
      <c r="BR64" s="20"/>
      <c r="BS64" s="20"/>
      <c r="BT64" s="44"/>
      <c r="BU64" s="44"/>
      <c r="BV64" s="19"/>
      <c r="BW64" s="19"/>
      <c r="BX64" s="18"/>
      <c r="BY64" s="20"/>
      <c r="BZ64" s="20"/>
      <c r="CA64" s="20"/>
      <c r="CB64" s="20"/>
      <c r="CC64" s="44"/>
      <c r="CD64" s="44"/>
      <c r="CE64" s="19"/>
      <c r="CF64" s="19"/>
      <c r="CG64" s="18"/>
      <c r="CH64" s="20"/>
      <c r="CI64" s="20"/>
      <c r="CJ64" s="20"/>
      <c r="CK64" s="20"/>
      <c r="CL64" s="44"/>
      <c r="CM64" s="44"/>
      <c r="CN64" s="19"/>
      <c r="CO64" s="19"/>
      <c r="CP64" s="18"/>
      <c r="CQ64" s="20"/>
      <c r="CR64" s="20"/>
      <c r="CS64" s="20"/>
      <c r="CT64" s="20"/>
      <c r="CU64" s="44"/>
      <c r="CV64" s="44"/>
      <c r="CW64" s="19"/>
      <c r="CX64" s="19"/>
      <c r="CY64" s="18"/>
      <c r="CZ64" s="20"/>
      <c r="DA64" s="20"/>
      <c r="DB64" s="20"/>
      <c r="DC64" s="20"/>
      <c r="DD64" s="44"/>
      <c r="DE64" s="44"/>
      <c r="DF64" s="19"/>
      <c r="DG64" s="19"/>
      <c r="DH64" s="18"/>
      <c r="DI64" s="20"/>
      <c r="DJ64" s="20"/>
      <c r="DK64" s="20"/>
      <c r="DL64" s="20"/>
      <c r="DM64" s="44"/>
      <c r="DN64" s="44"/>
      <c r="DO64" s="19"/>
      <c r="DP64" s="19"/>
      <c r="DQ64" s="18"/>
      <c r="DR64" s="20"/>
      <c r="DS64" s="20"/>
      <c r="DT64" s="20"/>
      <c r="DU64" s="20"/>
      <c r="DV64" s="44"/>
      <c r="DW64" s="44"/>
      <c r="DX64" s="19"/>
      <c r="DY64" s="19"/>
      <c r="DZ64" s="18"/>
      <c r="EA64" s="20"/>
      <c r="EB64" s="20"/>
      <c r="EC64" s="20"/>
      <c r="ED64" s="20"/>
      <c r="EE64" s="44"/>
      <c r="EF64" s="44"/>
      <c r="EG64" s="19"/>
      <c r="EH64" s="19"/>
      <c r="EI64" s="18"/>
      <c r="EJ64" s="20"/>
      <c r="EK64" s="20"/>
      <c r="EL64" s="20"/>
      <c r="EM64" s="20"/>
      <c r="EN64" s="44"/>
      <c r="EO64" s="44"/>
      <c r="EP64" s="19"/>
      <c r="EQ64" s="19"/>
      <c r="ER64" s="18"/>
      <c r="ES64" s="20"/>
      <c r="ET64" s="20"/>
      <c r="EU64" s="20"/>
      <c r="EV64" s="20"/>
      <c r="EW64" s="44"/>
      <c r="EX64" s="44"/>
      <c r="EY64" s="19"/>
      <c r="EZ64" s="19"/>
      <c r="FA64" s="18"/>
      <c r="FB64" s="20"/>
      <c r="FC64" s="20"/>
      <c r="FD64" s="20"/>
      <c r="FE64" s="20"/>
      <c r="FF64" s="44"/>
      <c r="FG64" s="44"/>
      <c r="FH64" s="19"/>
      <c r="FI64" s="19"/>
      <c r="FJ64" s="18"/>
      <c r="FK64" s="20"/>
      <c r="FL64" s="20"/>
      <c r="FM64" s="20"/>
      <c r="FN64" s="20"/>
      <c r="FO64" s="44"/>
      <c r="FP64" s="44"/>
      <c r="FQ64" s="19"/>
      <c r="FR64" s="19"/>
      <c r="FS64" s="18"/>
      <c r="FT64" s="20"/>
      <c r="FU64" s="20"/>
      <c r="FV64" s="20"/>
      <c r="FW64" s="20"/>
      <c r="FX64" s="44"/>
      <c r="FY64" s="44"/>
      <c r="FZ64" s="19"/>
      <c r="GA64" s="19"/>
      <c r="GB64" s="18"/>
      <c r="GC64" s="20"/>
      <c r="GD64" s="20"/>
      <c r="GE64" s="20"/>
      <c r="GF64" s="20"/>
      <c r="GG64" s="44"/>
      <c r="GH64" s="44"/>
      <c r="GI64" s="19"/>
      <c r="GJ64" s="19"/>
      <c r="GK64" s="18"/>
      <c r="GL64" s="20"/>
      <c r="GM64" s="20"/>
      <c r="GN64" s="20"/>
      <c r="GO64" s="20"/>
      <c r="GP64" s="44"/>
      <c r="GQ64" s="44"/>
      <c r="GR64" s="19"/>
      <c r="GS64" s="19"/>
      <c r="GT64" s="18"/>
      <c r="GU64" s="20"/>
      <c r="GV64" s="20"/>
      <c r="GW64" s="20"/>
      <c r="GX64" s="20"/>
      <c r="GY64" s="44"/>
      <c r="GZ64" s="44"/>
      <c r="HA64" s="19"/>
      <c r="HB64" s="19"/>
      <c r="HC64" s="18"/>
      <c r="HD64" s="20"/>
      <c r="HE64" s="20"/>
      <c r="HF64" s="20"/>
      <c r="HG64" s="20"/>
      <c r="HH64" s="44"/>
      <c r="HI64" s="44"/>
      <c r="HJ64" s="19"/>
      <c r="HK64" s="19"/>
      <c r="HL64" s="18"/>
      <c r="HM64" s="20"/>
      <c r="HN64" s="20"/>
      <c r="HO64" s="20"/>
      <c r="HP64" s="20"/>
      <c r="HQ64" s="44"/>
      <c r="HR64" s="44"/>
      <c r="HS64" s="19"/>
      <c r="HT64" s="19"/>
      <c r="HU64" s="18"/>
      <c r="HV64" s="20"/>
      <c r="HW64" s="20"/>
      <c r="HX64" s="20"/>
      <c r="HY64" s="20"/>
      <c r="HZ64" s="44"/>
      <c r="IA64" s="44"/>
      <c r="IB64" s="19"/>
      <c r="IC64" s="19"/>
      <c r="ID64" s="18"/>
      <c r="IE64" s="20"/>
      <c r="IF64" s="20"/>
      <c r="IG64" s="20"/>
    </row>
    <row r="65" spans="1:241" x14ac:dyDescent="0.25">
      <c r="A65" s="93"/>
      <c r="B65" s="94"/>
      <c r="C65" s="165"/>
      <c r="D65" s="95"/>
      <c r="E65" s="94"/>
      <c r="F65" s="210"/>
      <c r="G65" s="211"/>
      <c r="H65" s="167"/>
      <c r="I65" s="167"/>
      <c r="J65" s="20"/>
      <c r="K65" s="19"/>
      <c r="L65" s="19"/>
      <c r="M65" s="18"/>
      <c r="N65" s="20"/>
      <c r="O65" s="20"/>
      <c r="P65" s="20"/>
      <c r="Q65" s="20"/>
      <c r="R65" s="44"/>
      <c r="S65" s="44"/>
      <c r="T65" s="19"/>
      <c r="U65" s="19"/>
      <c r="V65" s="18"/>
      <c r="W65" s="20"/>
      <c r="X65" s="20"/>
      <c r="Y65" s="20"/>
      <c r="Z65" s="20"/>
      <c r="AA65" s="44"/>
      <c r="AB65" s="44"/>
      <c r="AC65" s="19"/>
      <c r="AD65" s="19"/>
      <c r="AE65" s="18"/>
      <c r="AF65" s="20"/>
      <c r="AG65" s="20"/>
      <c r="AH65" s="20"/>
      <c r="AI65" s="20"/>
      <c r="AJ65" s="44"/>
      <c r="AK65" s="44"/>
      <c r="AL65" s="19"/>
      <c r="AM65" s="19"/>
      <c r="AN65" s="18"/>
      <c r="AO65" s="20"/>
      <c r="AP65" s="20"/>
      <c r="AQ65" s="20"/>
      <c r="AR65" s="20"/>
      <c r="AS65" s="44"/>
      <c r="AT65" s="44"/>
      <c r="AU65" s="19"/>
      <c r="AV65" s="19"/>
      <c r="AW65" s="18"/>
      <c r="AX65" s="20"/>
      <c r="AY65" s="20"/>
      <c r="AZ65" s="20"/>
      <c r="BA65" s="20"/>
      <c r="BB65" s="44"/>
      <c r="BC65" s="44"/>
      <c r="BD65" s="19"/>
      <c r="BE65" s="19"/>
      <c r="BF65" s="18"/>
      <c r="BG65" s="20"/>
      <c r="BH65" s="20"/>
      <c r="BI65" s="20"/>
      <c r="BJ65" s="20"/>
      <c r="BK65" s="44"/>
      <c r="BL65" s="44"/>
      <c r="BM65" s="19"/>
      <c r="BN65" s="19"/>
      <c r="BO65" s="18"/>
      <c r="BP65" s="20"/>
      <c r="BQ65" s="20"/>
      <c r="BR65" s="20"/>
      <c r="BS65" s="20"/>
      <c r="BT65" s="44"/>
      <c r="BU65" s="44"/>
      <c r="BV65" s="19"/>
      <c r="BW65" s="19"/>
      <c r="BX65" s="18"/>
      <c r="BY65" s="20"/>
      <c r="BZ65" s="20"/>
      <c r="CA65" s="20"/>
      <c r="CB65" s="20"/>
      <c r="CC65" s="44"/>
      <c r="CD65" s="44"/>
      <c r="CE65" s="19"/>
      <c r="CF65" s="19"/>
      <c r="CG65" s="18"/>
      <c r="CH65" s="20"/>
      <c r="CI65" s="20"/>
      <c r="CJ65" s="20"/>
      <c r="CK65" s="20"/>
      <c r="CL65" s="44"/>
      <c r="CM65" s="44"/>
      <c r="CN65" s="19"/>
      <c r="CO65" s="19"/>
      <c r="CP65" s="18"/>
      <c r="CQ65" s="20"/>
      <c r="CR65" s="20"/>
      <c r="CS65" s="20"/>
      <c r="CT65" s="20"/>
      <c r="CU65" s="44"/>
      <c r="CV65" s="44"/>
      <c r="CW65" s="19"/>
      <c r="CX65" s="19"/>
      <c r="CY65" s="18"/>
      <c r="CZ65" s="20"/>
      <c r="DA65" s="20"/>
      <c r="DB65" s="20"/>
      <c r="DC65" s="20"/>
      <c r="DD65" s="44"/>
      <c r="DE65" s="44"/>
      <c r="DF65" s="19"/>
      <c r="DG65" s="19"/>
      <c r="DH65" s="18"/>
      <c r="DI65" s="20"/>
      <c r="DJ65" s="20"/>
      <c r="DK65" s="20"/>
      <c r="DL65" s="20"/>
      <c r="DM65" s="44"/>
      <c r="DN65" s="44"/>
      <c r="DO65" s="19"/>
      <c r="DP65" s="19"/>
      <c r="DQ65" s="18"/>
      <c r="DR65" s="20"/>
      <c r="DS65" s="20"/>
      <c r="DT65" s="20"/>
      <c r="DU65" s="20"/>
      <c r="DV65" s="44"/>
      <c r="DW65" s="44"/>
      <c r="DX65" s="19"/>
      <c r="DY65" s="19"/>
      <c r="DZ65" s="18"/>
      <c r="EA65" s="20"/>
      <c r="EB65" s="20"/>
      <c r="EC65" s="20"/>
      <c r="ED65" s="20"/>
      <c r="EE65" s="44"/>
      <c r="EF65" s="44"/>
      <c r="EG65" s="19"/>
      <c r="EH65" s="19"/>
      <c r="EI65" s="18"/>
      <c r="EJ65" s="20"/>
      <c r="EK65" s="20"/>
      <c r="EL65" s="20"/>
      <c r="EM65" s="20"/>
      <c r="EN65" s="44"/>
      <c r="EO65" s="44"/>
      <c r="EP65" s="19"/>
      <c r="EQ65" s="19"/>
      <c r="ER65" s="18"/>
      <c r="ES65" s="20"/>
      <c r="ET65" s="20"/>
      <c r="EU65" s="20"/>
      <c r="EV65" s="20"/>
      <c r="EW65" s="44"/>
      <c r="EX65" s="44"/>
      <c r="EY65" s="19"/>
      <c r="EZ65" s="19"/>
      <c r="FA65" s="18"/>
      <c r="FB65" s="20"/>
      <c r="FC65" s="20"/>
      <c r="FD65" s="20"/>
      <c r="FE65" s="20"/>
      <c r="FF65" s="44"/>
      <c r="FG65" s="44"/>
      <c r="FH65" s="19"/>
      <c r="FI65" s="19"/>
      <c r="FJ65" s="18"/>
      <c r="FK65" s="20"/>
      <c r="FL65" s="20"/>
      <c r="FM65" s="20"/>
      <c r="FN65" s="20"/>
      <c r="FO65" s="44"/>
      <c r="FP65" s="44"/>
      <c r="FQ65" s="19"/>
      <c r="FR65" s="19"/>
      <c r="FS65" s="18"/>
      <c r="FT65" s="20"/>
      <c r="FU65" s="20"/>
      <c r="FV65" s="20"/>
      <c r="FW65" s="20"/>
      <c r="FX65" s="44"/>
      <c r="FY65" s="44"/>
      <c r="FZ65" s="19"/>
      <c r="GA65" s="19"/>
      <c r="GB65" s="18"/>
      <c r="GC65" s="20"/>
      <c r="GD65" s="20"/>
      <c r="GE65" s="20"/>
      <c r="GF65" s="20"/>
      <c r="GG65" s="44"/>
      <c r="GH65" s="44"/>
      <c r="GI65" s="19"/>
      <c r="GJ65" s="19"/>
      <c r="GK65" s="18"/>
      <c r="GL65" s="20"/>
      <c r="GM65" s="20"/>
      <c r="GN65" s="20"/>
      <c r="GO65" s="20"/>
      <c r="GP65" s="44"/>
      <c r="GQ65" s="44"/>
      <c r="GR65" s="19"/>
      <c r="GS65" s="19"/>
      <c r="GT65" s="18"/>
      <c r="GU65" s="20"/>
      <c r="GV65" s="20"/>
      <c r="GW65" s="20"/>
      <c r="GX65" s="20"/>
      <c r="GY65" s="44"/>
      <c r="GZ65" s="44"/>
      <c r="HA65" s="19"/>
      <c r="HB65" s="19"/>
      <c r="HC65" s="18"/>
      <c r="HD65" s="20"/>
      <c r="HE65" s="20"/>
      <c r="HF65" s="20"/>
      <c r="HG65" s="20"/>
      <c r="HH65" s="44"/>
      <c r="HI65" s="44"/>
      <c r="HJ65" s="19"/>
      <c r="HK65" s="19"/>
      <c r="HL65" s="18"/>
      <c r="HM65" s="20"/>
      <c r="HN65" s="20"/>
      <c r="HO65" s="20"/>
      <c r="HP65" s="20"/>
      <c r="HQ65" s="44"/>
      <c r="HR65" s="44"/>
      <c r="HS65" s="19"/>
      <c r="HT65" s="19"/>
      <c r="HU65" s="18"/>
      <c r="HV65" s="20"/>
      <c r="HW65" s="20"/>
      <c r="HX65" s="20"/>
      <c r="HY65" s="20"/>
      <c r="HZ65" s="44"/>
      <c r="IA65" s="44"/>
      <c r="IB65" s="19"/>
      <c r="IC65" s="19"/>
      <c r="ID65" s="18"/>
      <c r="IE65" s="20"/>
      <c r="IF65" s="20"/>
      <c r="IG65" s="20"/>
    </row>
    <row r="66" spans="1:241" x14ac:dyDescent="0.25">
      <c r="A66" s="93"/>
      <c r="B66" s="94"/>
      <c r="C66" s="165"/>
      <c r="D66" s="95"/>
      <c r="E66" s="94"/>
      <c r="F66" s="210"/>
      <c r="G66" s="211"/>
      <c r="H66" s="167"/>
      <c r="I66" s="167"/>
      <c r="J66" s="20"/>
      <c r="K66" s="19"/>
      <c r="L66" s="19"/>
      <c r="M66" s="18"/>
      <c r="N66" s="20"/>
      <c r="O66" s="20"/>
      <c r="P66" s="20"/>
      <c r="Q66" s="20"/>
      <c r="R66" s="44"/>
      <c r="S66" s="44"/>
      <c r="T66" s="19"/>
      <c r="U66" s="19"/>
      <c r="V66" s="18"/>
      <c r="W66" s="20"/>
      <c r="X66" s="20"/>
      <c r="Y66" s="20"/>
      <c r="Z66" s="20"/>
      <c r="AA66" s="44"/>
      <c r="AB66" s="44"/>
      <c r="AC66" s="19"/>
      <c r="AD66" s="19"/>
      <c r="AE66" s="18"/>
      <c r="AF66" s="20"/>
      <c r="AG66" s="20"/>
      <c r="AH66" s="20"/>
      <c r="AI66" s="20"/>
      <c r="AJ66" s="44"/>
      <c r="AK66" s="44"/>
      <c r="AL66" s="19"/>
      <c r="AM66" s="19"/>
      <c r="AN66" s="18"/>
      <c r="AO66" s="20"/>
      <c r="AP66" s="20"/>
      <c r="AQ66" s="20"/>
      <c r="AR66" s="20"/>
      <c r="AS66" s="44"/>
      <c r="AT66" s="44"/>
      <c r="AU66" s="19"/>
      <c r="AV66" s="19"/>
      <c r="AW66" s="18"/>
      <c r="AX66" s="20"/>
      <c r="AY66" s="20"/>
      <c r="AZ66" s="20"/>
      <c r="BA66" s="20"/>
      <c r="BB66" s="44"/>
      <c r="BC66" s="44"/>
      <c r="BD66" s="19"/>
      <c r="BE66" s="19"/>
      <c r="BF66" s="18"/>
      <c r="BG66" s="20"/>
      <c r="BH66" s="20"/>
      <c r="BI66" s="20"/>
      <c r="BJ66" s="20"/>
      <c r="BK66" s="44"/>
      <c r="BL66" s="44"/>
      <c r="BM66" s="19"/>
      <c r="BN66" s="19"/>
      <c r="BO66" s="18"/>
      <c r="BP66" s="20"/>
      <c r="BQ66" s="20"/>
      <c r="BR66" s="20"/>
      <c r="BS66" s="20"/>
      <c r="BT66" s="44"/>
      <c r="BU66" s="44"/>
      <c r="BV66" s="19"/>
      <c r="BW66" s="19"/>
      <c r="BX66" s="18"/>
      <c r="BY66" s="20"/>
      <c r="BZ66" s="20"/>
      <c r="CA66" s="20"/>
      <c r="CB66" s="20"/>
      <c r="CC66" s="44"/>
      <c r="CD66" s="44"/>
      <c r="CE66" s="19"/>
      <c r="CF66" s="19"/>
      <c r="CG66" s="18"/>
      <c r="CH66" s="20"/>
      <c r="CI66" s="20"/>
      <c r="CJ66" s="20"/>
      <c r="CK66" s="20"/>
      <c r="CL66" s="44"/>
      <c r="CM66" s="44"/>
      <c r="CN66" s="19"/>
      <c r="CO66" s="19"/>
      <c r="CP66" s="18"/>
      <c r="CQ66" s="20"/>
      <c r="CR66" s="20"/>
      <c r="CS66" s="20"/>
      <c r="CT66" s="20"/>
      <c r="CU66" s="44"/>
      <c r="CV66" s="44"/>
      <c r="CW66" s="19"/>
      <c r="CX66" s="19"/>
      <c r="CY66" s="18"/>
      <c r="CZ66" s="20"/>
      <c r="DA66" s="20"/>
      <c r="DB66" s="20"/>
      <c r="DC66" s="20"/>
      <c r="DD66" s="44"/>
      <c r="DE66" s="44"/>
      <c r="DF66" s="19"/>
      <c r="DG66" s="19"/>
      <c r="DH66" s="18"/>
      <c r="DI66" s="20"/>
      <c r="DJ66" s="20"/>
      <c r="DK66" s="20"/>
      <c r="DL66" s="20"/>
      <c r="DM66" s="44"/>
      <c r="DN66" s="44"/>
      <c r="DO66" s="19"/>
      <c r="DP66" s="19"/>
      <c r="DQ66" s="18"/>
      <c r="DR66" s="20"/>
      <c r="DS66" s="20"/>
      <c r="DT66" s="20"/>
      <c r="DU66" s="20"/>
      <c r="DV66" s="44"/>
      <c r="DW66" s="44"/>
      <c r="DX66" s="19"/>
      <c r="DY66" s="19"/>
      <c r="DZ66" s="18"/>
      <c r="EA66" s="20"/>
      <c r="EB66" s="20"/>
      <c r="EC66" s="20"/>
      <c r="ED66" s="20"/>
      <c r="EE66" s="44"/>
      <c r="EF66" s="44"/>
      <c r="EG66" s="19"/>
      <c r="EH66" s="19"/>
      <c r="EI66" s="18"/>
      <c r="EJ66" s="20"/>
      <c r="EK66" s="20"/>
      <c r="EL66" s="20"/>
      <c r="EM66" s="20"/>
      <c r="EN66" s="44"/>
      <c r="EO66" s="44"/>
      <c r="EP66" s="19"/>
      <c r="EQ66" s="19"/>
      <c r="ER66" s="18"/>
      <c r="ES66" s="20"/>
      <c r="ET66" s="20"/>
      <c r="EU66" s="20"/>
      <c r="EV66" s="20"/>
      <c r="EW66" s="44"/>
      <c r="EX66" s="44"/>
      <c r="EY66" s="19"/>
      <c r="EZ66" s="19"/>
      <c r="FA66" s="18"/>
      <c r="FB66" s="20"/>
      <c r="FC66" s="20"/>
      <c r="FD66" s="20"/>
      <c r="FE66" s="20"/>
      <c r="FF66" s="44"/>
      <c r="FG66" s="44"/>
      <c r="FH66" s="19"/>
      <c r="FI66" s="19"/>
      <c r="FJ66" s="18"/>
      <c r="FK66" s="20"/>
      <c r="FL66" s="20"/>
      <c r="FM66" s="20"/>
      <c r="FN66" s="20"/>
      <c r="FO66" s="44"/>
      <c r="FP66" s="44"/>
      <c r="FQ66" s="19"/>
      <c r="FR66" s="19"/>
      <c r="FS66" s="18"/>
      <c r="FT66" s="20"/>
      <c r="FU66" s="20"/>
      <c r="FV66" s="20"/>
      <c r="FW66" s="20"/>
      <c r="FX66" s="44"/>
      <c r="FY66" s="44"/>
      <c r="FZ66" s="19"/>
      <c r="GA66" s="19"/>
      <c r="GB66" s="18"/>
      <c r="GC66" s="20"/>
      <c r="GD66" s="20"/>
      <c r="GE66" s="20"/>
      <c r="GF66" s="20"/>
      <c r="GG66" s="44"/>
      <c r="GH66" s="44"/>
      <c r="GI66" s="19"/>
      <c r="GJ66" s="19"/>
      <c r="GK66" s="18"/>
      <c r="GL66" s="20"/>
      <c r="GM66" s="20"/>
      <c r="GN66" s="20"/>
      <c r="GO66" s="20"/>
      <c r="GP66" s="44"/>
      <c r="GQ66" s="44"/>
      <c r="GR66" s="19"/>
      <c r="GS66" s="19"/>
      <c r="GT66" s="18"/>
      <c r="GU66" s="20"/>
      <c r="GV66" s="20"/>
      <c r="GW66" s="20"/>
      <c r="GX66" s="20"/>
      <c r="GY66" s="44"/>
      <c r="GZ66" s="44"/>
      <c r="HA66" s="19"/>
      <c r="HB66" s="19"/>
      <c r="HC66" s="18"/>
      <c r="HD66" s="20"/>
      <c r="HE66" s="20"/>
      <c r="HF66" s="20"/>
      <c r="HG66" s="20"/>
      <c r="HH66" s="44"/>
      <c r="HI66" s="44"/>
      <c r="HJ66" s="19"/>
      <c r="HK66" s="19"/>
      <c r="HL66" s="18"/>
      <c r="HM66" s="20"/>
      <c r="HN66" s="20"/>
      <c r="HO66" s="20"/>
      <c r="HP66" s="20"/>
      <c r="HQ66" s="44"/>
      <c r="HR66" s="44"/>
      <c r="HS66" s="19"/>
      <c r="HT66" s="19"/>
      <c r="HU66" s="18"/>
      <c r="HV66" s="20"/>
      <c r="HW66" s="20"/>
      <c r="HX66" s="20"/>
      <c r="HY66" s="20"/>
      <c r="HZ66" s="44"/>
      <c r="IA66" s="44"/>
      <c r="IB66" s="19"/>
      <c r="IC66" s="19"/>
      <c r="ID66" s="18"/>
      <c r="IE66" s="20"/>
      <c r="IF66" s="20"/>
      <c r="IG66" s="20"/>
    </row>
    <row r="67" spans="1:241" x14ac:dyDescent="0.25">
      <c r="A67" s="93"/>
      <c r="B67" s="94"/>
      <c r="C67" s="165"/>
      <c r="D67" s="95"/>
      <c r="E67" s="94"/>
      <c r="F67" s="210"/>
      <c r="G67" s="211"/>
      <c r="H67" s="167"/>
      <c r="I67" s="167"/>
    </row>
    <row r="68" spans="1:241" x14ac:dyDescent="0.25">
      <c r="A68" s="106"/>
      <c r="B68" s="106"/>
      <c r="C68" s="164"/>
      <c r="D68" s="200"/>
      <c r="E68" s="106"/>
      <c r="F68" s="214"/>
      <c r="G68" s="215"/>
      <c r="H68" s="168"/>
      <c r="I68" s="168"/>
    </row>
    <row r="69" spans="1:241" x14ac:dyDescent="0.25">
      <c r="A69" s="106"/>
      <c r="B69" s="106"/>
      <c r="C69" s="164"/>
      <c r="D69" s="200"/>
      <c r="E69" s="263"/>
      <c r="F69" s="264"/>
      <c r="G69" s="265"/>
      <c r="H69" s="266"/>
      <c r="I69" s="343"/>
    </row>
    <row r="70" spans="1:241" x14ac:dyDescent="0.25">
      <c r="A70" s="107"/>
      <c r="B70" s="342"/>
      <c r="C70" s="188" t="s">
        <v>31</v>
      </c>
      <c r="D70" s="381"/>
      <c r="E70" s="263"/>
      <c r="F70" s="264"/>
      <c r="G70" s="267" t="s">
        <v>31</v>
      </c>
      <c r="H70" s="268" t="s">
        <v>31</v>
      </c>
      <c r="I70" s="344"/>
    </row>
    <row r="71" spans="1:241" s="1" customFormat="1" x14ac:dyDescent="0.25">
      <c r="A71" s="106"/>
      <c r="B71" s="345"/>
      <c r="C71" s="189" t="s">
        <v>32</v>
      </c>
      <c r="D71" s="269"/>
      <c r="E71" s="550" t="s">
        <v>61</v>
      </c>
      <c r="F71" s="550"/>
      <c r="G71" s="550"/>
      <c r="H71" s="550"/>
      <c r="I71" s="551"/>
    </row>
    <row r="72" spans="1:241" s="1" customFormat="1" x14ac:dyDescent="0.25">
      <c r="A72" s="109"/>
      <c r="B72" s="109"/>
      <c r="C72" s="389"/>
      <c r="D72" s="390"/>
      <c r="E72" s="391"/>
      <c r="F72" s="384"/>
      <c r="G72" s="385"/>
      <c r="H72" s="386"/>
      <c r="I72" s="387"/>
    </row>
    <row r="73" spans="1:241" s="1" customFormat="1" x14ac:dyDescent="0.25">
      <c r="A73" s="109"/>
      <c r="B73" s="109"/>
      <c r="C73" s="389"/>
      <c r="D73" s="390"/>
      <c r="E73" s="391"/>
      <c r="F73" s="384"/>
      <c r="G73" s="385"/>
      <c r="H73" s="386"/>
      <c r="I73" s="387"/>
    </row>
    <row r="74" spans="1:241" s="1" customFormat="1" x14ac:dyDescent="0.25">
      <c r="A74" s="109"/>
      <c r="B74" s="109"/>
      <c r="C74" s="389"/>
      <c r="D74" s="390"/>
      <c r="E74" s="391"/>
      <c r="F74" s="384"/>
      <c r="G74" s="385"/>
      <c r="H74" s="386"/>
      <c r="I74" s="387"/>
    </row>
    <row r="75" spans="1:241" s="1" customFormat="1" x14ac:dyDescent="0.25">
      <c r="A75" s="109"/>
      <c r="B75" s="109"/>
      <c r="C75" s="166"/>
      <c r="D75" s="388"/>
      <c r="E75" s="109"/>
      <c r="F75" s="216"/>
      <c r="G75" s="382"/>
      <c r="H75" s="383"/>
      <c r="I75" s="169"/>
    </row>
    <row r="76" spans="1:241" s="1" customFormat="1" x14ac:dyDescent="0.25">
      <c r="A76" s="109"/>
      <c r="B76" s="109"/>
      <c r="C76" s="166"/>
      <c r="D76" s="95"/>
      <c r="E76" s="109"/>
      <c r="F76" s="216"/>
      <c r="G76" s="217"/>
      <c r="H76" s="174"/>
      <c r="I76" s="169"/>
    </row>
    <row r="77" spans="1:241" s="1" customFormat="1" x14ac:dyDescent="0.25">
      <c r="A77" s="109"/>
      <c r="B77" s="109"/>
      <c r="C77" s="166"/>
      <c r="D77" s="95"/>
      <c r="E77" s="109"/>
      <c r="F77" s="216"/>
      <c r="G77" s="217"/>
      <c r="H77" s="174"/>
      <c r="I77" s="169"/>
    </row>
    <row r="78" spans="1:241" s="1" customFormat="1" x14ac:dyDescent="0.25">
      <c r="A78" s="109"/>
      <c r="B78" s="109"/>
      <c r="C78" s="166"/>
      <c r="D78" s="95"/>
      <c r="E78" s="109"/>
      <c r="F78" s="216"/>
      <c r="G78" s="217"/>
      <c r="H78" s="174"/>
      <c r="I78" s="170"/>
    </row>
    <row r="79" spans="1:241" s="1" customFormat="1" x14ac:dyDescent="0.25">
      <c r="A79" s="109"/>
      <c r="B79" s="109"/>
      <c r="C79" s="166"/>
      <c r="D79" s="95"/>
      <c r="E79" s="109"/>
      <c r="F79" s="216"/>
      <c r="G79" s="217"/>
      <c r="H79" s="174"/>
      <c r="I79" s="170"/>
    </row>
    <row r="80" spans="1:241" s="1" customFormat="1" x14ac:dyDescent="0.25">
      <c r="A80" s="109"/>
      <c r="B80" s="109"/>
      <c r="C80" s="166"/>
      <c r="D80" s="95"/>
      <c r="E80" s="109"/>
      <c r="F80" s="216"/>
      <c r="G80" s="217"/>
      <c r="H80" s="174"/>
      <c r="I80" s="170"/>
    </row>
    <row r="81" spans="1:9" s="1" customFormat="1" x14ac:dyDescent="0.25">
      <c r="A81" s="109"/>
      <c r="B81" s="109"/>
      <c r="C81" s="166"/>
      <c r="D81" s="95"/>
      <c r="E81" s="109"/>
      <c r="F81" s="216"/>
      <c r="G81" s="217"/>
      <c r="H81" s="174"/>
      <c r="I81" s="170"/>
    </row>
    <row r="82" spans="1:9" s="1" customFormat="1" x14ac:dyDescent="0.25">
      <c r="A82" s="109"/>
      <c r="B82" s="109"/>
      <c r="C82" s="166"/>
      <c r="D82" s="95"/>
      <c r="E82" s="109"/>
      <c r="F82" s="216"/>
      <c r="G82" s="217"/>
      <c r="H82" s="174"/>
      <c r="I82" s="170"/>
    </row>
    <row r="83" spans="1:9" s="1" customFormat="1" x14ac:dyDescent="0.25">
      <c r="A83" s="109"/>
      <c r="B83" s="109"/>
      <c r="C83" s="166"/>
      <c r="D83" s="95"/>
      <c r="E83" s="109"/>
      <c r="F83" s="216"/>
      <c r="G83" s="217"/>
      <c r="H83" s="174"/>
      <c r="I83" s="170"/>
    </row>
    <row r="84" spans="1:9" s="1" customFormat="1" x14ac:dyDescent="0.25">
      <c r="A84" s="109"/>
      <c r="B84" s="109"/>
      <c r="C84" s="166"/>
      <c r="D84" s="95"/>
      <c r="E84" s="109"/>
      <c r="F84" s="216"/>
      <c r="G84" s="217"/>
      <c r="H84" s="174"/>
      <c r="I84" s="170"/>
    </row>
    <row r="85" spans="1:9" s="1" customFormat="1" x14ac:dyDescent="0.25">
      <c r="A85" s="109"/>
      <c r="B85" s="109"/>
      <c r="C85" s="166"/>
      <c r="D85" s="95"/>
      <c r="E85" s="109"/>
      <c r="F85" s="216"/>
      <c r="G85" s="217"/>
      <c r="H85" s="174"/>
      <c r="I85" s="170"/>
    </row>
    <row r="86" spans="1:9" s="1" customFormat="1" x14ac:dyDescent="0.25">
      <c r="A86" s="109"/>
      <c r="B86" s="109"/>
      <c r="C86" s="166"/>
      <c r="D86" s="95"/>
      <c r="E86" s="109"/>
      <c r="F86" s="216"/>
      <c r="G86" s="217"/>
      <c r="H86" s="174"/>
      <c r="I86" s="170"/>
    </row>
    <row r="87" spans="1:9" x14ac:dyDescent="0.25">
      <c r="A87" s="109"/>
      <c r="B87" s="109"/>
      <c r="C87" s="166"/>
      <c r="D87" s="95"/>
      <c r="E87" s="109"/>
      <c r="F87" s="216"/>
      <c r="G87" s="217"/>
      <c r="H87" s="174"/>
      <c r="I87" s="170"/>
    </row>
    <row r="88" spans="1:9" x14ac:dyDescent="0.25">
      <c r="A88" s="106"/>
      <c r="B88" s="106"/>
      <c r="C88" s="164"/>
      <c r="D88" s="95"/>
      <c r="E88" s="106"/>
      <c r="F88" s="214"/>
      <c r="G88" s="218"/>
      <c r="H88" s="175"/>
    </row>
    <row r="89" spans="1:9" x14ac:dyDescent="0.25">
      <c r="A89" s="106"/>
      <c r="B89" s="106"/>
      <c r="C89" s="164"/>
      <c r="D89" s="95"/>
      <c r="E89" s="106"/>
      <c r="F89" s="214"/>
      <c r="G89" s="218"/>
      <c r="H89" s="175"/>
    </row>
    <row r="90" spans="1:9" x14ac:dyDescent="0.25">
      <c r="A90" s="106"/>
      <c r="B90" s="106"/>
      <c r="C90" s="164"/>
      <c r="D90" s="95"/>
      <c r="E90" s="106"/>
      <c r="F90" s="214"/>
      <c r="G90" s="218"/>
      <c r="H90" s="175"/>
    </row>
    <row r="91" spans="1:9" x14ac:dyDescent="0.25">
      <c r="A91" s="106"/>
      <c r="B91" s="106"/>
      <c r="C91" s="164"/>
      <c r="D91" s="95"/>
      <c r="E91" s="106"/>
      <c r="F91" s="214"/>
      <c r="G91" s="218"/>
      <c r="H91" s="175"/>
    </row>
    <row r="92" spans="1:9" x14ac:dyDescent="0.25">
      <c r="A92" s="106"/>
      <c r="B92" s="106"/>
      <c r="C92" s="164"/>
      <c r="D92" s="95"/>
      <c r="E92" s="106"/>
      <c r="F92" s="214"/>
      <c r="G92" s="218"/>
      <c r="H92" s="175"/>
    </row>
    <row r="93" spans="1:9" x14ac:dyDescent="0.25">
      <c r="A93" s="106"/>
      <c r="B93" s="106"/>
      <c r="C93" s="164"/>
      <c r="D93" s="95"/>
      <c r="E93" s="106"/>
      <c r="F93" s="214"/>
      <c r="G93" s="218"/>
      <c r="H93" s="175"/>
    </row>
    <row r="94" spans="1:9" x14ac:dyDescent="0.25">
      <c r="A94" s="106"/>
      <c r="B94" s="106"/>
      <c r="C94" s="164"/>
      <c r="D94" s="95"/>
      <c r="E94" s="106"/>
      <c r="F94" s="214"/>
      <c r="G94" s="218"/>
      <c r="H94" s="175"/>
    </row>
    <row r="95" spans="1:9" x14ac:dyDescent="0.25">
      <c r="A95" s="106"/>
      <c r="B95" s="106"/>
      <c r="C95" s="164"/>
      <c r="D95" s="95"/>
      <c r="E95" s="106"/>
      <c r="F95" s="214"/>
      <c r="G95" s="218"/>
      <c r="H95" s="175"/>
    </row>
    <row r="96" spans="1:9" x14ac:dyDescent="0.25">
      <c r="A96" s="106"/>
      <c r="B96" s="106"/>
      <c r="C96" s="164"/>
      <c r="D96" s="95"/>
      <c r="E96" s="106"/>
      <c r="F96" s="214"/>
      <c r="G96" s="218"/>
      <c r="H96" s="175"/>
    </row>
    <row r="97" spans="1:9" x14ac:dyDescent="0.25">
      <c r="A97" s="106"/>
      <c r="B97" s="106"/>
      <c r="C97" s="164"/>
      <c r="D97" s="95"/>
      <c r="E97" s="106"/>
      <c r="F97" s="214"/>
      <c r="G97" s="218"/>
      <c r="H97" s="175"/>
    </row>
    <row r="98" spans="1:9" x14ac:dyDescent="0.25">
      <c r="A98" s="106"/>
      <c r="B98" s="106"/>
      <c r="C98" s="164"/>
      <c r="D98" s="95"/>
      <c r="E98" s="106"/>
      <c r="F98" s="214"/>
      <c r="G98" s="218"/>
      <c r="H98" s="175"/>
    </row>
    <row r="99" spans="1:9" x14ac:dyDescent="0.25">
      <c r="A99" s="106"/>
      <c r="B99" s="106"/>
      <c r="C99" s="164"/>
      <c r="D99" s="95"/>
      <c r="E99" s="106"/>
      <c r="F99" s="214"/>
      <c r="G99" s="218"/>
      <c r="H99" s="175"/>
    </row>
    <row r="100" spans="1:9" x14ac:dyDescent="0.25">
      <c r="A100" s="106"/>
      <c r="B100" s="106"/>
      <c r="C100" s="164"/>
      <c r="D100" s="95"/>
      <c r="E100" s="106"/>
      <c r="F100" s="214"/>
      <c r="G100" s="218"/>
      <c r="H100" s="175"/>
    </row>
    <row r="101" spans="1:9" x14ac:dyDescent="0.25">
      <c r="A101" s="106"/>
      <c r="B101" s="106"/>
      <c r="C101" s="164"/>
      <c r="D101" s="95"/>
      <c r="E101" s="106"/>
      <c r="F101" s="214"/>
      <c r="G101" s="218"/>
      <c r="H101" s="175"/>
    </row>
    <row r="102" spans="1:9" x14ac:dyDescent="0.25">
      <c r="A102" s="106"/>
      <c r="B102" s="106"/>
      <c r="C102" s="164"/>
      <c r="D102" s="95"/>
      <c r="E102" s="106"/>
      <c r="F102" s="214"/>
      <c r="G102" s="218"/>
      <c r="H102" s="175"/>
    </row>
    <row r="103" spans="1:9" x14ac:dyDescent="0.25">
      <c r="A103" s="106"/>
      <c r="B103" s="106"/>
      <c r="C103" s="164"/>
      <c r="D103" s="95"/>
      <c r="E103" s="106"/>
      <c r="F103" s="214"/>
      <c r="G103" s="218"/>
      <c r="H103" s="175"/>
    </row>
    <row r="104" spans="1:9" x14ac:dyDescent="0.25">
      <c r="A104" s="106"/>
      <c r="B104" s="106"/>
      <c r="C104" s="164"/>
      <c r="D104" s="200"/>
      <c r="E104" s="106"/>
      <c r="F104" s="214"/>
      <c r="G104" s="219"/>
      <c r="H104" s="176"/>
    </row>
    <row r="105" spans="1:9" x14ac:dyDescent="0.25">
      <c r="A105" s="106"/>
      <c r="B105" s="106"/>
      <c r="C105" s="164"/>
      <c r="D105" s="200"/>
      <c r="E105" s="106"/>
      <c r="F105" s="214"/>
      <c r="G105" s="219"/>
      <c r="H105" s="176"/>
    </row>
    <row r="106" spans="1:9" x14ac:dyDescent="0.25">
      <c r="A106" s="106"/>
      <c r="B106" s="106"/>
      <c r="C106" s="164"/>
      <c r="D106" s="200"/>
      <c r="E106" s="106"/>
      <c r="F106" s="214"/>
      <c r="G106" s="219"/>
      <c r="H106" s="176"/>
      <c r="I106" s="172"/>
    </row>
    <row r="107" spans="1:9" x14ac:dyDescent="0.25">
      <c r="A107" s="106"/>
      <c r="B107" s="106"/>
      <c r="C107" s="164"/>
      <c r="D107" s="200"/>
      <c r="E107" s="106"/>
      <c r="F107" s="214"/>
      <c r="G107" s="219"/>
      <c r="H107" s="176"/>
    </row>
    <row r="108" spans="1:9" x14ac:dyDescent="0.25">
      <c r="A108" s="106"/>
      <c r="B108" s="106"/>
      <c r="C108" s="164"/>
      <c r="D108" s="200"/>
      <c r="E108" s="106"/>
      <c r="F108" s="214"/>
      <c r="G108" s="219"/>
      <c r="H108" s="176"/>
    </row>
    <row r="109" spans="1:9" x14ac:dyDescent="0.25">
      <c r="A109" s="106"/>
      <c r="B109" s="106"/>
      <c r="C109" s="164"/>
      <c r="D109" s="200"/>
      <c r="E109" s="106"/>
      <c r="F109" s="214"/>
      <c r="G109" s="219"/>
      <c r="H109" s="176"/>
    </row>
    <row r="110" spans="1:9" x14ac:dyDescent="0.25">
      <c r="A110" s="106"/>
      <c r="B110" s="106"/>
      <c r="C110" s="164"/>
      <c r="D110" s="200"/>
      <c r="E110" s="106"/>
      <c r="F110" s="214"/>
      <c r="G110" s="219"/>
      <c r="H110" s="168"/>
    </row>
    <row r="111" spans="1:9" x14ac:dyDescent="0.25">
      <c r="A111" s="106"/>
      <c r="B111" s="106"/>
      <c r="C111" s="164"/>
      <c r="D111" s="201"/>
      <c r="E111" s="106"/>
      <c r="F111" s="214"/>
      <c r="G111" s="215"/>
      <c r="H111" s="168"/>
    </row>
    <row r="646" spans="1:10" s="7" customFormat="1" x14ac:dyDescent="0.25">
      <c r="A646"/>
      <c r="B646"/>
      <c r="C646" s="163"/>
      <c r="D646" s="199"/>
      <c r="E646"/>
      <c r="F646" s="204"/>
      <c r="G646" s="213"/>
      <c r="H646" s="171"/>
      <c r="I646" s="171"/>
      <c r="J646"/>
    </row>
    <row r="666" spans="1:10" s="7" customFormat="1" x14ac:dyDescent="0.25">
      <c r="A666"/>
      <c r="B666"/>
      <c r="C666" s="163"/>
      <c r="D666" s="199"/>
      <c r="E666"/>
      <c r="F666" s="204"/>
      <c r="G666" s="213"/>
      <c r="H666" s="171"/>
      <c r="I666" s="171"/>
      <c r="J666"/>
    </row>
    <row r="686" spans="1:10" s="7" customFormat="1" x14ac:dyDescent="0.25">
      <c r="A686"/>
      <c r="B686"/>
      <c r="C686" s="163"/>
      <c r="D686" s="199"/>
      <c r="E686"/>
      <c r="F686" s="204"/>
      <c r="G686" s="213"/>
      <c r="H686" s="171"/>
      <c r="I686" s="171"/>
      <c r="J686"/>
    </row>
    <row r="706" spans="1:10" s="7" customFormat="1" x14ac:dyDescent="0.25">
      <c r="A706"/>
      <c r="B706"/>
      <c r="C706" s="163"/>
      <c r="D706" s="199"/>
      <c r="E706"/>
      <c r="F706" s="204"/>
      <c r="G706" s="213"/>
      <c r="H706" s="171"/>
      <c r="I706" s="171"/>
      <c r="J706"/>
    </row>
    <row r="726" spans="1:10" s="7" customFormat="1" x14ac:dyDescent="0.25">
      <c r="A726"/>
      <c r="B726"/>
      <c r="C726" s="163"/>
      <c r="D726" s="199"/>
      <c r="E726"/>
      <c r="F726" s="204"/>
      <c r="G726" s="213"/>
      <c r="H726" s="171"/>
      <c r="I726" s="171"/>
      <c r="J726"/>
    </row>
    <row r="746" spans="1:10" s="7" customFormat="1" x14ac:dyDescent="0.25">
      <c r="A746"/>
      <c r="B746"/>
      <c r="C746" s="163"/>
      <c r="D746" s="199"/>
      <c r="E746"/>
      <c r="F746" s="204"/>
      <c r="G746" s="213"/>
      <c r="H746" s="171"/>
      <c r="I746" s="171"/>
      <c r="J746"/>
    </row>
    <row r="766" spans="1:10" s="7" customFormat="1" x14ac:dyDescent="0.25">
      <c r="A766"/>
      <c r="B766"/>
      <c r="C766" s="163"/>
      <c r="D766" s="199"/>
      <c r="E766"/>
      <c r="F766" s="204"/>
      <c r="G766" s="213"/>
      <c r="H766" s="171"/>
      <c r="I766" s="171"/>
      <c r="J766"/>
    </row>
    <row r="786" spans="1:10" s="7" customFormat="1" x14ac:dyDescent="0.25">
      <c r="A786"/>
      <c r="B786"/>
      <c r="C786" s="163"/>
      <c r="D786" s="199"/>
      <c r="E786"/>
      <c r="F786" s="204"/>
      <c r="G786" s="213"/>
      <c r="H786" s="171"/>
      <c r="I786" s="171"/>
      <c r="J786"/>
    </row>
    <row r="806" spans="1:10" s="7" customFormat="1" x14ac:dyDescent="0.25">
      <c r="A806"/>
      <c r="B806"/>
      <c r="C806" s="163"/>
      <c r="D806" s="199"/>
      <c r="E806"/>
      <c r="F806" s="204"/>
      <c r="G806" s="213"/>
      <c r="H806" s="171"/>
      <c r="I806" s="171"/>
      <c r="J806"/>
    </row>
    <row r="826" spans="1:10" s="7" customFormat="1" x14ac:dyDescent="0.25">
      <c r="A826"/>
      <c r="B826"/>
      <c r="C826" s="163"/>
      <c r="D826" s="199"/>
      <c r="E826"/>
      <c r="F826" s="204"/>
      <c r="G826" s="213"/>
      <c r="H826" s="171"/>
      <c r="I826" s="171"/>
      <c r="J826"/>
    </row>
  </sheetData>
  <mergeCells count="18">
    <mergeCell ref="E50:I50"/>
    <mergeCell ref="E53:I53"/>
    <mergeCell ref="E56:I56"/>
    <mergeCell ref="D57:I57"/>
    <mergeCell ref="E71:I71"/>
    <mergeCell ref="A5:I5"/>
    <mergeCell ref="A6:G6"/>
    <mergeCell ref="A7:E7"/>
    <mergeCell ref="H7:I7"/>
    <mergeCell ref="A48:E48"/>
    <mergeCell ref="F48:H48"/>
    <mergeCell ref="A1:C4"/>
    <mergeCell ref="D1:I1"/>
    <mergeCell ref="D2:I2"/>
    <mergeCell ref="K2:M2"/>
    <mergeCell ref="D3:I3"/>
    <mergeCell ref="K3:M3"/>
    <mergeCell ref="K4:M4"/>
  </mergeCells>
  <pageMargins left="0.511811024" right="0.511811024" top="0.78740157499999996" bottom="0.78740157499999996" header="0.31496062000000002" footer="0.31496062000000002"/>
  <pageSetup paperSize="9" scale="67" orientation="portrait" horizontalDpi="0" verticalDpi="0" r:id="rId1"/>
  <colBreaks count="1" manualBreakCount="1">
    <brk id="9"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3">
    <pageSetUpPr fitToPage="1"/>
  </sheetPr>
  <dimension ref="A1:S38"/>
  <sheetViews>
    <sheetView tabSelected="1" view="pageBreakPreview" zoomScaleNormal="100" zoomScaleSheetLayoutView="100" workbookViewId="0">
      <selection activeCell="A5" sqref="A5:E5"/>
    </sheetView>
  </sheetViews>
  <sheetFormatPr defaultColWidth="9.140625" defaultRowHeight="12.75" x14ac:dyDescent="0.2"/>
  <cols>
    <col min="1" max="1" width="4.85546875" style="4" bestFit="1" customWidth="1"/>
    <col min="2" max="2" width="33.140625" style="4" customWidth="1"/>
    <col min="3" max="3" width="33.85546875" style="4" customWidth="1"/>
    <col min="4" max="4" width="11.85546875" style="4" customWidth="1"/>
    <col min="5" max="5" width="23.5703125" style="4" customWidth="1"/>
    <col min="6" max="6" width="8.28515625" style="4" customWidth="1"/>
    <col min="7" max="7" width="13.140625" style="4" customWidth="1"/>
    <col min="8" max="8" width="7.28515625" style="4" customWidth="1"/>
    <col min="9" max="9" width="13.42578125" style="4" customWidth="1"/>
    <col min="10" max="10" width="6.7109375" style="4" customWidth="1"/>
    <col min="11" max="11" width="14.42578125" style="4" customWidth="1"/>
    <col min="12" max="12" width="7.7109375" style="4" customWidth="1"/>
    <col min="13" max="13" width="13.5703125" style="4" customWidth="1"/>
    <col min="14" max="14" width="7.7109375" style="4" customWidth="1"/>
    <col min="15" max="15" width="13.28515625" style="4" customWidth="1"/>
    <col min="16" max="16" width="8.140625" style="4" customWidth="1"/>
    <col min="17" max="17" width="14" style="4" customWidth="1"/>
    <col min="18" max="18" width="12.42578125" style="4" customWidth="1"/>
    <col min="19" max="19" width="14.28515625" style="4" customWidth="1"/>
    <col min="20" max="20" width="11.28515625" style="4" customWidth="1"/>
    <col min="21" max="21" width="11.140625" style="4" customWidth="1"/>
    <col min="22" max="16384" width="9.140625" style="4"/>
  </cols>
  <sheetData>
    <row r="1" spans="1:19" ht="15" customHeight="1" x14ac:dyDescent="0.2">
      <c r="A1" s="586"/>
      <c r="B1" s="588"/>
      <c r="C1" s="588"/>
      <c r="D1" s="588"/>
      <c r="E1" s="658"/>
      <c r="F1" s="647"/>
      <c r="G1" s="647"/>
      <c r="H1" s="647"/>
      <c r="I1" s="647"/>
      <c r="J1" s="647"/>
      <c r="K1" s="647"/>
      <c r="L1" s="306"/>
      <c r="M1" s="306"/>
      <c r="N1" s="306"/>
      <c r="O1" s="306"/>
      <c r="P1" s="306"/>
      <c r="Q1" s="307"/>
    </row>
    <row r="2" spans="1:19" ht="15" customHeight="1" x14ac:dyDescent="0.25">
      <c r="A2" s="587"/>
      <c r="B2" s="597" t="s">
        <v>11431</v>
      </c>
      <c r="C2" s="597"/>
      <c r="D2" s="597"/>
      <c r="E2" s="659"/>
      <c r="F2" s="644"/>
      <c r="G2" s="644"/>
      <c r="H2" s="644"/>
      <c r="I2" s="644"/>
      <c r="J2" s="644"/>
      <c r="K2" s="644"/>
      <c r="L2" s="644"/>
      <c r="M2" s="283"/>
      <c r="N2" s="34"/>
      <c r="O2" s="34"/>
      <c r="P2" s="34"/>
      <c r="Q2" s="308"/>
    </row>
    <row r="3" spans="1:19" ht="15" customHeight="1" x14ac:dyDescent="0.25">
      <c r="A3" s="587"/>
      <c r="B3" s="597"/>
      <c r="C3" s="597"/>
      <c r="D3" s="597"/>
      <c r="E3" s="659"/>
      <c r="F3" s="644"/>
      <c r="G3" s="644"/>
      <c r="H3" s="644"/>
      <c r="I3" s="644"/>
      <c r="J3" s="644"/>
      <c r="K3" s="644"/>
      <c r="L3" s="644"/>
      <c r="M3" s="283"/>
      <c r="N3" s="34"/>
      <c r="O3" s="34"/>
      <c r="P3" s="34"/>
      <c r="Q3" s="308"/>
    </row>
    <row r="4" spans="1:19" ht="21.75" customHeight="1" thickBot="1" x14ac:dyDescent="0.25">
      <c r="A4" s="587"/>
      <c r="B4" s="646" t="s">
        <v>19609</v>
      </c>
      <c r="C4" s="646"/>
      <c r="D4" s="646"/>
      <c r="E4" s="660"/>
      <c r="F4" s="645"/>
      <c r="G4" s="645"/>
      <c r="H4" s="645"/>
      <c r="I4" s="645"/>
      <c r="J4" s="645"/>
      <c r="K4" s="645"/>
      <c r="L4" s="645"/>
      <c r="M4" s="34"/>
      <c r="N4" s="34"/>
      <c r="O4" s="34"/>
      <c r="P4" s="34"/>
      <c r="Q4" s="308"/>
    </row>
    <row r="5" spans="1:19" ht="38.25" customHeight="1" thickBot="1" x14ac:dyDescent="0.25">
      <c r="A5" s="595" t="str">
        <f>MEMÓRIA!A6</f>
        <v>OBJETO:CONTRATAÇÃO DE EMPRESA DE ENGENHARIA PARA IMPLEMENTAÇÃO DE SINALIZAÇÃO HORIZONTAL  EM  DIVERSAS RUAS, DO MUNICÍPIO DE PAUDALHO - PE.</v>
      </c>
      <c r="B5" s="596"/>
      <c r="C5" s="596"/>
      <c r="D5" s="596"/>
      <c r="E5" s="664"/>
      <c r="F5" s="643"/>
      <c r="G5" s="643"/>
      <c r="H5" s="643"/>
      <c r="I5" s="643"/>
      <c r="J5" s="643"/>
      <c r="K5" s="643"/>
      <c r="L5" s="643"/>
      <c r="M5" s="643"/>
      <c r="N5" s="643"/>
      <c r="O5" s="643"/>
      <c r="P5" s="643"/>
      <c r="Q5" s="324"/>
    </row>
    <row r="6" spans="1:19" ht="15.75" customHeight="1" thickBot="1" x14ac:dyDescent="0.25">
      <c r="A6" s="593" t="str">
        <f>MEMÓRIA!A7</f>
        <v>LOCALIDADE: MUNICÍPIO DE PAUDALHO - PE.</v>
      </c>
      <c r="B6" s="594"/>
      <c r="C6" s="594"/>
      <c r="D6" s="594"/>
      <c r="E6" s="661"/>
      <c r="F6" s="648"/>
      <c r="G6" s="648"/>
      <c r="H6" s="648"/>
      <c r="I6" s="648"/>
      <c r="J6" s="648"/>
      <c r="K6" s="648"/>
      <c r="L6" s="648"/>
      <c r="M6" s="648"/>
      <c r="N6" s="325"/>
      <c r="O6" s="325"/>
      <c r="P6" s="325"/>
      <c r="Q6" s="324"/>
    </row>
    <row r="7" spans="1:19" ht="15.75" customHeight="1" thickBot="1" x14ac:dyDescent="0.25">
      <c r="A7" s="589" t="s">
        <v>0</v>
      </c>
      <c r="B7" s="589" t="s">
        <v>11</v>
      </c>
      <c r="C7" s="5" t="s">
        <v>18</v>
      </c>
      <c r="D7" s="591" t="s">
        <v>26</v>
      </c>
      <c r="E7" s="592"/>
      <c r="F7" s="649"/>
      <c r="G7" s="592"/>
      <c r="H7" s="591"/>
      <c r="I7" s="592"/>
      <c r="J7" s="591"/>
      <c r="K7" s="592"/>
      <c r="L7" s="591"/>
      <c r="M7" s="592"/>
      <c r="N7" s="591"/>
      <c r="O7" s="592"/>
      <c r="P7" s="591"/>
      <c r="Q7" s="592"/>
    </row>
    <row r="8" spans="1:19" ht="13.5" thickBot="1" x14ac:dyDescent="0.25">
      <c r="A8" s="590"/>
      <c r="B8" s="590"/>
      <c r="C8" s="357" t="s">
        <v>19</v>
      </c>
      <c r="D8" s="357" t="s">
        <v>17</v>
      </c>
      <c r="E8" s="357" t="s">
        <v>19</v>
      </c>
      <c r="F8" s="650"/>
      <c r="G8" s="357"/>
      <c r="H8" s="357"/>
      <c r="I8" s="357"/>
      <c r="J8" s="357"/>
      <c r="K8" s="357"/>
      <c r="L8" s="357"/>
      <c r="M8" s="357"/>
      <c r="N8" s="357"/>
      <c r="O8" s="357"/>
      <c r="P8" s="357"/>
      <c r="Q8" s="357"/>
      <c r="R8" s="4">
        <f>SUM(R10/7)</f>
        <v>3137.75</v>
      </c>
    </row>
    <row r="9" spans="1:19" s="363" customFormat="1" x14ac:dyDescent="0.2">
      <c r="A9" s="662" t="s">
        <v>7</v>
      </c>
      <c r="B9" s="358" t="str">
        <f>'PLANILHA ORÇAMENTÁRIA'!D9</f>
        <v>AV. PACHECO LEITE FILHO</v>
      </c>
      <c r="C9" s="359">
        <f>VLOOKUP(A9,'PLANILHA ORÇAMENTÁRIA'!$1:$1048576,9,)</f>
        <v>7484.05</v>
      </c>
      <c r="D9" s="360">
        <v>1</v>
      </c>
      <c r="E9" s="663">
        <f t="shared" ref="E9:E19" si="0">C9*D9</f>
        <v>7484.05</v>
      </c>
      <c r="F9" s="651"/>
      <c r="G9" s="359"/>
      <c r="H9" s="361"/>
      <c r="I9" s="359"/>
      <c r="J9" s="361"/>
      <c r="K9" s="359"/>
      <c r="L9" s="361"/>
      <c r="M9" s="359"/>
      <c r="N9" s="361"/>
      <c r="O9" s="359"/>
      <c r="P9" s="361"/>
      <c r="Q9" s="359"/>
      <c r="R9" s="362"/>
      <c r="S9" s="362"/>
    </row>
    <row r="10" spans="1:19" s="363" customFormat="1" x14ac:dyDescent="0.2">
      <c r="A10" s="662" t="s">
        <v>19610</v>
      </c>
      <c r="B10" s="358" t="str">
        <f>'PLANILHA ORÇAMENTÁRIA'!D13</f>
        <v>AV. SENADOR PINHEIRO RAMOS</v>
      </c>
      <c r="C10" s="359">
        <f>VLOOKUP(A10,'PLANILHA ORÇAMENTÁRIA'!$1:$1048576,9,)</f>
        <v>21964.25</v>
      </c>
      <c r="D10" s="360">
        <v>1</v>
      </c>
      <c r="E10" s="663">
        <f t="shared" si="0"/>
        <v>21964.25</v>
      </c>
      <c r="F10" s="652"/>
      <c r="G10" s="364"/>
      <c r="H10" s="360"/>
      <c r="I10" s="364"/>
      <c r="J10" s="360"/>
      <c r="K10" s="364"/>
      <c r="L10" s="360"/>
      <c r="M10" s="364"/>
      <c r="N10" s="360"/>
      <c r="O10" s="364"/>
      <c r="P10" s="360"/>
      <c r="Q10" s="364"/>
      <c r="R10" s="362">
        <f>SUM(Q10+O10+M10+K10+I10+G10+E10)</f>
        <v>21964.25</v>
      </c>
      <c r="S10" s="362"/>
    </row>
    <row r="11" spans="1:19" s="363" customFormat="1" x14ac:dyDescent="0.2">
      <c r="A11" s="662" t="s">
        <v>22</v>
      </c>
      <c r="B11" s="365" t="str">
        <f>'PLANILHA ORÇAMENTÁRIA'!D17</f>
        <v>AV. MARECHAL DEODORO DA FONSECA</v>
      </c>
      <c r="C11" s="359">
        <f>VLOOKUP(A11,'PLANILHA ORÇAMENTÁRIA'!$1:$1048576,9,)</f>
        <v>6438.75</v>
      </c>
      <c r="D11" s="360">
        <v>1</v>
      </c>
      <c r="E11" s="663">
        <f t="shared" si="0"/>
        <v>6438.75</v>
      </c>
      <c r="F11" s="653"/>
      <c r="G11" s="359"/>
      <c r="H11" s="366"/>
      <c r="I11" s="359"/>
      <c r="J11" s="367"/>
      <c r="K11" s="359"/>
      <c r="L11" s="367"/>
      <c r="M11" s="359"/>
      <c r="N11" s="368"/>
      <c r="O11" s="359"/>
      <c r="P11" s="360"/>
      <c r="Q11" s="359"/>
      <c r="R11" s="362">
        <f>SUM(Q11+O11+M11+K11+I11+G11+E11)</f>
        <v>6438.75</v>
      </c>
      <c r="S11" s="362">
        <f t="shared" ref="S11:S18" si="1">SUM(C11-R11)</f>
        <v>0</v>
      </c>
    </row>
    <row r="12" spans="1:19" s="363" customFormat="1" x14ac:dyDescent="0.2">
      <c r="A12" s="662" t="s">
        <v>19612</v>
      </c>
      <c r="B12" s="369" t="str">
        <f>'PLANILHA ORÇAMENTÁRIA'!D21</f>
        <v>RUA DR. ANTÔNIO MONTENEGRO</v>
      </c>
      <c r="C12" s="359">
        <f>VLOOKUP(A12,'PLANILHA ORÇAMENTÁRIA'!$1:$1048576,9,)</f>
        <v>4342.03</v>
      </c>
      <c r="D12" s="360">
        <v>1</v>
      </c>
      <c r="E12" s="663">
        <f t="shared" si="0"/>
        <v>4342.03</v>
      </c>
      <c r="F12" s="654"/>
      <c r="G12" s="359"/>
      <c r="H12" s="370"/>
      <c r="I12" s="359"/>
      <c r="J12" s="366"/>
      <c r="K12" s="359"/>
      <c r="L12" s="366"/>
      <c r="M12" s="359"/>
      <c r="N12" s="368"/>
      <c r="O12" s="359"/>
      <c r="P12" s="366"/>
      <c r="Q12" s="359"/>
      <c r="R12" s="362">
        <f t="shared" ref="R12:R20" si="2">SUM(Q12+O12+M12+K12+I12+G12+E12)</f>
        <v>4342.03</v>
      </c>
      <c r="S12" s="362">
        <f t="shared" si="1"/>
        <v>0</v>
      </c>
    </row>
    <row r="13" spans="1:19" s="363" customFormat="1" ht="12" customHeight="1" x14ac:dyDescent="0.2">
      <c r="A13" s="662" t="s">
        <v>19614</v>
      </c>
      <c r="B13" s="369" t="str">
        <f>'PLANILHA ORÇAMENTÁRIA'!D25</f>
        <v>RUA TERENCIO BACALHAU</v>
      </c>
      <c r="C13" s="359">
        <f>VLOOKUP(A13,'PLANILHA ORÇAMENTÁRIA'!$1:$1048576,9,)</f>
        <v>2568.9</v>
      </c>
      <c r="D13" s="360">
        <v>1</v>
      </c>
      <c r="E13" s="663">
        <f t="shared" si="0"/>
        <v>2568.9</v>
      </c>
      <c r="F13" s="655"/>
      <c r="G13" s="359"/>
      <c r="H13" s="360"/>
      <c r="I13" s="359"/>
      <c r="J13" s="366"/>
      <c r="K13" s="359"/>
      <c r="L13" s="366"/>
      <c r="M13" s="359"/>
      <c r="N13" s="368"/>
      <c r="O13" s="359"/>
      <c r="P13" s="366"/>
      <c r="Q13" s="359"/>
      <c r="R13" s="362">
        <f t="shared" si="2"/>
        <v>2568.9</v>
      </c>
      <c r="S13" s="362">
        <f t="shared" si="1"/>
        <v>0</v>
      </c>
    </row>
    <row r="14" spans="1:19" s="363" customFormat="1" x14ac:dyDescent="0.2">
      <c r="A14" s="662" t="s">
        <v>19616</v>
      </c>
      <c r="B14" s="369" t="str">
        <f>'PLANILHA ORÇAMENTÁRIA'!D29</f>
        <v>TRAV. RAUL BANDEIRA</v>
      </c>
      <c r="C14" s="359">
        <f>VLOOKUP(A14,'PLANILHA ORÇAMENTÁRIA'!$1:$1048576,9,)</f>
        <v>3664.32</v>
      </c>
      <c r="D14" s="360">
        <v>1</v>
      </c>
      <c r="E14" s="663">
        <f t="shared" si="0"/>
        <v>3664.32</v>
      </c>
      <c r="F14" s="652"/>
      <c r="G14" s="359"/>
      <c r="H14" s="370"/>
      <c r="I14" s="359"/>
      <c r="J14" s="366"/>
      <c r="K14" s="359"/>
      <c r="L14" s="366"/>
      <c r="M14" s="359"/>
      <c r="N14" s="366"/>
      <c r="O14" s="359"/>
      <c r="P14" s="366"/>
      <c r="Q14" s="359"/>
      <c r="R14" s="362">
        <f t="shared" si="2"/>
        <v>3664.32</v>
      </c>
      <c r="S14" s="362">
        <f t="shared" si="1"/>
        <v>0</v>
      </c>
    </row>
    <row r="15" spans="1:19" s="363" customFormat="1" ht="22.5" x14ac:dyDescent="0.2">
      <c r="A15" s="662" t="s">
        <v>19618</v>
      </c>
      <c r="B15" s="369" t="str">
        <f>'PLANILHA ORÇAMENTÁRIA'!D33</f>
        <v>RUA RAUL BANDEIRA E PRAÇA DIVINO ESPIRITO SANTO</v>
      </c>
      <c r="C15" s="359">
        <f>VLOOKUP(A15,'PLANILHA ORÇAMENTÁRIA'!$1:$1048576,9,)</f>
        <v>4351.97</v>
      </c>
      <c r="D15" s="360">
        <v>1</v>
      </c>
      <c r="E15" s="663">
        <f t="shared" si="0"/>
        <v>4351.97</v>
      </c>
      <c r="F15" s="653"/>
      <c r="G15" s="359"/>
      <c r="H15" s="368"/>
      <c r="I15" s="359"/>
      <c r="J15" s="370"/>
      <c r="K15" s="359"/>
      <c r="L15" s="366"/>
      <c r="M15" s="359"/>
      <c r="N15" s="366"/>
      <c r="O15" s="359"/>
      <c r="P15" s="366"/>
      <c r="Q15" s="359"/>
      <c r="R15" s="362">
        <f t="shared" si="2"/>
        <v>4351.97</v>
      </c>
      <c r="S15" s="362">
        <f t="shared" si="1"/>
        <v>0</v>
      </c>
    </row>
    <row r="16" spans="1:19" s="363" customFormat="1" x14ac:dyDescent="0.2">
      <c r="A16" s="662" t="s">
        <v>19630</v>
      </c>
      <c r="B16" s="369" t="str">
        <f>'PLANILHA ORÇAMENTÁRIA'!D37</f>
        <v>RUA PADRE EMIDIO</v>
      </c>
      <c r="C16" s="359">
        <f>VLOOKUP(A16,'PLANILHA ORÇAMENTÁRIA'!$1:$1048576,9,)</f>
        <v>16633.3</v>
      </c>
      <c r="D16" s="360">
        <v>1</v>
      </c>
      <c r="E16" s="663">
        <f t="shared" si="0"/>
        <v>16633.3</v>
      </c>
      <c r="F16" s="653"/>
      <c r="G16" s="359"/>
      <c r="H16" s="368"/>
      <c r="I16" s="359"/>
      <c r="J16" s="370"/>
      <c r="K16" s="359"/>
      <c r="L16" s="366"/>
      <c r="M16" s="359"/>
      <c r="N16" s="366"/>
      <c r="O16" s="359"/>
      <c r="P16" s="366"/>
      <c r="Q16" s="359"/>
      <c r="R16" s="362">
        <f t="shared" si="2"/>
        <v>16633.3</v>
      </c>
      <c r="S16" s="362">
        <f t="shared" si="1"/>
        <v>0</v>
      </c>
    </row>
    <row r="17" spans="1:19" s="363" customFormat="1" x14ac:dyDescent="0.2">
      <c r="A17" s="662" t="s">
        <v>19632</v>
      </c>
      <c r="B17" s="369" t="str">
        <f>'PLANILHA ORÇAMENTÁRIA'!D41</f>
        <v>RUA HENRIQUE DIAS</v>
      </c>
      <c r="C17" s="359">
        <f>VLOOKUP(A17,'PLANILHA ORÇAMENTÁRIA'!$1:$1048576,9,)</f>
        <v>5130.79</v>
      </c>
      <c r="D17" s="360">
        <v>1</v>
      </c>
      <c r="E17" s="663">
        <f t="shared" si="0"/>
        <v>5130.79</v>
      </c>
      <c r="F17" s="654"/>
      <c r="G17" s="359"/>
      <c r="H17" s="370"/>
      <c r="I17" s="359"/>
      <c r="J17" s="370"/>
      <c r="K17" s="359"/>
      <c r="L17" s="366"/>
      <c r="M17" s="359"/>
      <c r="N17" s="368"/>
      <c r="O17" s="359"/>
      <c r="P17" s="366"/>
      <c r="Q17" s="359"/>
      <c r="R17" s="362">
        <f t="shared" si="2"/>
        <v>5130.79</v>
      </c>
      <c r="S17" s="362">
        <f t="shared" si="1"/>
        <v>0</v>
      </c>
    </row>
    <row r="18" spans="1:19" s="363" customFormat="1" ht="18" customHeight="1" x14ac:dyDescent="0.2">
      <c r="A18" s="662" t="s">
        <v>19634</v>
      </c>
      <c r="B18" s="369" t="str">
        <f>'PLANILHA ORÇAMENTÁRIA'!D45</f>
        <v>LADEIRA PRETA</v>
      </c>
      <c r="C18" s="359">
        <f>VLOOKUP(A18,'PLANILHA ORÇAMENTÁRIA'!$1:$1048576,9,)</f>
        <v>19203.189999999999</v>
      </c>
      <c r="D18" s="360">
        <v>1</v>
      </c>
      <c r="E18" s="663">
        <f t="shared" si="0"/>
        <v>19203.189999999999</v>
      </c>
      <c r="F18" s="653"/>
      <c r="G18" s="359"/>
      <c r="H18" s="368"/>
      <c r="I18" s="359"/>
      <c r="J18" s="368"/>
      <c r="K18" s="359"/>
      <c r="L18" s="370"/>
      <c r="M18" s="359"/>
      <c r="N18" s="368"/>
      <c r="O18" s="359"/>
      <c r="P18" s="366"/>
      <c r="Q18" s="359"/>
      <c r="R18" s="362">
        <f t="shared" si="2"/>
        <v>19203.189999999999</v>
      </c>
      <c r="S18" s="362">
        <f t="shared" si="1"/>
        <v>0</v>
      </c>
    </row>
    <row r="19" spans="1:19" ht="13.5" thickBot="1" x14ac:dyDescent="0.25">
      <c r="A19" s="371"/>
      <c r="B19" s="372" t="s">
        <v>20</v>
      </c>
      <c r="C19" s="373">
        <f>SUM(C9:C18)</f>
        <v>91781.55</v>
      </c>
      <c r="D19" s="374">
        <f>E19/C19</f>
        <v>1</v>
      </c>
      <c r="E19" s="663">
        <f>SUM(E9:E18)</f>
        <v>91781.55</v>
      </c>
      <c r="F19" s="656"/>
      <c r="G19" s="373"/>
      <c r="H19" s="374"/>
      <c r="I19" s="373"/>
      <c r="J19" s="374"/>
      <c r="K19" s="373"/>
      <c r="L19" s="374"/>
      <c r="M19" s="373"/>
      <c r="N19" s="374"/>
      <c r="O19" s="373"/>
      <c r="P19" s="374"/>
      <c r="Q19" s="373"/>
      <c r="R19" s="362">
        <f t="shared" si="2"/>
        <v>91781.55</v>
      </c>
      <c r="S19" s="362"/>
    </row>
    <row r="20" spans="1:19" ht="13.5" thickBot="1" x14ac:dyDescent="0.25">
      <c r="A20" s="32"/>
      <c r="B20" s="6" t="s">
        <v>21</v>
      </c>
      <c r="C20" s="284">
        <f>C19</f>
        <v>91781.55</v>
      </c>
      <c r="D20" s="12">
        <f>E20/C20</f>
        <v>1</v>
      </c>
      <c r="E20" s="284">
        <f>E19</f>
        <v>91781.55</v>
      </c>
      <c r="F20" s="657"/>
      <c r="G20" s="284"/>
      <c r="H20" s="12"/>
      <c r="I20" s="284"/>
      <c r="J20" s="12"/>
      <c r="K20" s="284"/>
      <c r="L20" s="12"/>
      <c r="M20" s="284"/>
      <c r="N20" s="12"/>
      <c r="O20" s="284"/>
      <c r="P20" s="12"/>
      <c r="Q20" s="284"/>
      <c r="R20" s="362">
        <f t="shared" si="2"/>
        <v>91781.55</v>
      </c>
      <c r="S20" s="362"/>
    </row>
    <row r="21" spans="1:19" x14ac:dyDescent="0.2">
      <c r="A21" s="309"/>
      <c r="B21" s="310"/>
      <c r="C21" s="311"/>
      <c r="D21" s="312"/>
      <c r="E21" s="311"/>
      <c r="F21" s="312"/>
      <c r="G21" s="311"/>
      <c r="H21" s="312"/>
      <c r="I21" s="311"/>
      <c r="J21" s="312"/>
      <c r="K21" s="311"/>
      <c r="L21" s="313"/>
      <c r="M21" s="306"/>
      <c r="N21" s="306"/>
      <c r="O21" s="306"/>
      <c r="P21" s="306"/>
      <c r="Q21" s="307"/>
    </row>
    <row r="22" spans="1:19" ht="12.75" customHeight="1" thickBot="1" x14ac:dyDescent="0.25">
      <c r="A22" s="35"/>
      <c r="B22" s="47"/>
      <c r="C22" s="47"/>
      <c r="D22" s="47"/>
      <c r="E22" s="275"/>
      <c r="F22" s="275"/>
      <c r="G22" s="275"/>
      <c r="H22" s="275"/>
      <c r="I22" s="275"/>
      <c r="J22" s="183"/>
      <c r="K22" s="183"/>
      <c r="L22" s="183"/>
      <c r="M22" s="183"/>
      <c r="N22" s="183"/>
      <c r="O22" s="183"/>
      <c r="P22" s="183"/>
      <c r="Q22" s="184"/>
    </row>
    <row r="23" spans="1:19" ht="12.75" customHeight="1" x14ac:dyDescent="0.25">
      <c r="A23" s="27"/>
      <c r="B23" s="22"/>
      <c r="C23" s="598"/>
      <c r="D23" s="598"/>
      <c r="E23" s="598"/>
      <c r="F23" s="598"/>
      <c r="G23" s="598"/>
      <c r="H23" s="15"/>
      <c r="I23" s="15"/>
      <c r="J23" s="34"/>
      <c r="K23" s="34"/>
    </row>
    <row r="24" spans="1:19" ht="12.75" customHeight="1" x14ac:dyDescent="0.2">
      <c r="A24" s="28"/>
      <c r="B24" s="26"/>
      <c r="C24" s="577"/>
      <c r="D24" s="577"/>
      <c r="E24" s="577"/>
      <c r="F24" s="577"/>
      <c r="G24" s="577"/>
      <c r="H24" s="45"/>
      <c r="I24" s="45"/>
      <c r="J24" s="34"/>
      <c r="K24" s="34"/>
    </row>
    <row r="25" spans="1:19" x14ac:dyDescent="0.2">
      <c r="A25" s="28"/>
      <c r="B25" s="30"/>
      <c r="C25" s="46"/>
      <c r="D25" s="46"/>
      <c r="E25" s="46"/>
      <c r="F25" s="46"/>
      <c r="G25" s="46"/>
      <c r="H25" s="46"/>
      <c r="I25" s="23"/>
      <c r="J25" s="23"/>
      <c r="K25" s="23"/>
    </row>
    <row r="26" spans="1:19" x14ac:dyDescent="0.2">
      <c r="A26" s="33"/>
      <c r="B26" s="16"/>
      <c r="C26" s="16"/>
      <c r="D26" s="16"/>
      <c r="E26" s="16"/>
      <c r="F26" s="16"/>
      <c r="G26" s="16"/>
      <c r="H26" s="16"/>
      <c r="I26" s="25"/>
      <c r="J26" s="25"/>
      <c r="K26" s="25"/>
    </row>
    <row r="27" spans="1:19" ht="15.75" thickBot="1" x14ac:dyDescent="0.3">
      <c r="A27" s="35"/>
      <c r="B27" s="47"/>
      <c r="C27" s="47"/>
      <c r="D27" s="47"/>
      <c r="E27" s="47"/>
      <c r="F27" s="47"/>
      <c r="G27" s="47"/>
      <c r="H27" s="47"/>
      <c r="I27" s="47"/>
      <c r="J27" s="31"/>
      <c r="K27" s="31"/>
    </row>
    <row r="28" spans="1:19" ht="16.5" customHeight="1" x14ac:dyDescent="0.2">
      <c r="B28" s="16"/>
      <c r="C28" s="16"/>
      <c r="D28" s="16"/>
      <c r="E28" s="16"/>
      <c r="F28" s="16"/>
      <c r="G28" s="16"/>
      <c r="H28" s="16"/>
      <c r="I28" s="16"/>
      <c r="J28" s="34"/>
      <c r="K28" s="34"/>
    </row>
    <row r="29" spans="1:19" x14ac:dyDescent="0.2">
      <c r="B29" s="16"/>
      <c r="C29" s="16"/>
      <c r="D29" s="16"/>
      <c r="E29" s="16"/>
      <c r="F29" s="16"/>
      <c r="G29" s="16"/>
      <c r="H29" s="16"/>
      <c r="I29" s="16"/>
      <c r="J29" s="34"/>
      <c r="K29" s="34"/>
    </row>
    <row r="36" spans="1:11" customFormat="1" ht="15" x14ac:dyDescent="0.25">
      <c r="A36" s="4"/>
      <c r="B36" s="4"/>
      <c r="C36" s="4"/>
      <c r="D36" s="4"/>
      <c r="E36" s="4"/>
      <c r="F36" s="4"/>
      <c r="G36" s="4"/>
      <c r="H36" s="4"/>
      <c r="I36" s="4"/>
      <c r="J36" s="4"/>
      <c r="K36" s="4"/>
    </row>
    <row r="37" spans="1:11" customFormat="1" ht="15" x14ac:dyDescent="0.25">
      <c r="A37" s="4"/>
      <c r="B37" s="4"/>
      <c r="C37" s="4"/>
      <c r="D37" s="4"/>
      <c r="E37" s="4"/>
      <c r="F37" s="4"/>
      <c r="G37" s="4"/>
      <c r="H37" s="4"/>
      <c r="I37" s="4"/>
      <c r="J37" s="4"/>
      <c r="K37" s="4"/>
    </row>
    <row r="38" spans="1:11" customFormat="1" ht="15" x14ac:dyDescent="0.25">
      <c r="A38" s="4"/>
      <c r="B38" s="4"/>
      <c r="C38" s="4"/>
      <c r="D38" s="4"/>
      <c r="E38" s="4"/>
      <c r="F38" s="4"/>
      <c r="G38" s="4"/>
      <c r="H38" s="4"/>
      <c r="I38" s="4"/>
      <c r="J38" s="4"/>
      <c r="K38" s="4"/>
    </row>
  </sheetData>
  <mergeCells count="17">
    <mergeCell ref="C24:G24"/>
    <mergeCell ref="D7:E7"/>
    <mergeCell ref="J7:K7"/>
    <mergeCell ref="C23:G23"/>
    <mergeCell ref="L7:M7"/>
    <mergeCell ref="A5:E5"/>
    <mergeCell ref="B2:E3"/>
    <mergeCell ref="B4:E4"/>
    <mergeCell ref="A6:E6"/>
    <mergeCell ref="A1:A4"/>
    <mergeCell ref="A7:A8"/>
    <mergeCell ref="B7:B8"/>
    <mergeCell ref="F7:G7"/>
    <mergeCell ref="H7:I7"/>
    <mergeCell ref="N7:O7"/>
    <mergeCell ref="P7:Q7"/>
    <mergeCell ref="B1:E1"/>
  </mergeCells>
  <phoneticPr fontId="20" type="noConversion"/>
  <conditionalFormatting sqref="S9:S20">
    <cfRule type="cellIs" dxfId="0" priority="1" stopIfTrue="1" operator="notEqual">
      <formula>0</formula>
    </cfRule>
  </conditionalFormatting>
  <pageMargins left="0.59055118110236215" right="0.59055118110236215" top="0.19685039370078741" bottom="0.39370078740157483" header="0" footer="0"/>
  <pageSetup paperSize="9" orientation="landscape" horizontalDpi="360"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
  <sheetViews>
    <sheetView view="pageBreakPreview" zoomScale="89" zoomScaleNormal="100" zoomScaleSheetLayoutView="89" workbookViewId="0">
      <selection activeCell="C6" sqref="C6"/>
    </sheetView>
  </sheetViews>
  <sheetFormatPr defaultRowHeight="15" x14ac:dyDescent="0.25"/>
  <cols>
    <col min="1" max="1" width="14.5703125" customWidth="1"/>
    <col min="2" max="2" width="11.7109375" customWidth="1"/>
    <col min="3" max="3" width="45" customWidth="1"/>
    <col min="5" max="5" width="15.7109375" customWidth="1"/>
    <col min="6" max="6" width="15.85546875" customWidth="1"/>
    <col min="7" max="7" width="18" customWidth="1"/>
  </cols>
  <sheetData>
    <row r="1" spans="1:10" x14ac:dyDescent="0.25">
      <c r="A1" s="602" t="s">
        <v>19626</v>
      </c>
      <c r="B1" s="603"/>
      <c r="C1" s="603"/>
      <c r="D1" s="603"/>
      <c r="E1" s="603"/>
      <c r="F1" s="603"/>
      <c r="G1" s="604"/>
      <c r="H1" s="190"/>
      <c r="I1" s="190"/>
      <c r="J1" s="190"/>
    </row>
    <row r="2" spans="1:10" x14ac:dyDescent="0.25">
      <c r="A2" s="605"/>
      <c r="B2" s="606"/>
      <c r="C2" s="606"/>
      <c r="D2" s="606"/>
      <c r="E2" s="606"/>
      <c r="F2" s="606"/>
      <c r="G2" s="607"/>
    </row>
    <row r="3" spans="1:10" x14ac:dyDescent="0.25">
      <c r="A3" s="285" t="s">
        <v>19636</v>
      </c>
      <c r="B3" s="286" t="s">
        <v>19637</v>
      </c>
      <c r="C3" s="286" t="s">
        <v>0</v>
      </c>
      <c r="D3" s="286" t="s">
        <v>19638</v>
      </c>
      <c r="E3" s="286" t="s">
        <v>19639</v>
      </c>
      <c r="F3" s="287" t="s">
        <v>19640</v>
      </c>
      <c r="G3" s="288" t="s">
        <v>19641</v>
      </c>
    </row>
    <row r="4" spans="1:10" x14ac:dyDescent="0.25">
      <c r="A4" s="27"/>
      <c r="B4" s="17"/>
      <c r="C4" s="17"/>
      <c r="D4" s="17"/>
      <c r="E4" s="17"/>
      <c r="F4" s="17"/>
      <c r="G4" s="289"/>
    </row>
    <row r="5" spans="1:10" ht="19.149999999999999" customHeight="1" x14ac:dyDescent="0.25">
      <c r="A5" s="290"/>
      <c r="B5" s="304" t="s">
        <v>19627</v>
      </c>
      <c r="C5" s="291" t="s">
        <v>19644</v>
      </c>
      <c r="D5" s="292" t="s">
        <v>19629</v>
      </c>
      <c r="E5" s="293" t="s">
        <v>19639</v>
      </c>
      <c r="F5" s="293" t="s">
        <v>19642</v>
      </c>
      <c r="G5" s="294" t="s">
        <v>19641</v>
      </c>
    </row>
    <row r="6" spans="1:10" ht="43.9" customHeight="1" x14ac:dyDescent="0.25">
      <c r="A6" s="295" t="s">
        <v>19628</v>
      </c>
      <c r="B6" s="296">
        <v>90778</v>
      </c>
      <c r="C6" s="297" t="s">
        <v>6709</v>
      </c>
      <c r="D6" s="296" t="s">
        <v>41</v>
      </c>
      <c r="E6" s="305">
        <v>24</v>
      </c>
      <c r="F6" s="298">
        <v>99.42</v>
      </c>
      <c r="G6" s="299">
        <f>TRUNC(E6*F6,2)</f>
        <v>2386.08</v>
      </c>
    </row>
    <row r="7" spans="1:10" x14ac:dyDescent="0.25">
      <c r="A7" s="608" t="s">
        <v>19643</v>
      </c>
      <c r="B7" s="609"/>
      <c r="C7" s="609"/>
      <c r="D7" s="609"/>
      <c r="E7" s="609"/>
      <c r="F7" s="609"/>
      <c r="G7" s="300">
        <f>SUM(G6:G6)</f>
        <v>2386.08</v>
      </c>
    </row>
    <row r="8" spans="1:10" x14ac:dyDescent="0.25">
      <c r="A8" s="610"/>
      <c r="B8" s="611"/>
      <c r="C8" s="611"/>
      <c r="D8" s="301"/>
      <c r="E8" s="302"/>
      <c r="F8" s="302"/>
      <c r="G8" s="303"/>
    </row>
    <row r="9" spans="1:10" ht="15.75" thickBot="1" x14ac:dyDescent="0.3">
      <c r="A9" s="599"/>
      <c r="B9" s="600"/>
      <c r="C9" s="600"/>
      <c r="D9" s="600"/>
      <c r="E9" s="600"/>
      <c r="F9" s="600"/>
      <c r="G9" s="601"/>
    </row>
  </sheetData>
  <mergeCells count="4">
    <mergeCell ref="A9:G9"/>
    <mergeCell ref="A1:G2"/>
    <mergeCell ref="A7:F7"/>
    <mergeCell ref="A8:C8"/>
  </mergeCells>
  <pageMargins left="0.511811024" right="0.511811024" top="0.78740157499999996" bottom="0.78740157499999996" header="0.31496062000000002" footer="0.31496062000000002"/>
  <pageSetup paperSize="9" scale="71" orientation="portrait" horizontalDpi="360" verticalDpi="36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S1250"/>
  <sheetViews>
    <sheetView view="pageBreakPreview" zoomScaleNormal="100" zoomScaleSheetLayoutView="100" workbookViewId="0">
      <selection activeCell="D13" sqref="D13"/>
    </sheetView>
  </sheetViews>
  <sheetFormatPr defaultRowHeight="15" x14ac:dyDescent="0.25"/>
  <cols>
    <col min="1" max="1" width="17.42578125" customWidth="1"/>
    <col min="2" max="2" width="11.85546875" customWidth="1"/>
    <col min="3" max="3" width="19.140625" customWidth="1"/>
    <col min="4" max="4" width="47.42578125" customWidth="1"/>
    <col min="5" max="7" width="13.28515625" customWidth="1"/>
    <col min="8" max="8" width="21.28515625" customWidth="1"/>
    <col min="9" max="9" width="12.5703125" bestFit="1" customWidth="1"/>
    <col min="10" max="10" width="93" style="62" customWidth="1"/>
    <col min="11" max="11" width="7.140625" customWidth="1"/>
    <col min="13" max="13" width="9.140625" style="10" customWidth="1"/>
    <col min="14" max="14" width="14.28515625" style="63" customWidth="1"/>
    <col min="15" max="15" width="12.28515625" style="10" customWidth="1"/>
    <col min="16" max="16" width="9.140625" style="10" customWidth="1"/>
  </cols>
  <sheetData>
    <row r="1" spans="1:20" ht="18" customHeight="1" x14ac:dyDescent="0.25">
      <c r="A1" s="621"/>
      <c r="B1" s="622"/>
      <c r="C1" s="630" t="s">
        <v>11431</v>
      </c>
      <c r="D1" s="630"/>
      <c r="E1" s="630"/>
      <c r="F1" s="631"/>
      <c r="G1" s="119"/>
      <c r="H1" s="119"/>
      <c r="I1" s="119"/>
      <c r="J1" s="80"/>
      <c r="K1" s="53"/>
    </row>
    <row r="2" spans="1:20" ht="16.5" customHeight="1" x14ac:dyDescent="0.25">
      <c r="A2" s="623"/>
      <c r="B2" s="624"/>
      <c r="C2" s="632"/>
      <c r="D2" s="632"/>
      <c r="E2" s="632"/>
      <c r="F2" s="633"/>
      <c r="G2" s="142"/>
      <c r="H2" s="142"/>
      <c r="I2" s="117"/>
      <c r="J2" s="81"/>
      <c r="K2" s="51"/>
    </row>
    <row r="3" spans="1:20" ht="18" x14ac:dyDescent="0.25">
      <c r="A3" s="623"/>
      <c r="B3" s="624"/>
      <c r="C3" s="634" t="s">
        <v>85</v>
      </c>
      <c r="D3" s="634"/>
      <c r="E3" s="634"/>
      <c r="F3" s="635"/>
      <c r="G3" s="143"/>
      <c r="H3" s="143"/>
      <c r="I3" s="118"/>
      <c r="J3" s="82"/>
      <c r="K3" s="52"/>
    </row>
    <row r="4" spans="1:20" ht="18.75" thickBot="1" x14ac:dyDescent="0.3">
      <c r="A4" s="625"/>
      <c r="B4" s="626"/>
      <c r="C4" s="636"/>
      <c r="D4" s="636"/>
      <c r="E4" s="636"/>
      <c r="F4" s="637"/>
      <c r="G4" s="54"/>
      <c r="H4" s="146"/>
      <c r="I4" s="54"/>
      <c r="J4" s="83"/>
      <c r="K4" s="54"/>
    </row>
    <row r="5" spans="1:20" ht="26.25" customHeight="1" x14ac:dyDescent="0.25">
      <c r="A5" s="618" t="str">
        <f>MEMÓRIA!A6</f>
        <v>OBJETO:CONTRATAÇÃO DE EMPRESA DE ENGENHARIA PARA IMPLEMENTAÇÃO DE SINALIZAÇÃO HORIZONTAL  EM  DIVERSAS RUAS, DO MUNICÍPIO DE PAUDALHO - PE.</v>
      </c>
      <c r="B5" s="619"/>
      <c r="C5" s="619"/>
      <c r="D5" s="619"/>
      <c r="E5" s="619"/>
      <c r="F5" s="620"/>
      <c r="G5" s="147"/>
      <c r="H5" s="147"/>
      <c r="I5" s="120"/>
      <c r="J5" s="84"/>
      <c r="K5" s="55"/>
    </row>
    <row r="6" spans="1:20" ht="15.75" thickBot="1" x14ac:dyDescent="0.3">
      <c r="A6" s="627" t="str">
        <f>MEMÓRIA!A7</f>
        <v>LOCALIDADE: MUNICÍPIO DE PAUDALHO - PE.</v>
      </c>
      <c r="B6" s="628"/>
      <c r="C6" s="628"/>
      <c r="D6" s="628"/>
      <c r="E6" s="628"/>
      <c r="F6" s="629"/>
      <c r="G6" s="148"/>
      <c r="H6" s="148"/>
      <c r="I6" s="121"/>
      <c r="J6" s="79"/>
      <c r="K6" s="56"/>
    </row>
    <row r="7" spans="1:20" ht="15.75" customHeight="1" thickBot="1" x14ac:dyDescent="0.3">
      <c r="A7" s="124"/>
      <c r="B7" s="125"/>
      <c r="C7" s="125"/>
      <c r="D7" s="125"/>
      <c r="E7" s="125"/>
      <c r="F7" s="126"/>
      <c r="G7" s="127"/>
      <c r="H7" s="127"/>
      <c r="I7" s="30"/>
      <c r="J7" s="85"/>
      <c r="K7" s="30"/>
      <c r="L7" s="66"/>
      <c r="M7" s="67"/>
      <c r="N7" s="68"/>
      <c r="O7" s="68"/>
      <c r="P7" s="68"/>
    </row>
    <row r="8" spans="1:20" ht="17.25" customHeight="1" x14ac:dyDescent="0.25">
      <c r="A8" s="615" t="s">
        <v>62</v>
      </c>
      <c r="B8" s="616"/>
      <c r="C8" s="616"/>
      <c r="D8" s="616"/>
      <c r="E8" s="616"/>
      <c r="F8" s="617"/>
      <c r="G8" s="17"/>
      <c r="H8" s="127"/>
      <c r="I8" s="122"/>
      <c r="J8" s="99"/>
      <c r="K8" s="58"/>
      <c r="L8" s="69"/>
      <c r="M8" s="70"/>
      <c r="N8" s="71"/>
      <c r="O8" s="71"/>
      <c r="P8" s="71"/>
    </row>
    <row r="9" spans="1:20" x14ac:dyDescent="0.25">
      <c r="A9" s="612" t="s">
        <v>63</v>
      </c>
      <c r="B9" s="613"/>
      <c r="C9" s="613"/>
      <c r="D9" s="613"/>
      <c r="E9" s="613"/>
      <c r="F9" s="614"/>
      <c r="G9" s="17"/>
      <c r="H9" s="127"/>
      <c r="I9" s="59"/>
      <c r="J9" s="100"/>
      <c r="K9" s="59"/>
      <c r="L9" s="69"/>
      <c r="M9" s="70"/>
      <c r="N9" s="71"/>
      <c r="O9" s="71"/>
      <c r="P9" s="71"/>
    </row>
    <row r="10" spans="1:20" s="75" customFormat="1" x14ac:dyDescent="0.25">
      <c r="A10" s="149"/>
      <c r="B10" s="139"/>
      <c r="C10" s="139"/>
      <c r="D10" s="139"/>
      <c r="E10" s="139"/>
      <c r="F10" s="150"/>
      <c r="G10" s="144"/>
      <c r="H10" s="127"/>
      <c r="I10" s="123"/>
      <c r="J10" s="101"/>
      <c r="K10" s="49"/>
      <c r="L10" s="72"/>
      <c r="M10" s="73"/>
      <c r="N10" s="74"/>
      <c r="O10" s="74"/>
      <c r="P10" s="74"/>
    </row>
    <row r="11" spans="1:20" s="75" customFormat="1" x14ac:dyDescent="0.25">
      <c r="A11" s="151" t="s">
        <v>64</v>
      </c>
      <c r="B11" s="128"/>
      <c r="C11" s="128"/>
      <c r="D11" s="128"/>
      <c r="E11" s="129" t="s">
        <v>65</v>
      </c>
      <c r="F11" s="152" t="s">
        <v>66</v>
      </c>
      <c r="G11" s="144"/>
      <c r="H11" s="127"/>
      <c r="I11" s="123"/>
      <c r="J11" s="101"/>
      <c r="K11" s="49"/>
      <c r="L11" s="72"/>
      <c r="M11" s="73"/>
      <c r="N11" s="74"/>
      <c r="O11" s="74"/>
      <c r="P11" s="74"/>
    </row>
    <row r="12" spans="1:20" x14ac:dyDescent="0.25">
      <c r="A12" s="153" t="s">
        <v>67</v>
      </c>
      <c r="B12" s="130"/>
      <c r="C12" s="130"/>
      <c r="D12" s="130"/>
      <c r="E12" s="131" t="s">
        <v>68</v>
      </c>
      <c r="F12" s="154">
        <v>0.03</v>
      </c>
      <c r="G12" s="17"/>
      <c r="H12" s="127"/>
      <c r="I12" s="123"/>
      <c r="J12" s="101"/>
      <c r="K12" s="49"/>
      <c r="L12" s="69"/>
      <c r="M12" s="70"/>
      <c r="N12" s="71"/>
      <c r="O12" s="71"/>
      <c r="P12" s="71"/>
    </row>
    <row r="13" spans="1:20" x14ac:dyDescent="0.25">
      <c r="A13" s="155" t="s">
        <v>69</v>
      </c>
      <c r="B13" s="132"/>
      <c r="C13" s="132"/>
      <c r="D13" s="132"/>
      <c r="E13" s="133" t="s">
        <v>70</v>
      </c>
      <c r="F13" s="156">
        <v>8.0000000000000002E-3</v>
      </c>
      <c r="G13" s="17"/>
      <c r="H13" s="127"/>
      <c r="I13" s="49"/>
      <c r="J13" s="101"/>
      <c r="K13" s="49"/>
      <c r="L13" s="69"/>
      <c r="M13" s="70"/>
      <c r="N13" s="71"/>
      <c r="O13" s="71"/>
      <c r="P13" s="71"/>
      <c r="S13" s="61" t="s">
        <v>36</v>
      </c>
      <c r="T13" s="60">
        <f>(3*3*0.2)*2</f>
        <v>3.6</v>
      </c>
    </row>
    <row r="14" spans="1:20" s="89" customFormat="1" x14ac:dyDescent="0.25">
      <c r="A14" s="155" t="s">
        <v>71</v>
      </c>
      <c r="B14" s="132"/>
      <c r="C14" s="132"/>
      <c r="D14" s="132"/>
      <c r="E14" s="133" t="s">
        <v>72</v>
      </c>
      <c r="F14" s="156">
        <v>1.2699999999999999E-2</v>
      </c>
      <c r="G14" s="145"/>
      <c r="H14" s="127"/>
      <c r="I14" s="123"/>
      <c r="J14" s="101"/>
      <c r="K14" s="78"/>
      <c r="L14" s="86"/>
      <c r="M14" s="87"/>
      <c r="N14" s="88"/>
      <c r="O14" s="88"/>
      <c r="P14" s="88"/>
      <c r="S14" s="90"/>
      <c r="T14" s="91"/>
    </row>
    <row r="15" spans="1:20" ht="17.25" customHeight="1" x14ac:dyDescent="0.25">
      <c r="A15" s="155" t="s">
        <v>73</v>
      </c>
      <c r="B15" s="132"/>
      <c r="C15" s="132"/>
      <c r="D15" s="132"/>
      <c r="E15" s="133" t="s">
        <v>74</v>
      </c>
      <c r="F15" s="156">
        <v>5.8999999999999999E-3</v>
      </c>
      <c r="G15" s="17"/>
      <c r="H15" s="127"/>
      <c r="I15" s="122"/>
      <c r="J15" s="99"/>
      <c r="K15" s="58"/>
      <c r="L15" s="69"/>
      <c r="M15" s="70"/>
      <c r="N15" s="71"/>
      <c r="O15" s="71"/>
      <c r="P15" s="71"/>
    </row>
    <row r="16" spans="1:20" x14ac:dyDescent="0.25">
      <c r="A16" s="157" t="s">
        <v>75</v>
      </c>
      <c r="B16" s="134"/>
      <c r="C16" s="134"/>
      <c r="D16" s="134"/>
      <c r="E16" s="133" t="s">
        <v>76</v>
      </c>
      <c r="F16" s="158">
        <v>6.2700000000000006E-2</v>
      </c>
      <c r="G16" s="17"/>
      <c r="H16" s="127"/>
      <c r="I16" s="59"/>
      <c r="J16" s="100"/>
      <c r="K16" s="59"/>
      <c r="L16" s="69"/>
      <c r="M16" s="70"/>
      <c r="N16" s="71"/>
      <c r="O16" s="71"/>
      <c r="P16" s="71"/>
    </row>
    <row r="17" spans="1:20" s="75" customFormat="1" x14ac:dyDescent="0.25">
      <c r="A17" s="157" t="s">
        <v>77</v>
      </c>
      <c r="B17" s="135"/>
      <c r="C17" s="132"/>
      <c r="D17" s="136"/>
      <c r="E17" s="137" t="s">
        <v>79</v>
      </c>
      <c r="F17" s="158">
        <f>SUM(F18:F21)</f>
        <v>0.10150000000000001</v>
      </c>
      <c r="G17" s="144"/>
      <c r="H17" s="127"/>
      <c r="I17" s="123"/>
      <c r="J17" s="101"/>
      <c r="K17" s="49"/>
      <c r="L17" s="72"/>
      <c r="M17" s="73"/>
      <c r="N17" s="74"/>
      <c r="O17" s="74"/>
      <c r="P17" s="74"/>
    </row>
    <row r="18" spans="1:20" x14ac:dyDescent="0.25">
      <c r="A18" s="149"/>
      <c r="B18" s="135" t="s">
        <v>78</v>
      </c>
      <c r="C18" s="132"/>
      <c r="D18" s="136"/>
      <c r="E18" s="133"/>
      <c r="F18" s="159">
        <v>6.4999999999999997E-3</v>
      </c>
      <c r="G18" s="17"/>
      <c r="H18" s="127"/>
      <c r="I18" s="123"/>
      <c r="J18" s="101"/>
      <c r="K18" s="49"/>
      <c r="L18" s="69"/>
      <c r="M18" s="70"/>
      <c r="N18" s="71"/>
      <c r="O18" s="71"/>
      <c r="P18" s="71"/>
    </row>
    <row r="19" spans="1:20" x14ac:dyDescent="0.25">
      <c r="A19" s="149"/>
      <c r="B19" s="135" t="s">
        <v>80</v>
      </c>
      <c r="C19" s="132"/>
      <c r="D19" s="136"/>
      <c r="E19" s="133"/>
      <c r="F19" s="159">
        <v>0.03</v>
      </c>
      <c r="G19" s="17"/>
      <c r="H19" s="127"/>
      <c r="I19" s="123"/>
      <c r="J19" s="101"/>
      <c r="K19" s="49"/>
      <c r="L19" s="69"/>
      <c r="M19" s="70"/>
      <c r="N19" s="71"/>
      <c r="O19" s="71"/>
      <c r="P19" s="71"/>
    </row>
    <row r="20" spans="1:20" x14ac:dyDescent="0.25">
      <c r="A20" s="149"/>
      <c r="B20" s="135" t="s">
        <v>81</v>
      </c>
      <c r="C20" s="132"/>
      <c r="D20" s="136"/>
      <c r="E20" s="133"/>
      <c r="F20" s="160">
        <v>0.02</v>
      </c>
      <c r="G20" s="17"/>
      <c r="H20" s="127"/>
      <c r="I20" s="123"/>
      <c r="J20" s="101"/>
      <c r="K20" s="49"/>
      <c r="L20" s="69"/>
      <c r="M20" s="70"/>
      <c r="N20" s="71"/>
      <c r="O20" s="71"/>
      <c r="P20" s="71"/>
    </row>
    <row r="21" spans="1:20" x14ac:dyDescent="0.25">
      <c r="A21" s="149"/>
      <c r="B21" s="138" t="s">
        <v>82</v>
      </c>
      <c r="C21" s="139"/>
      <c r="D21" s="140"/>
      <c r="E21" s="141"/>
      <c r="F21" s="161">
        <v>4.4999999999999998E-2</v>
      </c>
      <c r="G21" s="17"/>
      <c r="H21" s="127"/>
      <c r="I21" s="123"/>
      <c r="J21" s="101"/>
      <c r="K21" s="49"/>
      <c r="L21" s="69"/>
      <c r="M21" s="70"/>
      <c r="N21" s="71"/>
      <c r="O21" s="71"/>
      <c r="P21" s="71"/>
    </row>
    <row r="22" spans="1:20" ht="15.75" thickBot="1" x14ac:dyDescent="0.3">
      <c r="A22" s="185" t="s">
        <v>83</v>
      </c>
      <c r="B22" s="186"/>
      <c r="C22" s="186"/>
      <c r="D22" s="186"/>
      <c r="E22" s="186"/>
      <c r="F22" s="187">
        <f>((1+F12+F13+F14)*(1+F15)*(1+F16)/(1-F17)-1)</f>
        <v>0.25</v>
      </c>
      <c r="G22" s="17"/>
      <c r="H22" s="127"/>
      <c r="I22" s="123"/>
      <c r="J22" s="101"/>
      <c r="K22" s="49"/>
      <c r="L22" s="69"/>
      <c r="M22" s="70"/>
      <c r="N22" s="71"/>
      <c r="O22" s="71"/>
      <c r="P22" s="71"/>
    </row>
    <row r="23" spans="1:20" x14ac:dyDescent="0.25">
      <c r="A23" s="149"/>
      <c r="B23" s="139"/>
      <c r="C23" s="139"/>
      <c r="D23" s="139"/>
      <c r="E23" s="139"/>
      <c r="F23" s="150"/>
      <c r="G23" s="17"/>
      <c r="H23" s="127"/>
      <c r="I23" s="123"/>
      <c r="J23" s="101"/>
      <c r="K23" s="49"/>
      <c r="L23" s="69"/>
      <c r="M23" s="70"/>
      <c r="N23" s="71"/>
      <c r="O23" s="71"/>
      <c r="P23" s="71"/>
    </row>
    <row r="24" spans="1:20" x14ac:dyDescent="0.25">
      <c r="A24" s="149" t="s">
        <v>84</v>
      </c>
      <c r="B24" s="139"/>
      <c r="C24" s="139"/>
      <c r="D24" s="139"/>
      <c r="E24" s="139"/>
      <c r="F24" s="150"/>
      <c r="G24" s="17"/>
      <c r="H24" s="127"/>
      <c r="I24" s="49"/>
      <c r="J24" s="101"/>
      <c r="K24" s="49"/>
      <c r="L24" s="69"/>
      <c r="M24" s="70"/>
      <c r="N24" s="71"/>
      <c r="O24" s="71"/>
      <c r="P24" s="71"/>
      <c r="S24" s="61" t="s">
        <v>36</v>
      </c>
      <c r="T24" s="60">
        <f>(3*3*0.2)*2</f>
        <v>3.6</v>
      </c>
    </row>
    <row r="25" spans="1:20" s="89" customFormat="1" x14ac:dyDescent="0.25">
      <c r="A25" s="149"/>
      <c r="B25" s="139"/>
      <c r="C25" s="139"/>
      <c r="D25" s="139"/>
      <c r="E25" s="139"/>
      <c r="F25" s="150"/>
      <c r="G25" s="145"/>
      <c r="H25" s="127"/>
      <c r="I25" s="123"/>
      <c r="J25" s="101"/>
      <c r="K25" s="78"/>
      <c r="L25" s="86"/>
      <c r="M25" s="87"/>
      <c r="N25" s="88"/>
      <c r="O25" s="88"/>
      <c r="P25" s="88"/>
      <c r="S25" s="90"/>
      <c r="T25" s="91"/>
    </row>
    <row r="26" spans="1:20" ht="17.25" customHeight="1" thickBot="1" x14ac:dyDescent="0.3">
      <c r="A26" s="272"/>
      <c r="B26" s="273"/>
      <c r="C26" s="273"/>
      <c r="D26" s="273"/>
      <c r="E26" s="273"/>
      <c r="F26" s="274"/>
      <c r="G26" s="127"/>
      <c r="H26" s="127"/>
      <c r="I26" s="122"/>
      <c r="J26" s="99"/>
      <c r="K26" s="58"/>
      <c r="L26" s="69"/>
      <c r="M26" s="70"/>
      <c r="N26" s="71"/>
      <c r="O26" s="71"/>
      <c r="P26" s="71"/>
    </row>
    <row r="27" spans="1:20" x14ac:dyDescent="0.25">
      <c r="A27" s="30"/>
      <c r="B27" s="25"/>
      <c r="C27" s="30"/>
      <c r="D27" s="17"/>
      <c r="E27" s="577"/>
      <c r="F27" s="577"/>
      <c r="G27" s="577"/>
      <c r="H27" s="577"/>
      <c r="I27" s="577"/>
      <c r="J27" s="102"/>
      <c r="K27" s="26"/>
    </row>
    <row r="28" spans="1:20" x14ac:dyDescent="0.25">
      <c r="A28" s="30"/>
      <c r="B28" s="30"/>
      <c r="C28" s="30"/>
      <c r="D28" s="579"/>
      <c r="E28" s="579"/>
      <c r="F28" s="579"/>
      <c r="G28" s="579"/>
      <c r="H28" s="579"/>
      <c r="I28" s="579"/>
      <c r="J28" s="103"/>
      <c r="K28" s="30"/>
      <c r="L28" s="17"/>
      <c r="M28" s="76"/>
      <c r="N28" s="77"/>
      <c r="O28" s="76"/>
      <c r="P28" s="76"/>
    </row>
    <row r="29" spans="1:20" x14ac:dyDescent="0.25">
      <c r="I29" s="106"/>
      <c r="J29" s="104"/>
      <c r="N29"/>
      <c r="O29"/>
      <c r="P29"/>
    </row>
    <row r="30" spans="1:20" ht="26.25" customHeight="1" x14ac:dyDescent="0.25">
      <c r="A30" s="106"/>
      <c r="B30" s="106"/>
      <c r="C30" s="106"/>
      <c r="D30" s="106"/>
      <c r="E30" s="106"/>
      <c r="F30" s="106"/>
      <c r="G30" s="106"/>
      <c r="H30" s="106"/>
      <c r="I30" s="106"/>
      <c r="J30" s="104"/>
      <c r="N30"/>
      <c r="O30"/>
      <c r="P30"/>
    </row>
    <row r="31" spans="1:20" x14ac:dyDescent="0.25">
      <c r="A31" s="106"/>
      <c r="B31" s="106"/>
      <c r="C31" s="106"/>
      <c r="D31" s="106"/>
      <c r="E31" s="106"/>
      <c r="F31" s="106"/>
      <c r="G31" s="106"/>
      <c r="H31" s="106"/>
      <c r="I31" s="106"/>
      <c r="J31" s="104"/>
    </row>
    <row r="32" spans="1:20" x14ac:dyDescent="0.25">
      <c r="A32" s="93"/>
      <c r="B32" s="94"/>
      <c r="C32" s="94"/>
      <c r="D32" s="94"/>
      <c r="E32" s="94"/>
      <c r="F32" s="96"/>
      <c r="G32" s="96"/>
      <c r="H32" s="97"/>
      <c r="I32" s="97"/>
      <c r="J32" s="104"/>
    </row>
    <row r="33" spans="1:253" x14ac:dyDescent="0.25">
      <c r="A33" s="93"/>
      <c r="B33" s="94"/>
      <c r="C33" s="94"/>
      <c r="D33" s="94"/>
      <c r="E33" s="94"/>
      <c r="F33" s="96"/>
      <c r="G33" s="96"/>
      <c r="H33" s="97"/>
      <c r="I33" s="97"/>
      <c r="J33" s="93"/>
      <c r="K33" s="20"/>
      <c r="L33" s="44"/>
      <c r="M33" s="44"/>
      <c r="N33" s="19"/>
      <c r="O33" s="19"/>
      <c r="P33" s="18"/>
      <c r="Q33" s="20"/>
      <c r="R33" s="20"/>
      <c r="S33" s="20"/>
      <c r="T33" s="20"/>
      <c r="U33" s="44"/>
      <c r="V33" s="44"/>
      <c r="W33" s="19"/>
      <c r="X33" s="19"/>
      <c r="Y33" s="18"/>
      <c r="Z33" s="20"/>
      <c r="AA33" s="20"/>
      <c r="AB33" s="20"/>
      <c r="AC33" s="20"/>
      <c r="AD33" s="44"/>
      <c r="AE33" s="44"/>
      <c r="AF33" s="19"/>
      <c r="AG33" s="19"/>
      <c r="AH33" s="18"/>
      <c r="AI33" s="20"/>
      <c r="AJ33" s="20"/>
      <c r="AK33" s="20"/>
      <c r="AL33" s="20"/>
      <c r="AM33" s="44"/>
      <c r="AN33" s="44"/>
      <c r="AO33" s="19"/>
      <c r="AP33" s="19"/>
      <c r="AQ33" s="18"/>
      <c r="AR33" s="20"/>
      <c r="AS33" s="20"/>
      <c r="AT33" s="20"/>
      <c r="AU33" s="20"/>
      <c r="AV33" s="44"/>
      <c r="AW33" s="44"/>
      <c r="AX33" s="19"/>
      <c r="AY33" s="19"/>
      <c r="AZ33" s="18"/>
      <c r="BA33" s="20"/>
      <c r="BB33" s="20"/>
      <c r="BC33" s="20"/>
      <c r="BD33" s="20"/>
      <c r="BE33" s="44"/>
      <c r="BF33" s="44"/>
      <c r="BG33" s="19"/>
      <c r="BH33" s="19"/>
      <c r="BI33" s="18"/>
      <c r="BJ33" s="20"/>
      <c r="BK33" s="20"/>
      <c r="BL33" s="20"/>
      <c r="BM33" s="20"/>
      <c r="BN33" s="44"/>
      <c r="BO33" s="44"/>
      <c r="BP33" s="19"/>
      <c r="BQ33" s="19"/>
      <c r="BR33" s="18"/>
      <c r="BS33" s="20"/>
      <c r="BT33" s="20"/>
      <c r="BU33" s="20"/>
      <c r="BV33" s="20"/>
      <c r="BW33" s="44"/>
      <c r="BX33" s="44"/>
      <c r="BY33" s="19"/>
      <c r="BZ33" s="19"/>
      <c r="CA33" s="18"/>
      <c r="CB33" s="20"/>
      <c r="CC33" s="20"/>
      <c r="CD33" s="20"/>
      <c r="CE33" s="20"/>
      <c r="CF33" s="44"/>
      <c r="CG33" s="44"/>
      <c r="CH33" s="19"/>
      <c r="CI33" s="19"/>
      <c r="CJ33" s="18"/>
      <c r="CK33" s="20"/>
      <c r="CL33" s="20"/>
      <c r="CM33" s="20"/>
      <c r="CN33" s="20"/>
      <c r="CO33" s="44"/>
      <c r="CP33" s="44"/>
      <c r="CQ33" s="19"/>
      <c r="CR33" s="19"/>
      <c r="CS33" s="18"/>
      <c r="CT33" s="20"/>
      <c r="CU33" s="20"/>
      <c r="CV33" s="20"/>
      <c r="CW33" s="20"/>
      <c r="CX33" s="44"/>
      <c r="CY33" s="44"/>
      <c r="CZ33" s="19"/>
      <c r="DA33" s="19"/>
      <c r="DB33" s="18"/>
      <c r="DC33" s="20"/>
      <c r="DD33" s="20"/>
      <c r="DE33" s="20"/>
      <c r="DF33" s="20"/>
      <c r="DG33" s="44"/>
      <c r="DH33" s="44"/>
      <c r="DI33" s="19"/>
      <c r="DJ33" s="19"/>
      <c r="DK33" s="18"/>
      <c r="DL33" s="20"/>
      <c r="DM33" s="20"/>
      <c r="DN33" s="20"/>
      <c r="DO33" s="20"/>
      <c r="DP33" s="44"/>
      <c r="DQ33" s="44"/>
      <c r="DR33" s="19"/>
      <c r="DS33" s="19"/>
      <c r="DT33" s="18"/>
      <c r="DU33" s="20"/>
      <c r="DV33" s="20"/>
      <c r="DW33" s="20"/>
      <c r="DX33" s="20"/>
      <c r="DY33" s="44"/>
      <c r="DZ33" s="44"/>
      <c r="EA33" s="19"/>
      <c r="EB33" s="19"/>
      <c r="EC33" s="18"/>
      <c r="ED33" s="20"/>
      <c r="EE33" s="20"/>
      <c r="EF33" s="20"/>
      <c r="EG33" s="20"/>
      <c r="EH33" s="44"/>
      <c r="EI33" s="44"/>
      <c r="EJ33" s="19"/>
      <c r="EK33" s="19"/>
      <c r="EL33" s="18"/>
      <c r="EM33" s="20"/>
      <c r="EN33" s="20"/>
      <c r="EO33" s="20"/>
      <c r="EP33" s="20"/>
      <c r="EQ33" s="44"/>
      <c r="ER33" s="44"/>
      <c r="ES33" s="19"/>
      <c r="ET33" s="19"/>
      <c r="EU33" s="18"/>
      <c r="EV33" s="20"/>
      <c r="EW33" s="20"/>
      <c r="EX33" s="20"/>
      <c r="EY33" s="20"/>
      <c r="EZ33" s="44"/>
      <c r="FA33" s="44"/>
      <c r="FB33" s="19"/>
      <c r="FC33" s="19"/>
      <c r="FD33" s="18"/>
      <c r="FE33" s="20"/>
      <c r="FF33" s="20"/>
      <c r="FG33" s="20"/>
      <c r="FH33" s="20"/>
      <c r="FI33" s="44"/>
      <c r="FJ33" s="44"/>
      <c r="FK33" s="19"/>
      <c r="FL33" s="19"/>
      <c r="FM33" s="18"/>
      <c r="FN33" s="20"/>
      <c r="FO33" s="20"/>
      <c r="FP33" s="20"/>
      <c r="FQ33" s="20"/>
      <c r="FR33" s="44"/>
      <c r="FS33" s="44"/>
      <c r="FT33" s="19"/>
      <c r="FU33" s="19"/>
      <c r="FV33" s="18"/>
      <c r="FW33" s="20"/>
      <c r="FX33" s="20"/>
      <c r="FY33" s="20"/>
      <c r="FZ33" s="20"/>
      <c r="GA33" s="44"/>
      <c r="GB33" s="44"/>
      <c r="GC33" s="19"/>
      <c r="GD33" s="19"/>
      <c r="GE33" s="18"/>
      <c r="GF33" s="20"/>
      <c r="GG33" s="20"/>
      <c r="GH33" s="20"/>
      <c r="GI33" s="20"/>
      <c r="GJ33" s="44"/>
      <c r="GK33" s="44"/>
      <c r="GL33" s="19"/>
      <c r="GM33" s="19"/>
      <c r="GN33" s="18"/>
      <c r="GO33" s="20"/>
      <c r="GP33" s="20"/>
      <c r="GQ33" s="20"/>
      <c r="GR33" s="20"/>
      <c r="GS33" s="44"/>
      <c r="GT33" s="44"/>
      <c r="GU33" s="19"/>
      <c r="GV33" s="19"/>
      <c r="GW33" s="18"/>
      <c r="GX33" s="20"/>
      <c r="GY33" s="20"/>
      <c r="GZ33" s="20"/>
      <c r="HA33" s="20"/>
      <c r="HB33" s="44"/>
      <c r="HC33" s="44"/>
      <c r="HD33" s="19"/>
      <c r="HE33" s="19"/>
      <c r="HF33" s="18"/>
      <c r="HG33" s="20"/>
      <c r="HH33" s="20"/>
      <c r="HI33" s="20"/>
      <c r="HJ33" s="20"/>
      <c r="HK33" s="44"/>
      <c r="HL33" s="44"/>
      <c r="HM33" s="19"/>
      <c r="HN33" s="19"/>
      <c r="HO33" s="18"/>
      <c r="HP33" s="20"/>
      <c r="HQ33" s="20"/>
      <c r="HR33" s="20"/>
      <c r="HS33" s="20"/>
      <c r="HT33" s="44"/>
      <c r="HU33" s="44"/>
      <c r="HV33" s="19"/>
      <c r="HW33" s="19"/>
      <c r="HX33" s="18"/>
      <c r="HY33" s="20"/>
      <c r="HZ33" s="20"/>
      <c r="IA33" s="20"/>
      <c r="IB33" s="20"/>
      <c r="IC33" s="44"/>
      <c r="ID33" s="44"/>
      <c r="IE33" s="19"/>
      <c r="IF33" s="19"/>
      <c r="IG33" s="18"/>
      <c r="IH33" s="20"/>
      <c r="II33" s="20"/>
      <c r="IJ33" s="20"/>
      <c r="IK33" s="20"/>
      <c r="IL33" s="44"/>
      <c r="IM33" s="44"/>
      <c r="IN33" s="19"/>
      <c r="IO33" s="19"/>
      <c r="IP33" s="18"/>
      <c r="IQ33" s="20"/>
      <c r="IR33" s="20"/>
      <c r="IS33" s="20"/>
    </row>
    <row r="34" spans="1:253" x14ac:dyDescent="0.25">
      <c r="A34" s="93"/>
      <c r="B34" s="94"/>
      <c r="C34" s="94"/>
      <c r="D34" s="94"/>
      <c r="E34" s="94"/>
      <c r="F34" s="96"/>
      <c r="G34" s="96"/>
      <c r="H34" s="97"/>
      <c r="I34" s="97"/>
      <c r="J34" s="93"/>
      <c r="K34" s="20"/>
      <c r="L34" s="44"/>
      <c r="M34" s="44"/>
      <c r="N34" s="19"/>
      <c r="O34" s="19"/>
      <c r="P34" s="18"/>
      <c r="Q34" s="20"/>
      <c r="R34" s="20"/>
      <c r="S34" s="20"/>
      <c r="T34" s="20"/>
      <c r="U34" s="44"/>
      <c r="V34" s="44"/>
      <c r="W34" s="19"/>
      <c r="X34" s="19"/>
      <c r="Y34" s="18"/>
      <c r="Z34" s="20"/>
      <c r="AA34" s="20"/>
      <c r="AB34" s="20"/>
      <c r="AC34" s="20"/>
      <c r="AD34" s="44"/>
      <c r="AE34" s="44"/>
      <c r="AF34" s="19"/>
      <c r="AG34" s="19"/>
      <c r="AH34" s="18"/>
      <c r="AI34" s="20"/>
      <c r="AJ34" s="20"/>
      <c r="AK34" s="20"/>
      <c r="AL34" s="20"/>
      <c r="AM34" s="44"/>
      <c r="AN34" s="44"/>
      <c r="AO34" s="19"/>
      <c r="AP34" s="19"/>
      <c r="AQ34" s="18"/>
      <c r="AR34" s="20"/>
      <c r="AS34" s="20"/>
      <c r="AT34" s="20"/>
      <c r="AU34" s="20"/>
      <c r="AV34" s="44"/>
      <c r="AW34" s="44"/>
      <c r="AX34" s="19"/>
      <c r="AY34" s="19"/>
      <c r="AZ34" s="18"/>
      <c r="BA34" s="20"/>
      <c r="BB34" s="20"/>
      <c r="BC34" s="20"/>
      <c r="BD34" s="20"/>
      <c r="BE34" s="44"/>
      <c r="BF34" s="44"/>
      <c r="BG34" s="19"/>
      <c r="BH34" s="19"/>
      <c r="BI34" s="18"/>
      <c r="BJ34" s="20"/>
      <c r="BK34" s="20"/>
      <c r="BL34" s="20"/>
      <c r="BM34" s="20"/>
      <c r="BN34" s="44"/>
      <c r="BO34" s="44"/>
      <c r="BP34" s="19"/>
      <c r="BQ34" s="19"/>
      <c r="BR34" s="18"/>
      <c r="BS34" s="20"/>
      <c r="BT34" s="20"/>
      <c r="BU34" s="20"/>
      <c r="BV34" s="20"/>
      <c r="BW34" s="44"/>
      <c r="BX34" s="44"/>
      <c r="BY34" s="19"/>
      <c r="BZ34" s="19"/>
      <c r="CA34" s="18"/>
      <c r="CB34" s="20"/>
      <c r="CC34" s="20"/>
      <c r="CD34" s="20"/>
      <c r="CE34" s="20"/>
      <c r="CF34" s="44"/>
      <c r="CG34" s="44"/>
      <c r="CH34" s="19"/>
      <c r="CI34" s="19"/>
      <c r="CJ34" s="18"/>
      <c r="CK34" s="20"/>
      <c r="CL34" s="20"/>
      <c r="CM34" s="20"/>
      <c r="CN34" s="20"/>
      <c r="CO34" s="44"/>
      <c r="CP34" s="44"/>
      <c r="CQ34" s="19"/>
      <c r="CR34" s="19"/>
      <c r="CS34" s="18"/>
      <c r="CT34" s="20"/>
      <c r="CU34" s="20"/>
      <c r="CV34" s="20"/>
      <c r="CW34" s="20"/>
      <c r="CX34" s="44"/>
      <c r="CY34" s="44"/>
      <c r="CZ34" s="19"/>
      <c r="DA34" s="19"/>
      <c r="DB34" s="18"/>
      <c r="DC34" s="20"/>
      <c r="DD34" s="20"/>
      <c r="DE34" s="20"/>
      <c r="DF34" s="20"/>
      <c r="DG34" s="44"/>
      <c r="DH34" s="44"/>
      <c r="DI34" s="19"/>
      <c r="DJ34" s="19"/>
      <c r="DK34" s="18"/>
      <c r="DL34" s="20"/>
      <c r="DM34" s="20"/>
      <c r="DN34" s="20"/>
      <c r="DO34" s="20"/>
      <c r="DP34" s="44"/>
      <c r="DQ34" s="44"/>
      <c r="DR34" s="19"/>
      <c r="DS34" s="19"/>
      <c r="DT34" s="18"/>
      <c r="DU34" s="20"/>
      <c r="DV34" s="20"/>
      <c r="DW34" s="20"/>
      <c r="DX34" s="20"/>
      <c r="DY34" s="44"/>
      <c r="DZ34" s="44"/>
      <c r="EA34" s="19"/>
      <c r="EB34" s="19"/>
      <c r="EC34" s="18"/>
      <c r="ED34" s="20"/>
      <c r="EE34" s="20"/>
      <c r="EF34" s="20"/>
      <c r="EG34" s="20"/>
      <c r="EH34" s="44"/>
      <c r="EI34" s="44"/>
      <c r="EJ34" s="19"/>
      <c r="EK34" s="19"/>
      <c r="EL34" s="18"/>
      <c r="EM34" s="20"/>
      <c r="EN34" s="20"/>
      <c r="EO34" s="20"/>
      <c r="EP34" s="20"/>
      <c r="EQ34" s="44"/>
      <c r="ER34" s="44"/>
      <c r="ES34" s="19"/>
      <c r="ET34" s="19"/>
      <c r="EU34" s="18"/>
      <c r="EV34" s="20"/>
      <c r="EW34" s="20"/>
      <c r="EX34" s="20"/>
      <c r="EY34" s="20"/>
      <c r="EZ34" s="44"/>
      <c r="FA34" s="44"/>
      <c r="FB34" s="19"/>
      <c r="FC34" s="19"/>
      <c r="FD34" s="18"/>
      <c r="FE34" s="20"/>
      <c r="FF34" s="20"/>
      <c r="FG34" s="20"/>
      <c r="FH34" s="20"/>
      <c r="FI34" s="44"/>
      <c r="FJ34" s="44"/>
      <c r="FK34" s="19"/>
      <c r="FL34" s="19"/>
      <c r="FM34" s="18"/>
      <c r="FN34" s="20"/>
      <c r="FO34" s="20"/>
      <c r="FP34" s="20"/>
      <c r="FQ34" s="20"/>
      <c r="FR34" s="44"/>
      <c r="FS34" s="44"/>
      <c r="FT34" s="19"/>
      <c r="FU34" s="19"/>
      <c r="FV34" s="18"/>
      <c r="FW34" s="20"/>
      <c r="FX34" s="20"/>
      <c r="FY34" s="20"/>
      <c r="FZ34" s="20"/>
      <c r="GA34" s="44"/>
      <c r="GB34" s="44"/>
      <c r="GC34" s="19"/>
      <c r="GD34" s="19"/>
      <c r="GE34" s="18"/>
      <c r="GF34" s="20"/>
      <c r="GG34" s="20"/>
      <c r="GH34" s="20"/>
      <c r="GI34" s="20"/>
      <c r="GJ34" s="44"/>
      <c r="GK34" s="44"/>
      <c r="GL34" s="19"/>
      <c r="GM34" s="19"/>
      <c r="GN34" s="18"/>
      <c r="GO34" s="20"/>
      <c r="GP34" s="20"/>
      <c r="GQ34" s="20"/>
      <c r="GR34" s="20"/>
      <c r="GS34" s="44"/>
      <c r="GT34" s="44"/>
      <c r="GU34" s="19"/>
      <c r="GV34" s="19"/>
      <c r="GW34" s="18"/>
      <c r="GX34" s="20"/>
      <c r="GY34" s="20"/>
      <c r="GZ34" s="20"/>
      <c r="HA34" s="20"/>
      <c r="HB34" s="44"/>
      <c r="HC34" s="44"/>
      <c r="HD34" s="19"/>
      <c r="HE34" s="19"/>
      <c r="HF34" s="18"/>
      <c r="HG34" s="20"/>
      <c r="HH34" s="20"/>
      <c r="HI34" s="20"/>
      <c r="HJ34" s="20"/>
      <c r="HK34" s="44"/>
      <c r="HL34" s="44"/>
      <c r="HM34" s="19"/>
      <c r="HN34" s="19"/>
      <c r="HO34" s="18"/>
      <c r="HP34" s="20"/>
      <c r="HQ34" s="20"/>
      <c r="HR34" s="20"/>
      <c r="HS34" s="20"/>
      <c r="HT34" s="44"/>
      <c r="HU34" s="44"/>
      <c r="HV34" s="19"/>
      <c r="HW34" s="19"/>
      <c r="HX34" s="18"/>
      <c r="HY34" s="20"/>
      <c r="HZ34" s="20"/>
      <c r="IA34" s="20"/>
      <c r="IB34" s="20"/>
      <c r="IC34" s="44"/>
      <c r="ID34" s="44"/>
      <c r="IE34" s="19"/>
      <c r="IF34" s="19"/>
      <c r="IG34" s="18"/>
      <c r="IH34" s="20"/>
      <c r="II34" s="20"/>
      <c r="IJ34" s="20"/>
      <c r="IK34" s="20"/>
      <c r="IL34" s="44"/>
      <c r="IM34" s="44"/>
      <c r="IN34" s="19"/>
      <c r="IO34" s="19"/>
      <c r="IP34" s="18"/>
      <c r="IQ34" s="20"/>
      <c r="IR34" s="20"/>
      <c r="IS34" s="20"/>
    </row>
    <row r="35" spans="1:253" x14ac:dyDescent="0.25">
      <c r="A35" s="93"/>
      <c r="B35" s="94"/>
      <c r="C35" s="94"/>
      <c r="D35" s="94"/>
      <c r="E35" s="94"/>
      <c r="F35" s="96"/>
      <c r="G35" s="96"/>
      <c r="H35" s="97"/>
      <c r="I35" s="97"/>
      <c r="J35" s="93"/>
      <c r="K35" s="20"/>
      <c r="L35" s="44">
        <v>317.35000000000002</v>
      </c>
      <c r="M35" s="44"/>
      <c r="N35" s="19"/>
      <c r="O35" s="19"/>
      <c r="P35" s="18"/>
      <c r="Q35" s="20"/>
      <c r="R35" s="20"/>
      <c r="S35" s="20"/>
      <c r="T35" s="20"/>
      <c r="U35" s="44"/>
      <c r="V35" s="44"/>
      <c r="W35" s="19"/>
      <c r="X35" s="19"/>
      <c r="Y35" s="18"/>
      <c r="Z35" s="20"/>
      <c r="AA35" s="20"/>
      <c r="AB35" s="20"/>
      <c r="AC35" s="20"/>
      <c r="AD35" s="44"/>
      <c r="AE35" s="44"/>
      <c r="AF35" s="19"/>
      <c r="AG35" s="19"/>
      <c r="AH35" s="18"/>
      <c r="AI35" s="20"/>
      <c r="AJ35" s="20"/>
      <c r="AK35" s="20"/>
      <c r="AL35" s="20"/>
      <c r="AM35" s="44"/>
      <c r="AN35" s="44"/>
      <c r="AO35" s="19"/>
      <c r="AP35" s="19"/>
      <c r="AQ35" s="18"/>
      <c r="AR35" s="20"/>
      <c r="AS35" s="20"/>
      <c r="AT35" s="20"/>
      <c r="AU35" s="20"/>
      <c r="AV35" s="44"/>
      <c r="AW35" s="44"/>
      <c r="AX35" s="19"/>
      <c r="AY35" s="19"/>
      <c r="AZ35" s="18"/>
      <c r="BA35" s="20"/>
      <c r="BB35" s="20"/>
      <c r="BC35" s="20"/>
      <c r="BD35" s="20"/>
      <c r="BE35" s="44"/>
      <c r="BF35" s="44"/>
      <c r="BG35" s="19"/>
      <c r="BH35" s="19"/>
      <c r="BI35" s="18"/>
      <c r="BJ35" s="20"/>
      <c r="BK35" s="20"/>
      <c r="BL35" s="20"/>
      <c r="BM35" s="20"/>
      <c r="BN35" s="44"/>
      <c r="BO35" s="44"/>
      <c r="BP35" s="19"/>
      <c r="BQ35" s="19"/>
      <c r="BR35" s="18"/>
      <c r="BS35" s="20"/>
      <c r="BT35" s="20"/>
      <c r="BU35" s="20"/>
      <c r="BV35" s="20"/>
      <c r="BW35" s="44"/>
      <c r="BX35" s="44"/>
      <c r="BY35" s="19"/>
      <c r="BZ35" s="19"/>
      <c r="CA35" s="18"/>
      <c r="CB35" s="20"/>
      <c r="CC35" s="20"/>
      <c r="CD35" s="20"/>
      <c r="CE35" s="20"/>
      <c r="CF35" s="44"/>
      <c r="CG35" s="44"/>
      <c r="CH35" s="19"/>
      <c r="CI35" s="19"/>
      <c r="CJ35" s="18"/>
      <c r="CK35" s="20"/>
      <c r="CL35" s="20"/>
      <c r="CM35" s="20"/>
      <c r="CN35" s="20"/>
      <c r="CO35" s="44"/>
      <c r="CP35" s="44"/>
      <c r="CQ35" s="19"/>
      <c r="CR35" s="19"/>
      <c r="CS35" s="18"/>
      <c r="CT35" s="20"/>
      <c r="CU35" s="20"/>
      <c r="CV35" s="20"/>
      <c r="CW35" s="20"/>
      <c r="CX35" s="44"/>
      <c r="CY35" s="44"/>
      <c r="CZ35" s="19"/>
      <c r="DA35" s="19"/>
      <c r="DB35" s="18"/>
      <c r="DC35" s="20"/>
      <c r="DD35" s="20"/>
      <c r="DE35" s="20"/>
      <c r="DF35" s="20"/>
      <c r="DG35" s="44"/>
      <c r="DH35" s="44"/>
      <c r="DI35" s="19"/>
      <c r="DJ35" s="19"/>
      <c r="DK35" s="18"/>
      <c r="DL35" s="20"/>
      <c r="DM35" s="20"/>
      <c r="DN35" s="20"/>
      <c r="DO35" s="20"/>
      <c r="DP35" s="44"/>
      <c r="DQ35" s="44"/>
      <c r="DR35" s="19"/>
      <c r="DS35" s="19"/>
      <c r="DT35" s="18"/>
      <c r="DU35" s="20"/>
      <c r="DV35" s="20"/>
      <c r="DW35" s="20"/>
      <c r="DX35" s="20"/>
      <c r="DY35" s="44"/>
      <c r="DZ35" s="44"/>
      <c r="EA35" s="19"/>
      <c r="EB35" s="19"/>
      <c r="EC35" s="18"/>
      <c r="ED35" s="20"/>
      <c r="EE35" s="20"/>
      <c r="EF35" s="20"/>
      <c r="EG35" s="20"/>
      <c r="EH35" s="44"/>
      <c r="EI35" s="44"/>
      <c r="EJ35" s="19"/>
      <c r="EK35" s="19"/>
      <c r="EL35" s="18"/>
      <c r="EM35" s="20"/>
      <c r="EN35" s="20"/>
      <c r="EO35" s="20"/>
      <c r="EP35" s="20"/>
      <c r="EQ35" s="44"/>
      <c r="ER35" s="44"/>
      <c r="ES35" s="19"/>
      <c r="ET35" s="19"/>
      <c r="EU35" s="18"/>
      <c r="EV35" s="20"/>
      <c r="EW35" s="20"/>
      <c r="EX35" s="20"/>
      <c r="EY35" s="20"/>
      <c r="EZ35" s="44"/>
      <c r="FA35" s="44"/>
      <c r="FB35" s="19"/>
      <c r="FC35" s="19"/>
      <c r="FD35" s="18"/>
      <c r="FE35" s="20"/>
      <c r="FF35" s="20"/>
      <c r="FG35" s="20"/>
      <c r="FH35" s="20"/>
      <c r="FI35" s="44"/>
      <c r="FJ35" s="44"/>
      <c r="FK35" s="19"/>
      <c r="FL35" s="19"/>
      <c r="FM35" s="18"/>
      <c r="FN35" s="20"/>
      <c r="FO35" s="20"/>
      <c r="FP35" s="20"/>
      <c r="FQ35" s="20"/>
      <c r="FR35" s="44"/>
      <c r="FS35" s="44"/>
      <c r="FT35" s="19"/>
      <c r="FU35" s="19"/>
      <c r="FV35" s="18"/>
      <c r="FW35" s="20"/>
      <c r="FX35" s="20"/>
      <c r="FY35" s="20"/>
      <c r="FZ35" s="20"/>
      <c r="GA35" s="44"/>
      <c r="GB35" s="44"/>
      <c r="GC35" s="19"/>
      <c r="GD35" s="19"/>
      <c r="GE35" s="18"/>
      <c r="GF35" s="20"/>
      <c r="GG35" s="20"/>
      <c r="GH35" s="20"/>
      <c r="GI35" s="20"/>
      <c r="GJ35" s="44"/>
      <c r="GK35" s="44"/>
      <c r="GL35" s="19"/>
      <c r="GM35" s="19"/>
      <c r="GN35" s="18"/>
      <c r="GO35" s="20"/>
      <c r="GP35" s="20"/>
      <c r="GQ35" s="20"/>
      <c r="GR35" s="20"/>
      <c r="GS35" s="44"/>
      <c r="GT35" s="44"/>
      <c r="GU35" s="19"/>
      <c r="GV35" s="19"/>
      <c r="GW35" s="18"/>
      <c r="GX35" s="20"/>
      <c r="GY35" s="20"/>
      <c r="GZ35" s="20"/>
      <c r="HA35" s="20"/>
      <c r="HB35" s="44"/>
      <c r="HC35" s="44"/>
      <c r="HD35" s="19"/>
      <c r="HE35" s="19"/>
      <c r="HF35" s="18"/>
      <c r="HG35" s="20"/>
      <c r="HH35" s="20"/>
      <c r="HI35" s="20"/>
      <c r="HJ35" s="20"/>
      <c r="HK35" s="44"/>
      <c r="HL35" s="44"/>
      <c r="HM35" s="19"/>
      <c r="HN35" s="19"/>
      <c r="HO35" s="18"/>
      <c r="HP35" s="20"/>
      <c r="HQ35" s="20"/>
      <c r="HR35" s="20"/>
      <c r="HS35" s="20"/>
      <c r="HT35" s="44"/>
      <c r="HU35" s="44"/>
      <c r="HV35" s="19"/>
      <c r="HW35" s="19"/>
      <c r="HX35" s="18"/>
      <c r="HY35" s="20"/>
      <c r="HZ35" s="20"/>
      <c r="IA35" s="20"/>
      <c r="IB35" s="20"/>
      <c r="IC35" s="44"/>
      <c r="ID35" s="44"/>
      <c r="IE35" s="19"/>
      <c r="IF35" s="19"/>
      <c r="IG35" s="18"/>
      <c r="IH35" s="20"/>
      <c r="II35" s="20"/>
      <c r="IJ35" s="20"/>
      <c r="IK35" s="20"/>
      <c r="IL35" s="44"/>
      <c r="IM35" s="44"/>
      <c r="IN35" s="19"/>
      <c r="IO35" s="19"/>
      <c r="IP35" s="18"/>
      <c r="IQ35" s="20"/>
      <c r="IR35" s="20"/>
      <c r="IS35" s="20"/>
    </row>
    <row r="36" spans="1:253" x14ac:dyDescent="0.25">
      <c r="A36" s="93"/>
      <c r="B36" s="94"/>
      <c r="C36" s="94"/>
      <c r="D36" s="94"/>
      <c r="E36" s="94"/>
      <c r="F36" s="96"/>
      <c r="G36" s="96"/>
      <c r="H36" s="97"/>
      <c r="I36" s="97"/>
      <c r="J36" s="93"/>
      <c r="K36" s="20"/>
      <c r="L36" s="44"/>
      <c r="M36" s="44"/>
      <c r="N36" s="19"/>
      <c r="O36" s="19"/>
      <c r="P36" s="18"/>
      <c r="Q36" s="20"/>
      <c r="R36" s="20"/>
      <c r="S36" s="20"/>
      <c r="T36" s="20"/>
      <c r="U36" s="44"/>
      <c r="V36" s="44"/>
      <c r="W36" s="19"/>
      <c r="X36" s="19"/>
      <c r="Y36" s="18"/>
      <c r="Z36" s="20"/>
      <c r="AA36" s="20"/>
      <c r="AB36" s="20"/>
      <c r="AC36" s="20"/>
      <c r="AD36" s="44"/>
      <c r="AE36" s="44"/>
      <c r="AF36" s="19"/>
      <c r="AG36" s="19"/>
      <c r="AH36" s="18"/>
      <c r="AI36" s="20"/>
      <c r="AJ36" s="20"/>
      <c r="AK36" s="20"/>
      <c r="AL36" s="20"/>
      <c r="AM36" s="44"/>
      <c r="AN36" s="44"/>
      <c r="AO36" s="19"/>
      <c r="AP36" s="19"/>
      <c r="AQ36" s="18"/>
      <c r="AR36" s="20"/>
      <c r="AS36" s="20"/>
      <c r="AT36" s="20"/>
      <c r="AU36" s="20"/>
      <c r="AV36" s="44"/>
      <c r="AW36" s="44"/>
      <c r="AX36" s="19"/>
      <c r="AY36" s="19"/>
      <c r="AZ36" s="18"/>
      <c r="BA36" s="20"/>
      <c r="BB36" s="20"/>
      <c r="BC36" s="20"/>
      <c r="BD36" s="20"/>
      <c r="BE36" s="44"/>
      <c r="BF36" s="44"/>
      <c r="BG36" s="19"/>
      <c r="BH36" s="19"/>
      <c r="BI36" s="18"/>
      <c r="BJ36" s="20"/>
      <c r="BK36" s="20"/>
      <c r="BL36" s="20"/>
      <c r="BM36" s="20"/>
      <c r="BN36" s="44"/>
      <c r="BO36" s="44"/>
      <c r="BP36" s="19"/>
      <c r="BQ36" s="19"/>
      <c r="BR36" s="18"/>
      <c r="BS36" s="20"/>
      <c r="BT36" s="20"/>
      <c r="BU36" s="20"/>
      <c r="BV36" s="20"/>
      <c r="BW36" s="44"/>
      <c r="BX36" s="44"/>
      <c r="BY36" s="19"/>
      <c r="BZ36" s="19"/>
      <c r="CA36" s="18"/>
      <c r="CB36" s="20"/>
      <c r="CC36" s="20"/>
      <c r="CD36" s="20"/>
      <c r="CE36" s="20"/>
      <c r="CF36" s="44"/>
      <c r="CG36" s="44"/>
      <c r="CH36" s="19"/>
      <c r="CI36" s="19"/>
      <c r="CJ36" s="18"/>
      <c r="CK36" s="20"/>
      <c r="CL36" s="20"/>
      <c r="CM36" s="20"/>
      <c r="CN36" s="20"/>
      <c r="CO36" s="44"/>
      <c r="CP36" s="44"/>
      <c r="CQ36" s="19"/>
      <c r="CR36" s="19"/>
      <c r="CS36" s="18"/>
      <c r="CT36" s="20"/>
      <c r="CU36" s="20"/>
      <c r="CV36" s="20"/>
      <c r="CW36" s="20"/>
      <c r="CX36" s="44"/>
      <c r="CY36" s="44"/>
      <c r="CZ36" s="19"/>
      <c r="DA36" s="19"/>
      <c r="DB36" s="18"/>
      <c r="DC36" s="20"/>
      <c r="DD36" s="20"/>
      <c r="DE36" s="20"/>
      <c r="DF36" s="20"/>
      <c r="DG36" s="44"/>
      <c r="DH36" s="44"/>
      <c r="DI36" s="19"/>
      <c r="DJ36" s="19"/>
      <c r="DK36" s="18"/>
      <c r="DL36" s="20"/>
      <c r="DM36" s="20"/>
      <c r="DN36" s="20"/>
      <c r="DO36" s="20"/>
      <c r="DP36" s="44"/>
      <c r="DQ36" s="44"/>
      <c r="DR36" s="19"/>
      <c r="DS36" s="19"/>
      <c r="DT36" s="18"/>
      <c r="DU36" s="20"/>
      <c r="DV36" s="20"/>
      <c r="DW36" s="20"/>
      <c r="DX36" s="20"/>
      <c r="DY36" s="44"/>
      <c r="DZ36" s="44"/>
      <c r="EA36" s="19"/>
      <c r="EB36" s="19"/>
      <c r="EC36" s="18"/>
      <c r="ED36" s="20"/>
      <c r="EE36" s="20"/>
      <c r="EF36" s="20"/>
      <c r="EG36" s="20"/>
      <c r="EH36" s="44"/>
      <c r="EI36" s="44"/>
      <c r="EJ36" s="19"/>
      <c r="EK36" s="19"/>
      <c r="EL36" s="18"/>
      <c r="EM36" s="20"/>
      <c r="EN36" s="20"/>
      <c r="EO36" s="20"/>
      <c r="EP36" s="20"/>
      <c r="EQ36" s="44"/>
      <c r="ER36" s="44"/>
      <c r="ES36" s="19"/>
      <c r="ET36" s="19"/>
      <c r="EU36" s="18"/>
      <c r="EV36" s="20"/>
      <c r="EW36" s="20"/>
      <c r="EX36" s="20"/>
      <c r="EY36" s="20"/>
      <c r="EZ36" s="44"/>
      <c r="FA36" s="44"/>
      <c r="FB36" s="19"/>
      <c r="FC36" s="19"/>
      <c r="FD36" s="18"/>
      <c r="FE36" s="20"/>
      <c r="FF36" s="20"/>
      <c r="FG36" s="20"/>
      <c r="FH36" s="20"/>
      <c r="FI36" s="44"/>
      <c r="FJ36" s="44"/>
      <c r="FK36" s="19"/>
      <c r="FL36" s="19"/>
      <c r="FM36" s="18"/>
      <c r="FN36" s="20"/>
      <c r="FO36" s="20"/>
      <c r="FP36" s="20"/>
      <c r="FQ36" s="20"/>
      <c r="FR36" s="44"/>
      <c r="FS36" s="44"/>
      <c r="FT36" s="19"/>
      <c r="FU36" s="19"/>
      <c r="FV36" s="18"/>
      <c r="FW36" s="20"/>
      <c r="FX36" s="20"/>
      <c r="FY36" s="20"/>
      <c r="FZ36" s="20"/>
      <c r="GA36" s="44"/>
      <c r="GB36" s="44"/>
      <c r="GC36" s="19"/>
      <c r="GD36" s="19"/>
      <c r="GE36" s="18"/>
      <c r="GF36" s="20"/>
      <c r="GG36" s="20"/>
      <c r="GH36" s="20"/>
      <c r="GI36" s="20"/>
      <c r="GJ36" s="44"/>
      <c r="GK36" s="44"/>
      <c r="GL36" s="19"/>
      <c r="GM36" s="19"/>
      <c r="GN36" s="18"/>
      <c r="GO36" s="20"/>
      <c r="GP36" s="20"/>
      <c r="GQ36" s="20"/>
      <c r="GR36" s="20"/>
      <c r="GS36" s="44"/>
      <c r="GT36" s="44"/>
      <c r="GU36" s="19"/>
      <c r="GV36" s="19"/>
      <c r="GW36" s="18"/>
      <c r="GX36" s="20"/>
      <c r="GY36" s="20"/>
      <c r="GZ36" s="20"/>
      <c r="HA36" s="20"/>
      <c r="HB36" s="44"/>
      <c r="HC36" s="44"/>
      <c r="HD36" s="19"/>
      <c r="HE36" s="19"/>
      <c r="HF36" s="18"/>
      <c r="HG36" s="20"/>
      <c r="HH36" s="20"/>
      <c r="HI36" s="20"/>
      <c r="HJ36" s="20"/>
      <c r="HK36" s="44"/>
      <c r="HL36" s="44"/>
      <c r="HM36" s="19"/>
      <c r="HN36" s="19"/>
      <c r="HO36" s="18"/>
      <c r="HP36" s="20"/>
      <c r="HQ36" s="20"/>
      <c r="HR36" s="20"/>
      <c r="HS36" s="20"/>
      <c r="HT36" s="44"/>
      <c r="HU36" s="44"/>
      <c r="HV36" s="19"/>
      <c r="HW36" s="19"/>
      <c r="HX36" s="18"/>
      <c r="HY36" s="20"/>
      <c r="HZ36" s="20"/>
      <c r="IA36" s="20"/>
      <c r="IB36" s="20"/>
      <c r="IC36" s="44"/>
      <c r="ID36" s="44"/>
      <c r="IE36" s="19"/>
      <c r="IF36" s="19"/>
      <c r="IG36" s="18"/>
      <c r="IH36" s="20"/>
      <c r="II36" s="20"/>
      <c r="IJ36" s="20"/>
      <c r="IK36" s="20"/>
      <c r="IL36" s="44"/>
      <c r="IM36" s="44"/>
      <c r="IN36" s="19"/>
      <c r="IO36" s="19"/>
      <c r="IP36" s="18"/>
      <c r="IQ36" s="20"/>
      <c r="IR36" s="20"/>
      <c r="IS36" s="20"/>
    </row>
    <row r="37" spans="1:253" x14ac:dyDescent="0.25">
      <c r="A37" s="93"/>
      <c r="B37" s="94"/>
      <c r="C37" s="94"/>
      <c r="D37" s="94"/>
      <c r="E37" s="94"/>
      <c r="F37" s="96"/>
      <c r="G37" s="96"/>
      <c r="H37" s="97"/>
      <c r="I37" s="97"/>
      <c r="J37" s="93"/>
      <c r="K37" s="20"/>
      <c r="L37" s="44"/>
      <c r="M37" s="44"/>
      <c r="N37" s="19"/>
      <c r="O37" s="19"/>
      <c r="P37" s="18"/>
      <c r="Q37" s="20"/>
      <c r="R37" s="20"/>
      <c r="S37" s="20"/>
      <c r="T37" s="20"/>
      <c r="U37" s="44"/>
      <c r="V37" s="44"/>
      <c r="W37" s="19"/>
      <c r="X37" s="19"/>
      <c r="Y37" s="18"/>
      <c r="Z37" s="20"/>
      <c r="AA37" s="20"/>
      <c r="AB37" s="20"/>
      <c r="AC37" s="20"/>
      <c r="AD37" s="44"/>
      <c r="AE37" s="44"/>
      <c r="AF37" s="19"/>
      <c r="AG37" s="19"/>
      <c r="AH37" s="18"/>
      <c r="AI37" s="20"/>
      <c r="AJ37" s="20"/>
      <c r="AK37" s="20"/>
      <c r="AL37" s="20"/>
      <c r="AM37" s="44"/>
      <c r="AN37" s="44"/>
      <c r="AO37" s="19"/>
      <c r="AP37" s="19"/>
      <c r="AQ37" s="18"/>
      <c r="AR37" s="20"/>
      <c r="AS37" s="20"/>
      <c r="AT37" s="20"/>
      <c r="AU37" s="20"/>
      <c r="AV37" s="44"/>
      <c r="AW37" s="44"/>
      <c r="AX37" s="19"/>
      <c r="AY37" s="19"/>
      <c r="AZ37" s="18"/>
      <c r="BA37" s="20"/>
      <c r="BB37" s="20"/>
      <c r="BC37" s="20"/>
      <c r="BD37" s="20"/>
      <c r="BE37" s="44"/>
      <c r="BF37" s="44"/>
      <c r="BG37" s="19"/>
      <c r="BH37" s="19"/>
      <c r="BI37" s="18"/>
      <c r="BJ37" s="20"/>
      <c r="BK37" s="20"/>
      <c r="BL37" s="20"/>
      <c r="BM37" s="20"/>
      <c r="BN37" s="44"/>
      <c r="BO37" s="44"/>
      <c r="BP37" s="19"/>
      <c r="BQ37" s="19"/>
      <c r="BR37" s="18"/>
      <c r="BS37" s="20"/>
      <c r="BT37" s="20"/>
      <c r="BU37" s="20"/>
      <c r="BV37" s="20"/>
      <c r="BW37" s="44"/>
      <c r="BX37" s="44"/>
      <c r="BY37" s="19"/>
      <c r="BZ37" s="19"/>
      <c r="CA37" s="18"/>
      <c r="CB37" s="20"/>
      <c r="CC37" s="20"/>
      <c r="CD37" s="20"/>
      <c r="CE37" s="20"/>
      <c r="CF37" s="44"/>
      <c r="CG37" s="44"/>
      <c r="CH37" s="19"/>
      <c r="CI37" s="19"/>
      <c r="CJ37" s="18"/>
      <c r="CK37" s="20"/>
      <c r="CL37" s="20"/>
      <c r="CM37" s="20"/>
      <c r="CN37" s="20"/>
      <c r="CO37" s="44"/>
      <c r="CP37" s="44"/>
      <c r="CQ37" s="19"/>
      <c r="CR37" s="19"/>
      <c r="CS37" s="18"/>
      <c r="CT37" s="20"/>
      <c r="CU37" s="20"/>
      <c r="CV37" s="20"/>
      <c r="CW37" s="20"/>
      <c r="CX37" s="44"/>
      <c r="CY37" s="44"/>
      <c r="CZ37" s="19"/>
      <c r="DA37" s="19"/>
      <c r="DB37" s="18"/>
      <c r="DC37" s="20"/>
      <c r="DD37" s="20"/>
      <c r="DE37" s="20"/>
      <c r="DF37" s="20"/>
      <c r="DG37" s="44"/>
      <c r="DH37" s="44"/>
      <c r="DI37" s="19"/>
      <c r="DJ37" s="19"/>
      <c r="DK37" s="18"/>
      <c r="DL37" s="20"/>
      <c r="DM37" s="20"/>
      <c r="DN37" s="20"/>
      <c r="DO37" s="20"/>
      <c r="DP37" s="44"/>
      <c r="DQ37" s="44"/>
      <c r="DR37" s="19"/>
      <c r="DS37" s="19"/>
      <c r="DT37" s="18"/>
      <c r="DU37" s="20"/>
      <c r="DV37" s="20"/>
      <c r="DW37" s="20"/>
      <c r="DX37" s="20"/>
      <c r="DY37" s="44"/>
      <c r="DZ37" s="44"/>
      <c r="EA37" s="19"/>
      <c r="EB37" s="19"/>
      <c r="EC37" s="18"/>
      <c r="ED37" s="20"/>
      <c r="EE37" s="20"/>
      <c r="EF37" s="20"/>
      <c r="EG37" s="20"/>
      <c r="EH37" s="44"/>
      <c r="EI37" s="44"/>
      <c r="EJ37" s="19"/>
      <c r="EK37" s="19"/>
      <c r="EL37" s="18"/>
      <c r="EM37" s="20"/>
      <c r="EN37" s="20"/>
      <c r="EO37" s="20"/>
      <c r="EP37" s="20"/>
      <c r="EQ37" s="44"/>
      <c r="ER37" s="44"/>
      <c r="ES37" s="19"/>
      <c r="ET37" s="19"/>
      <c r="EU37" s="18"/>
      <c r="EV37" s="20"/>
      <c r="EW37" s="20"/>
      <c r="EX37" s="20"/>
      <c r="EY37" s="20"/>
      <c r="EZ37" s="44"/>
      <c r="FA37" s="44"/>
      <c r="FB37" s="19"/>
      <c r="FC37" s="19"/>
      <c r="FD37" s="18"/>
      <c r="FE37" s="20"/>
      <c r="FF37" s="20"/>
      <c r="FG37" s="20"/>
      <c r="FH37" s="20"/>
      <c r="FI37" s="44"/>
      <c r="FJ37" s="44"/>
      <c r="FK37" s="19"/>
      <c r="FL37" s="19"/>
      <c r="FM37" s="18"/>
      <c r="FN37" s="20"/>
      <c r="FO37" s="20"/>
      <c r="FP37" s="20"/>
      <c r="FQ37" s="20"/>
      <c r="FR37" s="44"/>
      <c r="FS37" s="44"/>
      <c r="FT37" s="19"/>
      <c r="FU37" s="19"/>
      <c r="FV37" s="18"/>
      <c r="FW37" s="20"/>
      <c r="FX37" s="20"/>
      <c r="FY37" s="20"/>
      <c r="FZ37" s="20"/>
      <c r="GA37" s="44"/>
      <c r="GB37" s="44"/>
      <c r="GC37" s="19"/>
      <c r="GD37" s="19"/>
      <c r="GE37" s="18"/>
      <c r="GF37" s="20"/>
      <c r="GG37" s="20"/>
      <c r="GH37" s="20"/>
      <c r="GI37" s="20"/>
      <c r="GJ37" s="44"/>
      <c r="GK37" s="44"/>
      <c r="GL37" s="19"/>
      <c r="GM37" s="19"/>
      <c r="GN37" s="18"/>
      <c r="GO37" s="20"/>
      <c r="GP37" s="20"/>
      <c r="GQ37" s="20"/>
      <c r="GR37" s="20"/>
      <c r="GS37" s="44"/>
      <c r="GT37" s="44"/>
      <c r="GU37" s="19"/>
      <c r="GV37" s="19"/>
      <c r="GW37" s="18"/>
      <c r="GX37" s="20"/>
      <c r="GY37" s="20"/>
      <c r="GZ37" s="20"/>
      <c r="HA37" s="20"/>
      <c r="HB37" s="44"/>
      <c r="HC37" s="44"/>
      <c r="HD37" s="19"/>
      <c r="HE37" s="19"/>
      <c r="HF37" s="18"/>
      <c r="HG37" s="20"/>
      <c r="HH37" s="20"/>
      <c r="HI37" s="20"/>
      <c r="HJ37" s="20"/>
      <c r="HK37" s="44"/>
      <c r="HL37" s="44"/>
      <c r="HM37" s="19"/>
      <c r="HN37" s="19"/>
      <c r="HO37" s="18"/>
      <c r="HP37" s="20"/>
      <c r="HQ37" s="20"/>
      <c r="HR37" s="20"/>
      <c r="HS37" s="20"/>
      <c r="HT37" s="44"/>
      <c r="HU37" s="44"/>
      <c r="HV37" s="19"/>
      <c r="HW37" s="19"/>
      <c r="HX37" s="18"/>
      <c r="HY37" s="20"/>
      <c r="HZ37" s="20"/>
      <c r="IA37" s="20"/>
      <c r="IB37" s="20"/>
      <c r="IC37" s="44"/>
      <c r="ID37" s="44"/>
      <c r="IE37" s="19"/>
      <c r="IF37" s="19"/>
      <c r="IG37" s="18"/>
      <c r="IH37" s="20"/>
      <c r="II37" s="20"/>
      <c r="IJ37" s="20"/>
      <c r="IK37" s="20"/>
      <c r="IL37" s="44"/>
      <c r="IM37" s="44"/>
      <c r="IN37" s="19"/>
      <c r="IO37" s="19"/>
      <c r="IP37" s="18"/>
      <c r="IQ37" s="20"/>
      <c r="IR37" s="20"/>
      <c r="IS37" s="20"/>
    </row>
    <row r="38" spans="1:253" x14ac:dyDescent="0.25">
      <c r="A38" s="93"/>
      <c r="B38" s="94"/>
      <c r="C38" s="94"/>
      <c r="D38" s="94"/>
      <c r="E38" s="94"/>
      <c r="F38" s="96"/>
      <c r="G38" s="96"/>
      <c r="H38" s="97"/>
      <c r="I38" s="97"/>
      <c r="J38" s="93"/>
      <c r="K38" s="20"/>
      <c r="L38" s="44"/>
      <c r="M38" s="44"/>
      <c r="N38" s="19"/>
      <c r="O38" s="19"/>
      <c r="P38" s="18"/>
      <c r="Q38" s="20"/>
      <c r="R38" s="20"/>
      <c r="S38" s="20"/>
      <c r="T38" s="20"/>
      <c r="U38" s="44"/>
      <c r="V38" s="44"/>
      <c r="W38" s="19"/>
      <c r="X38" s="19"/>
      <c r="Y38" s="18"/>
      <c r="Z38" s="20"/>
      <c r="AA38" s="20"/>
      <c r="AB38" s="20"/>
      <c r="AC38" s="20"/>
      <c r="AD38" s="44"/>
      <c r="AE38" s="44"/>
      <c r="AF38" s="19"/>
      <c r="AG38" s="19"/>
      <c r="AH38" s="18"/>
      <c r="AI38" s="20"/>
      <c r="AJ38" s="20"/>
      <c r="AK38" s="20"/>
      <c r="AL38" s="20"/>
      <c r="AM38" s="44"/>
      <c r="AN38" s="44"/>
      <c r="AO38" s="19"/>
      <c r="AP38" s="19"/>
      <c r="AQ38" s="18"/>
      <c r="AR38" s="20"/>
      <c r="AS38" s="20"/>
      <c r="AT38" s="20"/>
      <c r="AU38" s="20"/>
      <c r="AV38" s="44"/>
      <c r="AW38" s="44"/>
      <c r="AX38" s="19"/>
      <c r="AY38" s="19"/>
      <c r="AZ38" s="18"/>
      <c r="BA38" s="20"/>
      <c r="BB38" s="20"/>
      <c r="BC38" s="20"/>
      <c r="BD38" s="20"/>
      <c r="BE38" s="44"/>
      <c r="BF38" s="44"/>
      <c r="BG38" s="19"/>
      <c r="BH38" s="19"/>
      <c r="BI38" s="18"/>
      <c r="BJ38" s="20"/>
      <c r="BK38" s="20"/>
      <c r="BL38" s="20"/>
      <c r="BM38" s="20"/>
      <c r="BN38" s="44"/>
      <c r="BO38" s="44"/>
      <c r="BP38" s="19"/>
      <c r="BQ38" s="19"/>
      <c r="BR38" s="18"/>
      <c r="BS38" s="20"/>
      <c r="BT38" s="20"/>
      <c r="BU38" s="20"/>
      <c r="BV38" s="20"/>
      <c r="BW38" s="44"/>
      <c r="BX38" s="44"/>
      <c r="BY38" s="19"/>
      <c r="BZ38" s="19"/>
      <c r="CA38" s="18"/>
      <c r="CB38" s="20"/>
      <c r="CC38" s="20"/>
      <c r="CD38" s="20"/>
      <c r="CE38" s="20"/>
      <c r="CF38" s="44"/>
      <c r="CG38" s="44"/>
      <c r="CH38" s="19"/>
      <c r="CI38" s="19"/>
      <c r="CJ38" s="18"/>
      <c r="CK38" s="20"/>
      <c r="CL38" s="20"/>
      <c r="CM38" s="20"/>
      <c r="CN38" s="20"/>
      <c r="CO38" s="44"/>
      <c r="CP38" s="44"/>
      <c r="CQ38" s="19"/>
      <c r="CR38" s="19"/>
      <c r="CS38" s="18"/>
      <c r="CT38" s="20"/>
      <c r="CU38" s="20"/>
      <c r="CV38" s="20"/>
      <c r="CW38" s="20"/>
      <c r="CX38" s="44"/>
      <c r="CY38" s="44"/>
      <c r="CZ38" s="19"/>
      <c r="DA38" s="19"/>
      <c r="DB38" s="18"/>
      <c r="DC38" s="20"/>
      <c r="DD38" s="20"/>
      <c r="DE38" s="20"/>
      <c r="DF38" s="20"/>
      <c r="DG38" s="44"/>
      <c r="DH38" s="44"/>
      <c r="DI38" s="19"/>
      <c r="DJ38" s="19"/>
      <c r="DK38" s="18"/>
      <c r="DL38" s="20"/>
      <c r="DM38" s="20"/>
      <c r="DN38" s="20"/>
      <c r="DO38" s="20"/>
      <c r="DP38" s="44"/>
      <c r="DQ38" s="44"/>
      <c r="DR38" s="19"/>
      <c r="DS38" s="19"/>
      <c r="DT38" s="18"/>
      <c r="DU38" s="20"/>
      <c r="DV38" s="20"/>
      <c r="DW38" s="20"/>
      <c r="DX38" s="20"/>
      <c r="DY38" s="44"/>
      <c r="DZ38" s="44"/>
      <c r="EA38" s="19"/>
      <c r="EB38" s="19"/>
      <c r="EC38" s="18"/>
      <c r="ED38" s="20"/>
      <c r="EE38" s="20"/>
      <c r="EF38" s="20"/>
      <c r="EG38" s="20"/>
      <c r="EH38" s="44"/>
      <c r="EI38" s="44"/>
      <c r="EJ38" s="19"/>
      <c r="EK38" s="19"/>
      <c r="EL38" s="18"/>
      <c r="EM38" s="20"/>
      <c r="EN38" s="20"/>
      <c r="EO38" s="20"/>
      <c r="EP38" s="20"/>
      <c r="EQ38" s="44"/>
      <c r="ER38" s="44"/>
      <c r="ES38" s="19"/>
      <c r="ET38" s="19"/>
      <c r="EU38" s="18"/>
      <c r="EV38" s="20"/>
      <c r="EW38" s="20"/>
      <c r="EX38" s="20"/>
      <c r="EY38" s="20"/>
      <c r="EZ38" s="44"/>
      <c r="FA38" s="44"/>
      <c r="FB38" s="19"/>
      <c r="FC38" s="19"/>
      <c r="FD38" s="18"/>
      <c r="FE38" s="20"/>
      <c r="FF38" s="20"/>
      <c r="FG38" s="20"/>
      <c r="FH38" s="20"/>
      <c r="FI38" s="44"/>
      <c r="FJ38" s="44"/>
      <c r="FK38" s="19"/>
      <c r="FL38" s="19"/>
      <c r="FM38" s="18"/>
      <c r="FN38" s="20"/>
      <c r="FO38" s="20"/>
      <c r="FP38" s="20"/>
      <c r="FQ38" s="20"/>
      <c r="FR38" s="44"/>
      <c r="FS38" s="44"/>
      <c r="FT38" s="19"/>
      <c r="FU38" s="19"/>
      <c r="FV38" s="18"/>
      <c r="FW38" s="20"/>
      <c r="FX38" s="20"/>
      <c r="FY38" s="20"/>
      <c r="FZ38" s="20"/>
      <c r="GA38" s="44"/>
      <c r="GB38" s="44"/>
      <c r="GC38" s="19"/>
      <c r="GD38" s="19"/>
      <c r="GE38" s="18"/>
      <c r="GF38" s="20"/>
      <c r="GG38" s="20"/>
      <c r="GH38" s="20"/>
      <c r="GI38" s="20"/>
      <c r="GJ38" s="44"/>
      <c r="GK38" s="44"/>
      <c r="GL38" s="19"/>
      <c r="GM38" s="19"/>
      <c r="GN38" s="18"/>
      <c r="GO38" s="20"/>
      <c r="GP38" s="20"/>
      <c r="GQ38" s="20"/>
      <c r="GR38" s="20"/>
      <c r="GS38" s="44"/>
      <c r="GT38" s="44"/>
      <c r="GU38" s="19"/>
      <c r="GV38" s="19"/>
      <c r="GW38" s="18"/>
      <c r="GX38" s="20"/>
      <c r="GY38" s="20"/>
      <c r="GZ38" s="20"/>
      <c r="HA38" s="20"/>
      <c r="HB38" s="44"/>
      <c r="HC38" s="44"/>
      <c r="HD38" s="19"/>
      <c r="HE38" s="19"/>
      <c r="HF38" s="18"/>
      <c r="HG38" s="20"/>
      <c r="HH38" s="20"/>
      <c r="HI38" s="20"/>
      <c r="HJ38" s="20"/>
      <c r="HK38" s="44"/>
      <c r="HL38" s="44"/>
      <c r="HM38" s="19"/>
      <c r="HN38" s="19"/>
      <c r="HO38" s="18"/>
      <c r="HP38" s="20"/>
      <c r="HQ38" s="20"/>
      <c r="HR38" s="20"/>
      <c r="HS38" s="20"/>
      <c r="HT38" s="44"/>
      <c r="HU38" s="44"/>
      <c r="HV38" s="19"/>
      <c r="HW38" s="19"/>
      <c r="HX38" s="18"/>
      <c r="HY38" s="20"/>
      <c r="HZ38" s="20"/>
      <c r="IA38" s="20"/>
      <c r="IB38" s="20"/>
      <c r="IC38" s="44"/>
      <c r="ID38" s="44"/>
      <c r="IE38" s="19"/>
      <c r="IF38" s="19"/>
      <c r="IG38" s="18"/>
      <c r="IH38" s="20"/>
      <c r="II38" s="20"/>
      <c r="IJ38" s="20"/>
      <c r="IK38" s="20"/>
      <c r="IL38" s="44"/>
      <c r="IM38" s="44"/>
      <c r="IN38" s="19"/>
      <c r="IO38" s="19"/>
      <c r="IP38" s="18"/>
      <c r="IQ38" s="20"/>
      <c r="IR38" s="20"/>
      <c r="IS38" s="20"/>
    </row>
    <row r="39" spans="1:253" x14ac:dyDescent="0.25">
      <c r="A39" s="106"/>
      <c r="B39" s="106"/>
      <c r="C39" s="106"/>
      <c r="D39" s="106"/>
      <c r="E39" s="106"/>
      <c r="F39" s="106"/>
      <c r="G39" s="106"/>
      <c r="H39" s="106"/>
      <c r="I39" s="106"/>
      <c r="J39" s="104"/>
    </row>
    <row r="40" spans="1:253" x14ac:dyDescent="0.25">
      <c r="A40" s="106"/>
      <c r="B40" s="106"/>
      <c r="C40" s="106"/>
      <c r="D40" s="106"/>
      <c r="E40" s="106"/>
      <c r="F40" s="106"/>
      <c r="G40" s="106"/>
      <c r="H40" s="106"/>
      <c r="I40" s="106"/>
      <c r="J40" s="104"/>
    </row>
    <row r="41" spans="1:253" x14ac:dyDescent="0.25">
      <c r="A41" s="107"/>
      <c r="B41" s="107"/>
      <c r="C41" s="107"/>
      <c r="D41" s="107"/>
      <c r="E41" s="107"/>
      <c r="F41" s="107"/>
      <c r="G41" s="108"/>
      <c r="H41" s="108"/>
      <c r="I41" s="107"/>
      <c r="J41" s="104"/>
    </row>
    <row r="42" spans="1:253" x14ac:dyDescent="0.25">
      <c r="A42" s="106"/>
      <c r="B42" s="106"/>
      <c r="C42" s="106"/>
      <c r="D42" s="106"/>
      <c r="E42" s="106"/>
      <c r="F42" s="106"/>
      <c r="G42" s="106"/>
      <c r="H42" s="106"/>
      <c r="I42" s="106"/>
      <c r="J42" s="104"/>
    </row>
    <row r="43" spans="1:253" s="1" customFormat="1" x14ac:dyDescent="0.25">
      <c r="A43" s="109"/>
      <c r="B43" s="109"/>
      <c r="C43" s="109"/>
      <c r="D43" s="95"/>
      <c r="E43" s="109"/>
      <c r="F43" s="109"/>
      <c r="G43" s="110"/>
      <c r="H43" s="110"/>
      <c r="I43" s="109"/>
      <c r="J43" s="104"/>
      <c r="M43" s="63"/>
      <c r="N43" s="63"/>
      <c r="O43" s="63"/>
      <c r="P43" s="63"/>
    </row>
    <row r="44" spans="1:253" s="1" customFormat="1" x14ac:dyDescent="0.25">
      <c r="A44" s="109"/>
      <c r="B44" s="109"/>
      <c r="C44" s="109"/>
      <c r="D44" s="95"/>
      <c r="E44" s="109"/>
      <c r="F44" s="109"/>
      <c r="G44" s="110"/>
      <c r="H44" s="110"/>
      <c r="I44" s="109"/>
      <c r="J44" s="104"/>
      <c r="M44" s="63"/>
      <c r="N44" s="63"/>
      <c r="O44" s="63"/>
      <c r="P44" s="63"/>
    </row>
    <row r="45" spans="1:253" s="1" customFormat="1" x14ac:dyDescent="0.25">
      <c r="A45" s="109"/>
      <c r="B45" s="109"/>
      <c r="C45" s="109"/>
      <c r="D45" s="95"/>
      <c r="E45" s="109"/>
      <c r="F45" s="109"/>
      <c r="G45" s="110"/>
      <c r="H45" s="110"/>
      <c r="I45" s="109"/>
      <c r="J45" s="104"/>
      <c r="M45" s="63"/>
      <c r="N45" s="63"/>
      <c r="O45" s="63"/>
      <c r="P45" s="63"/>
    </row>
    <row r="46" spans="1:253" s="1" customFormat="1" x14ac:dyDescent="0.25">
      <c r="A46" s="109"/>
      <c r="B46" s="109"/>
      <c r="C46" s="109"/>
      <c r="D46" s="95"/>
      <c r="E46" s="109"/>
      <c r="F46" s="109"/>
      <c r="G46" s="110"/>
      <c r="H46" s="110"/>
      <c r="I46" s="109"/>
      <c r="J46" s="104"/>
      <c r="M46" s="63"/>
      <c r="N46" s="63"/>
      <c r="O46" s="63"/>
      <c r="P46" s="63"/>
    </row>
    <row r="47" spans="1:253" s="1" customFormat="1" x14ac:dyDescent="0.25">
      <c r="A47" s="109"/>
      <c r="B47" s="109"/>
      <c r="C47" s="109"/>
      <c r="D47" s="95"/>
      <c r="E47" s="109"/>
      <c r="F47" s="109"/>
      <c r="G47" s="110"/>
      <c r="H47" s="110"/>
      <c r="I47" s="109"/>
      <c r="J47" s="104"/>
      <c r="M47" s="63"/>
      <c r="N47" s="63"/>
      <c r="O47" s="63"/>
      <c r="P47" s="63"/>
    </row>
    <row r="48" spans="1:253" s="1" customFormat="1" x14ac:dyDescent="0.25">
      <c r="A48" s="109"/>
      <c r="B48" s="109"/>
      <c r="C48" s="109"/>
      <c r="D48" s="95"/>
      <c r="E48" s="109"/>
      <c r="F48" s="109"/>
      <c r="G48" s="110"/>
      <c r="H48" s="110"/>
      <c r="I48" s="109"/>
      <c r="J48" s="104"/>
      <c r="M48" s="63"/>
      <c r="N48" s="63"/>
      <c r="O48" s="63"/>
      <c r="P48" s="63"/>
    </row>
    <row r="49" spans="1:16" s="1" customFormat="1" x14ac:dyDescent="0.25">
      <c r="A49" s="109"/>
      <c r="B49" s="109"/>
      <c r="C49" s="109"/>
      <c r="D49" s="95"/>
      <c r="E49" s="109"/>
      <c r="F49" s="109"/>
      <c r="G49" s="110"/>
      <c r="H49" s="110"/>
      <c r="J49" s="104"/>
      <c r="M49" s="63"/>
      <c r="N49" s="63"/>
      <c r="O49" s="63"/>
      <c r="P49" s="63"/>
    </row>
    <row r="50" spans="1:16" s="1" customFormat="1" x14ac:dyDescent="0.25">
      <c r="A50" s="109"/>
      <c r="B50" s="109"/>
      <c r="C50" s="109"/>
      <c r="D50" s="95"/>
      <c r="E50" s="109"/>
      <c r="F50" s="109"/>
      <c r="G50" s="110"/>
      <c r="H50" s="110"/>
      <c r="J50" s="104"/>
      <c r="M50" s="63"/>
      <c r="N50" s="63"/>
      <c r="O50" s="63"/>
      <c r="P50" s="63"/>
    </row>
    <row r="51" spans="1:16" s="1" customFormat="1" x14ac:dyDescent="0.25">
      <c r="A51" s="109"/>
      <c r="B51" s="109"/>
      <c r="C51" s="109"/>
      <c r="D51" s="95"/>
      <c r="E51" s="109"/>
      <c r="F51" s="109"/>
      <c r="G51" s="110"/>
      <c r="H51" s="110"/>
      <c r="J51" s="104"/>
      <c r="M51" s="63"/>
      <c r="N51" s="63"/>
      <c r="O51" s="63"/>
      <c r="P51" s="63"/>
    </row>
    <row r="52" spans="1:16" s="1" customFormat="1" x14ac:dyDescent="0.25">
      <c r="A52" s="109"/>
      <c r="B52" s="109"/>
      <c r="C52" s="109"/>
      <c r="D52" s="95"/>
      <c r="E52" s="109"/>
      <c r="F52" s="109"/>
      <c r="G52" s="110"/>
      <c r="H52" s="110"/>
      <c r="J52" s="104"/>
      <c r="M52" s="63"/>
      <c r="N52" s="63"/>
      <c r="O52" s="63"/>
      <c r="P52" s="63"/>
    </row>
    <row r="53" spans="1:16" s="1" customFormat="1" x14ac:dyDescent="0.25">
      <c r="A53" s="109"/>
      <c r="B53" s="109"/>
      <c r="C53" s="109"/>
      <c r="D53" s="95"/>
      <c r="E53" s="109"/>
      <c r="F53" s="109"/>
      <c r="G53" s="110"/>
      <c r="H53" s="110"/>
      <c r="J53" s="104"/>
      <c r="M53" s="63"/>
      <c r="N53" s="63"/>
      <c r="O53" s="63"/>
      <c r="P53" s="63"/>
    </row>
    <row r="54" spans="1:16" s="1" customFormat="1" x14ac:dyDescent="0.25">
      <c r="A54" s="109"/>
      <c r="B54" s="109"/>
      <c r="C54" s="109"/>
      <c r="D54" s="95"/>
      <c r="E54" s="109"/>
      <c r="F54" s="109"/>
      <c r="G54" s="110"/>
      <c r="H54" s="110"/>
      <c r="J54" s="104"/>
      <c r="M54" s="63"/>
      <c r="N54" s="63"/>
      <c r="O54" s="63"/>
      <c r="P54" s="63"/>
    </row>
    <row r="55" spans="1:16" s="1" customFormat="1" x14ac:dyDescent="0.25">
      <c r="A55" s="109"/>
      <c r="B55" s="109"/>
      <c r="C55" s="109"/>
      <c r="D55" s="95"/>
      <c r="E55" s="109"/>
      <c r="F55" s="109"/>
      <c r="G55" s="110"/>
      <c r="H55" s="110"/>
      <c r="J55" s="104"/>
      <c r="M55" s="63"/>
      <c r="N55" s="63"/>
      <c r="O55" s="63"/>
      <c r="P55" s="63"/>
    </row>
    <row r="56" spans="1:16" s="1" customFormat="1" x14ac:dyDescent="0.25">
      <c r="A56" s="109"/>
      <c r="B56" s="109"/>
      <c r="C56" s="109"/>
      <c r="D56" s="95"/>
      <c r="E56" s="109"/>
      <c r="F56" s="109"/>
      <c r="G56" s="110"/>
      <c r="H56" s="110"/>
      <c r="J56" s="104"/>
      <c r="M56" s="63"/>
      <c r="N56" s="63"/>
      <c r="O56" s="63"/>
      <c r="P56" s="63"/>
    </row>
    <row r="57" spans="1:16" s="1" customFormat="1" x14ac:dyDescent="0.25">
      <c r="A57" s="109"/>
      <c r="B57" s="109"/>
      <c r="C57" s="109"/>
      <c r="D57" s="95"/>
      <c r="E57" s="109"/>
      <c r="F57" s="109"/>
      <c r="G57" s="110"/>
      <c r="H57" s="110"/>
      <c r="J57" s="104"/>
      <c r="M57" s="63"/>
      <c r="N57" s="63"/>
      <c r="O57" s="63"/>
      <c r="P57" s="63"/>
    </row>
    <row r="58" spans="1:16" s="1" customFormat="1" x14ac:dyDescent="0.25">
      <c r="A58" s="109"/>
      <c r="B58" s="109"/>
      <c r="C58" s="109"/>
      <c r="D58" s="95"/>
      <c r="E58" s="109"/>
      <c r="F58" s="109"/>
      <c r="G58" s="110"/>
      <c r="H58" s="110"/>
      <c r="J58" s="104"/>
      <c r="M58" s="63"/>
      <c r="N58" s="63"/>
      <c r="O58" s="63"/>
      <c r="P58" s="63"/>
    </row>
    <row r="59" spans="1:16" x14ac:dyDescent="0.25">
      <c r="A59" s="106"/>
      <c r="B59" s="106"/>
      <c r="C59" s="106"/>
      <c r="D59" s="95"/>
      <c r="E59" s="106"/>
      <c r="F59" s="106"/>
      <c r="G59" s="111"/>
      <c r="H59" s="111"/>
      <c r="J59" s="104"/>
    </row>
    <row r="60" spans="1:16" x14ac:dyDescent="0.25">
      <c r="A60" s="106"/>
      <c r="B60" s="106"/>
      <c r="C60" s="106"/>
      <c r="D60" s="95"/>
      <c r="E60" s="106"/>
      <c r="F60" s="106"/>
      <c r="G60" s="111"/>
      <c r="H60" s="111"/>
      <c r="J60" s="104"/>
    </row>
    <row r="61" spans="1:16" x14ac:dyDescent="0.25">
      <c r="A61" s="106"/>
      <c r="B61" s="106"/>
      <c r="C61" s="106"/>
      <c r="D61" s="98"/>
      <c r="E61" s="106"/>
      <c r="F61" s="106"/>
      <c r="G61" s="111"/>
      <c r="H61" s="111"/>
      <c r="J61" s="104"/>
    </row>
    <row r="62" spans="1:16" x14ac:dyDescent="0.25">
      <c r="A62" s="106"/>
      <c r="B62" s="106"/>
      <c r="C62" s="106"/>
      <c r="D62" s="98"/>
      <c r="E62" s="106"/>
      <c r="F62" s="106"/>
      <c r="G62" s="111"/>
      <c r="H62" s="111"/>
      <c r="J62" s="104"/>
    </row>
    <row r="63" spans="1:16" x14ac:dyDescent="0.25">
      <c r="A63" s="106"/>
      <c r="B63" s="106"/>
      <c r="C63" s="106"/>
      <c r="D63" s="95"/>
      <c r="E63" s="106"/>
      <c r="F63" s="106"/>
      <c r="G63" s="111"/>
      <c r="H63" s="111"/>
      <c r="J63" s="104"/>
    </row>
    <row r="64" spans="1:16" x14ac:dyDescent="0.25">
      <c r="A64" s="106"/>
      <c r="B64" s="106"/>
      <c r="C64" s="106"/>
      <c r="D64" s="95"/>
      <c r="E64" s="106"/>
      <c r="F64" s="106"/>
      <c r="G64" s="111"/>
      <c r="H64" s="111"/>
      <c r="J64" s="104"/>
    </row>
    <row r="65" spans="1:10" x14ac:dyDescent="0.25">
      <c r="A65" s="106"/>
      <c r="B65" s="106"/>
      <c r="C65" s="106"/>
      <c r="D65" s="95"/>
      <c r="E65" s="106"/>
      <c r="F65" s="106"/>
      <c r="G65" s="111"/>
      <c r="H65" s="111"/>
      <c r="J65" s="104"/>
    </row>
    <row r="66" spans="1:10" x14ac:dyDescent="0.25">
      <c r="A66" s="106"/>
      <c r="B66" s="106"/>
      <c r="C66" s="106"/>
      <c r="D66" s="94"/>
      <c r="E66" s="106"/>
      <c r="F66" s="106"/>
      <c r="G66" s="111"/>
      <c r="H66" s="111"/>
      <c r="J66" s="104"/>
    </row>
    <row r="67" spans="1:10" x14ac:dyDescent="0.25">
      <c r="A67" s="106"/>
      <c r="B67" s="106"/>
      <c r="C67" s="106"/>
      <c r="D67" s="94"/>
      <c r="E67" s="106"/>
      <c r="F67" s="106"/>
      <c r="G67" s="111"/>
      <c r="H67" s="111"/>
      <c r="J67" s="104"/>
    </row>
    <row r="68" spans="1:10" x14ac:dyDescent="0.25">
      <c r="A68" s="106"/>
      <c r="B68" s="106"/>
      <c r="C68" s="106"/>
      <c r="D68" s="94"/>
      <c r="E68" s="106"/>
      <c r="F68" s="106"/>
      <c r="G68" s="111"/>
      <c r="H68" s="111"/>
      <c r="J68" s="104"/>
    </row>
    <row r="69" spans="1:10" x14ac:dyDescent="0.25">
      <c r="A69" s="106"/>
      <c r="B69" s="106"/>
      <c r="C69" s="106"/>
      <c r="D69" s="94"/>
      <c r="E69" s="106"/>
      <c r="F69" s="106"/>
      <c r="G69" s="111"/>
      <c r="H69" s="111"/>
      <c r="J69" s="104"/>
    </row>
    <row r="70" spans="1:10" x14ac:dyDescent="0.25">
      <c r="A70" s="106"/>
      <c r="B70" s="106"/>
      <c r="C70" s="106"/>
      <c r="D70" s="94"/>
      <c r="E70" s="106"/>
      <c r="F70" s="106"/>
      <c r="G70" s="111"/>
      <c r="H70" s="111"/>
      <c r="J70" s="104"/>
    </row>
    <row r="71" spans="1:10" x14ac:dyDescent="0.25">
      <c r="A71" s="106"/>
      <c r="B71" s="106"/>
      <c r="C71" s="106"/>
      <c r="D71" s="94"/>
      <c r="E71" s="106"/>
      <c r="F71" s="106"/>
      <c r="G71" s="111"/>
      <c r="H71" s="111"/>
      <c r="J71" s="104"/>
    </row>
    <row r="72" spans="1:10" x14ac:dyDescent="0.25">
      <c r="A72" s="106"/>
      <c r="B72" s="106"/>
      <c r="C72" s="106"/>
      <c r="D72" s="94"/>
      <c r="E72" s="106"/>
      <c r="F72" s="106"/>
      <c r="G72" s="111"/>
      <c r="H72" s="111"/>
      <c r="J72" s="104"/>
    </row>
    <row r="73" spans="1:10" x14ac:dyDescent="0.25">
      <c r="A73" s="106"/>
      <c r="B73" s="106"/>
      <c r="C73" s="106"/>
      <c r="D73" s="94"/>
      <c r="E73" s="106"/>
      <c r="F73" s="106"/>
      <c r="G73" s="111"/>
      <c r="H73" s="111"/>
      <c r="J73" s="104"/>
    </row>
    <row r="74" spans="1:10" x14ac:dyDescent="0.25">
      <c r="A74" s="106"/>
      <c r="B74" s="106"/>
      <c r="C74" s="106"/>
      <c r="D74" s="94"/>
      <c r="E74" s="106"/>
      <c r="F74" s="106"/>
      <c r="G74" s="111"/>
      <c r="H74" s="111"/>
      <c r="J74" s="104"/>
    </row>
    <row r="75" spans="1:10" x14ac:dyDescent="0.25">
      <c r="A75" s="106"/>
      <c r="B75" s="106"/>
      <c r="C75" s="106"/>
      <c r="D75" s="106"/>
      <c r="E75" s="106"/>
      <c r="F75" s="106"/>
      <c r="G75" s="112"/>
      <c r="H75" s="112"/>
      <c r="J75" s="104"/>
    </row>
    <row r="76" spans="1:10" x14ac:dyDescent="0.25">
      <c r="A76" s="106"/>
      <c r="B76" s="106"/>
      <c r="C76" s="106"/>
      <c r="D76" s="106"/>
      <c r="E76" s="106"/>
      <c r="F76" s="106"/>
      <c r="G76" s="112"/>
      <c r="H76" s="112"/>
      <c r="J76" s="104"/>
    </row>
    <row r="77" spans="1:10" x14ac:dyDescent="0.25">
      <c r="A77" s="106"/>
      <c r="B77" s="106"/>
      <c r="C77" s="106"/>
      <c r="D77" s="106"/>
      <c r="E77" s="106"/>
      <c r="F77" s="106"/>
      <c r="G77" s="112"/>
      <c r="H77" s="112"/>
      <c r="I77" s="92"/>
      <c r="J77" s="105"/>
    </row>
    <row r="78" spans="1:10" x14ac:dyDescent="0.25">
      <c r="A78" s="106"/>
      <c r="B78" s="106"/>
      <c r="C78" s="106"/>
      <c r="D78" s="112"/>
      <c r="E78" s="106"/>
      <c r="F78" s="106"/>
      <c r="G78" s="113"/>
      <c r="H78" s="113"/>
      <c r="I78" s="9"/>
      <c r="J78" s="104"/>
    </row>
    <row r="79" spans="1:10" x14ac:dyDescent="0.25">
      <c r="A79" s="106"/>
      <c r="B79" s="106"/>
      <c r="C79" s="106"/>
      <c r="D79" s="106"/>
      <c r="E79" s="106"/>
      <c r="F79" s="106"/>
      <c r="G79" s="112"/>
      <c r="H79" s="112"/>
      <c r="J79" s="104"/>
    </row>
    <row r="80" spans="1:10" x14ac:dyDescent="0.25">
      <c r="A80" s="106"/>
      <c r="B80" s="106"/>
      <c r="C80" s="106"/>
      <c r="D80" s="112"/>
      <c r="E80" s="106"/>
      <c r="F80" s="106"/>
      <c r="G80" s="113"/>
      <c r="H80" s="113"/>
      <c r="I80" s="9"/>
      <c r="J80" s="104"/>
    </row>
    <row r="81" spans="1:16" x14ac:dyDescent="0.25">
      <c r="A81" s="106"/>
      <c r="B81" s="106"/>
      <c r="C81" s="106"/>
      <c r="D81" s="112"/>
      <c r="E81" s="106"/>
      <c r="F81" s="106"/>
      <c r="G81" s="113"/>
      <c r="H81" s="106"/>
      <c r="J81" s="104"/>
    </row>
    <row r="82" spans="1:16" ht="51" customHeight="1" x14ac:dyDescent="0.25">
      <c r="A82" s="106"/>
      <c r="B82" s="106"/>
      <c r="C82" s="106"/>
      <c r="D82" s="114"/>
      <c r="E82" s="106"/>
      <c r="F82" s="106"/>
      <c r="G82" s="115"/>
      <c r="H82" s="106"/>
      <c r="I82" s="9"/>
      <c r="J82" s="104"/>
      <c r="M82"/>
      <c r="N82"/>
      <c r="O82"/>
      <c r="P82"/>
    </row>
    <row r="83" spans="1:16" x14ac:dyDescent="0.25">
      <c r="J83" s="104"/>
    </row>
    <row r="84" spans="1:16" x14ac:dyDescent="0.25">
      <c r="G84" s="9"/>
      <c r="J84" s="104"/>
    </row>
    <row r="85" spans="1:16" x14ac:dyDescent="0.25">
      <c r="J85" s="104"/>
    </row>
    <row r="86" spans="1:16" x14ac:dyDescent="0.25">
      <c r="J86" s="104"/>
    </row>
    <row r="87" spans="1:16" ht="27" customHeight="1" x14ac:dyDescent="0.25">
      <c r="J87" s="104"/>
      <c r="M87"/>
      <c r="N87"/>
      <c r="O87"/>
      <c r="P87"/>
    </row>
    <row r="88" spans="1:16" x14ac:dyDescent="0.25">
      <c r="J88" s="104"/>
    </row>
    <row r="94" spans="1:16" ht="29.25" customHeight="1" x14ac:dyDescent="0.25">
      <c r="M94"/>
      <c r="N94"/>
      <c r="O94"/>
      <c r="P94"/>
    </row>
    <row r="101" spans="13:16" ht="24.75" customHeight="1" x14ac:dyDescent="0.25">
      <c r="M101"/>
      <c r="N101"/>
      <c r="O101"/>
      <c r="P101"/>
    </row>
    <row r="120" spans="13:16" ht="30" customHeight="1" x14ac:dyDescent="0.25">
      <c r="M120"/>
      <c r="N120"/>
      <c r="O120"/>
      <c r="P120"/>
    </row>
    <row r="121" spans="13:16" ht="36.75" customHeight="1" x14ac:dyDescent="0.25">
      <c r="M121"/>
      <c r="N121"/>
      <c r="O121"/>
      <c r="P121"/>
    </row>
    <row r="122" spans="13:16" ht="31.5" customHeight="1" x14ac:dyDescent="0.25">
      <c r="M122"/>
      <c r="N122"/>
      <c r="O122"/>
      <c r="P122"/>
    </row>
    <row r="133" spans="13:16" ht="24.75" customHeight="1" x14ac:dyDescent="0.25">
      <c r="M133"/>
      <c r="N133"/>
      <c r="O133"/>
      <c r="P133"/>
    </row>
    <row r="139" spans="13:16" ht="25.5" customHeight="1" x14ac:dyDescent="0.25">
      <c r="M139"/>
      <c r="N139"/>
      <c r="O139"/>
      <c r="P139"/>
    </row>
    <row r="165" spans="13:16" ht="26.25" customHeight="1" x14ac:dyDescent="0.25">
      <c r="M165"/>
      <c r="N165"/>
      <c r="O165"/>
      <c r="P165"/>
    </row>
    <row r="167" spans="13:16" ht="17.25" customHeight="1" x14ac:dyDescent="0.25">
      <c r="M167"/>
      <c r="N167"/>
      <c r="O167"/>
      <c r="P167"/>
    </row>
    <row r="169" spans="13:16" ht="21.75" customHeight="1" x14ac:dyDescent="0.25">
      <c r="M169"/>
      <c r="N169"/>
      <c r="O169"/>
      <c r="P169"/>
    </row>
    <row r="171" spans="13:16" ht="54.75" customHeight="1" x14ac:dyDescent="0.25">
      <c r="M171"/>
      <c r="N171"/>
      <c r="O171"/>
      <c r="P171"/>
    </row>
    <row r="172" spans="13:16" ht="30.75" customHeight="1" x14ac:dyDescent="0.25">
      <c r="M172"/>
      <c r="N172"/>
      <c r="O172"/>
      <c r="P172"/>
    </row>
    <row r="173" spans="13:16" ht="27" customHeight="1" x14ac:dyDescent="0.25">
      <c r="M173"/>
      <c r="N173"/>
      <c r="O173"/>
      <c r="P173"/>
    </row>
    <row r="174" spans="13:16" ht="20.25" customHeight="1" x14ac:dyDescent="0.25">
      <c r="M174"/>
      <c r="N174"/>
      <c r="O174"/>
      <c r="P174"/>
    </row>
    <row r="175" spans="13:16" ht="15" customHeight="1" x14ac:dyDescent="0.25">
      <c r="M175"/>
      <c r="N175"/>
      <c r="O175"/>
      <c r="P175"/>
    </row>
    <row r="176" spans="13:16" ht="15.75" customHeight="1" x14ac:dyDescent="0.25">
      <c r="M176"/>
      <c r="N176"/>
      <c r="O176"/>
      <c r="P176"/>
    </row>
    <row r="179" spans="13:16" ht="15.75" customHeight="1" x14ac:dyDescent="0.25">
      <c r="M179"/>
      <c r="N179"/>
      <c r="O179"/>
      <c r="P179"/>
    </row>
    <row r="181" spans="13:16" ht="24.75" customHeight="1" x14ac:dyDescent="0.25">
      <c r="M181"/>
      <c r="N181"/>
      <c r="O181"/>
      <c r="P181"/>
    </row>
    <row r="182" spans="13:16" ht="33.75" customHeight="1" x14ac:dyDescent="0.25">
      <c r="M182"/>
      <c r="N182"/>
      <c r="O182"/>
      <c r="P182"/>
    </row>
    <row r="183" spans="13:16" ht="15" customHeight="1" x14ac:dyDescent="0.25">
      <c r="M183"/>
      <c r="N183"/>
      <c r="O183"/>
      <c r="P183"/>
    </row>
    <row r="184" spans="13:16" ht="30" customHeight="1" x14ac:dyDescent="0.25">
      <c r="M184"/>
      <c r="N184"/>
      <c r="O184"/>
      <c r="P184"/>
    </row>
    <row r="186" spans="13:16" ht="19.5" customHeight="1" x14ac:dyDescent="0.25">
      <c r="M186"/>
      <c r="N186"/>
      <c r="O186"/>
      <c r="P186"/>
    </row>
    <row r="187" spans="13:16" ht="15" customHeight="1" x14ac:dyDescent="0.25">
      <c r="M187"/>
      <c r="N187"/>
      <c r="O187"/>
      <c r="P187"/>
    </row>
    <row r="189" spans="13:16" ht="23.25" customHeight="1" x14ac:dyDescent="0.25">
      <c r="M189"/>
      <c r="N189"/>
      <c r="O189"/>
      <c r="P189"/>
    </row>
    <row r="190" spans="13:16" ht="15" customHeight="1" x14ac:dyDescent="0.25">
      <c r="M190"/>
      <c r="N190"/>
      <c r="O190"/>
      <c r="P190"/>
    </row>
    <row r="193" spans="13:16" ht="15" customHeight="1" x14ac:dyDescent="0.25">
      <c r="M193"/>
      <c r="N193"/>
      <c r="O193"/>
      <c r="P193"/>
    </row>
    <row r="194" spans="13:16" ht="15" customHeight="1" x14ac:dyDescent="0.25">
      <c r="M194"/>
      <c r="N194"/>
      <c r="O194"/>
      <c r="P194"/>
    </row>
    <row r="195" spans="13:16" ht="15" customHeight="1" x14ac:dyDescent="0.25">
      <c r="M195"/>
      <c r="N195"/>
      <c r="O195"/>
      <c r="P195"/>
    </row>
    <row r="199" spans="13:16" ht="15" customHeight="1" x14ac:dyDescent="0.25">
      <c r="M199"/>
      <c r="N199"/>
      <c r="O199"/>
      <c r="P199"/>
    </row>
    <row r="202" spans="13:16" ht="36.75" customHeight="1" x14ac:dyDescent="0.25">
      <c r="M202"/>
      <c r="N202"/>
      <c r="O202"/>
      <c r="P202"/>
    </row>
    <row r="203" spans="13:16" ht="33" customHeight="1" x14ac:dyDescent="0.25">
      <c r="M203"/>
      <c r="N203"/>
      <c r="O203"/>
      <c r="P203"/>
    </row>
    <row r="205" spans="13:16" ht="30.75" customHeight="1" x14ac:dyDescent="0.25">
      <c r="M205"/>
      <c r="N205"/>
      <c r="O205"/>
      <c r="P205"/>
    </row>
    <row r="210" spans="13:16" ht="15.75" customHeight="1" x14ac:dyDescent="0.25">
      <c r="M210"/>
      <c r="N210"/>
      <c r="O210"/>
      <c r="P210"/>
    </row>
    <row r="212" spans="13:16" ht="21" customHeight="1" x14ac:dyDescent="0.25">
      <c r="M212"/>
      <c r="N212"/>
      <c r="O212"/>
      <c r="P212"/>
    </row>
    <row r="221" spans="13:16" ht="25.5" customHeight="1" x14ac:dyDescent="0.25">
      <c r="M221"/>
      <c r="N221"/>
      <c r="O221"/>
      <c r="P221"/>
    </row>
    <row r="223" spans="13:16" ht="27.75" customHeight="1" x14ac:dyDescent="0.25">
      <c r="M223"/>
      <c r="N223"/>
      <c r="O223"/>
      <c r="P223"/>
    </row>
    <row r="230" spans="13:16" ht="23.25" customHeight="1" x14ac:dyDescent="0.25">
      <c r="M230"/>
      <c r="N230"/>
      <c r="O230"/>
      <c r="P230"/>
    </row>
    <row r="233" spans="13:16" ht="19.5" customHeight="1" x14ac:dyDescent="0.25">
      <c r="M233"/>
      <c r="N233"/>
      <c r="O233"/>
      <c r="P233"/>
    </row>
    <row r="237" spans="13:16" ht="15" customHeight="1" x14ac:dyDescent="0.25">
      <c r="M237"/>
      <c r="N237"/>
      <c r="O237"/>
      <c r="P237"/>
    </row>
    <row r="240" spans="13:16" ht="23.25" customHeight="1" x14ac:dyDescent="0.25">
      <c r="M240"/>
      <c r="N240"/>
      <c r="O240"/>
      <c r="P240"/>
    </row>
    <row r="241" spans="13:16" ht="15" customHeight="1" x14ac:dyDescent="0.25">
      <c r="M241"/>
      <c r="N241"/>
      <c r="O241"/>
      <c r="P241"/>
    </row>
    <row r="243" spans="13:16" ht="27" customHeight="1" x14ac:dyDescent="0.25">
      <c r="M243"/>
      <c r="N243"/>
      <c r="O243"/>
      <c r="P243"/>
    </row>
    <row r="245" spans="13:16" ht="15" customHeight="1" x14ac:dyDescent="0.25">
      <c r="M245"/>
      <c r="N245"/>
      <c r="O245"/>
      <c r="P245"/>
    </row>
    <row r="249" spans="13:16" ht="15" customHeight="1" x14ac:dyDescent="0.25">
      <c r="M249"/>
      <c r="N249"/>
      <c r="O249"/>
      <c r="P249"/>
    </row>
    <row r="250" spans="13:16" ht="25.5" customHeight="1" x14ac:dyDescent="0.25">
      <c r="M250"/>
      <c r="N250"/>
      <c r="O250"/>
      <c r="P250"/>
    </row>
    <row r="252" spans="13:16" ht="15" customHeight="1" x14ac:dyDescent="0.25">
      <c r="M252"/>
      <c r="N252"/>
      <c r="O252"/>
      <c r="P252"/>
    </row>
    <row r="255" spans="13:16" ht="16.5" customHeight="1" x14ac:dyDescent="0.25">
      <c r="M255"/>
      <c r="N255"/>
      <c r="O255"/>
      <c r="P255"/>
    </row>
    <row r="256" spans="13:16" ht="15" customHeight="1" x14ac:dyDescent="0.25">
      <c r="M256"/>
      <c r="N256"/>
      <c r="O256"/>
      <c r="P256"/>
    </row>
    <row r="257" spans="13:16" ht="17.25" customHeight="1" x14ac:dyDescent="0.25">
      <c r="M257"/>
      <c r="N257"/>
      <c r="O257"/>
      <c r="P257"/>
    </row>
    <row r="259" spans="13:16" ht="15" customHeight="1" x14ac:dyDescent="0.25">
      <c r="M259"/>
      <c r="N259"/>
      <c r="O259"/>
      <c r="P259"/>
    </row>
    <row r="260" spans="13:16" ht="21.75" customHeight="1" x14ac:dyDescent="0.25">
      <c r="M260"/>
      <c r="N260"/>
      <c r="O260"/>
      <c r="P260"/>
    </row>
    <row r="263" spans="13:16" ht="15" customHeight="1" x14ac:dyDescent="0.25">
      <c r="M263"/>
      <c r="N263"/>
      <c r="O263"/>
      <c r="P263"/>
    </row>
    <row r="265" spans="13:16" ht="16.5" customHeight="1" x14ac:dyDescent="0.25">
      <c r="M265"/>
      <c r="N265"/>
      <c r="O265"/>
      <c r="P265"/>
    </row>
    <row r="271" spans="13:16" ht="24.75" customHeight="1" x14ac:dyDescent="0.25">
      <c r="M271"/>
      <c r="N271"/>
      <c r="O271"/>
      <c r="P271"/>
    </row>
    <row r="273" spans="13:16" ht="24.75" customHeight="1" x14ac:dyDescent="0.25">
      <c r="M273"/>
      <c r="N273"/>
      <c r="O273"/>
      <c r="P273"/>
    </row>
    <row r="280" spans="13:16" ht="23.25" customHeight="1" x14ac:dyDescent="0.25">
      <c r="M280"/>
      <c r="N280"/>
      <c r="O280"/>
      <c r="P280"/>
    </row>
    <row r="285" spans="13:16" ht="39.75" customHeight="1" x14ac:dyDescent="0.25">
      <c r="M285"/>
      <c r="N285"/>
      <c r="O285"/>
      <c r="P285"/>
    </row>
    <row r="289" spans="13:16" ht="23.25" customHeight="1" x14ac:dyDescent="0.25">
      <c r="M289"/>
      <c r="N289"/>
      <c r="O289"/>
      <c r="P289"/>
    </row>
    <row r="291" spans="13:16" ht="16.5" customHeight="1" x14ac:dyDescent="0.25">
      <c r="M291"/>
      <c r="N291"/>
      <c r="O291"/>
      <c r="P291"/>
    </row>
    <row r="295" spans="13:16" ht="15" customHeight="1" x14ac:dyDescent="0.25">
      <c r="M295"/>
      <c r="N295"/>
      <c r="O295"/>
      <c r="P295"/>
    </row>
    <row r="298" spans="13:16" ht="15" customHeight="1" x14ac:dyDescent="0.25">
      <c r="M298"/>
      <c r="N298"/>
      <c r="O298"/>
      <c r="P298"/>
    </row>
    <row r="299" spans="13:16" ht="24" customHeight="1" x14ac:dyDescent="0.25">
      <c r="M299"/>
      <c r="N299"/>
      <c r="O299"/>
      <c r="P299"/>
    </row>
    <row r="301" spans="13:16" ht="27.75" customHeight="1" x14ac:dyDescent="0.25">
      <c r="M301"/>
      <c r="N301"/>
      <c r="O301"/>
      <c r="P301"/>
    </row>
    <row r="302" spans="13:16" ht="15" customHeight="1" x14ac:dyDescent="0.25">
      <c r="M302"/>
      <c r="N302"/>
      <c r="O302"/>
      <c r="P302"/>
    </row>
    <row r="305" spans="13:16" ht="15" customHeight="1" x14ac:dyDescent="0.25">
      <c r="M305"/>
      <c r="N305"/>
      <c r="O305"/>
      <c r="P305"/>
    </row>
    <row r="308" spans="13:16" ht="25.5" customHeight="1" x14ac:dyDescent="0.25">
      <c r="M308"/>
      <c r="N308"/>
      <c r="O308"/>
      <c r="P308"/>
    </row>
    <row r="313" spans="13:16" ht="40.5" customHeight="1" x14ac:dyDescent="0.25">
      <c r="M313"/>
      <c r="N313"/>
      <c r="O313"/>
      <c r="P313"/>
    </row>
    <row r="319" spans="13:16" ht="15" customHeight="1" x14ac:dyDescent="0.25">
      <c r="M319"/>
      <c r="N319"/>
      <c r="O319"/>
      <c r="P319"/>
    </row>
    <row r="323" spans="13:16" ht="18.75" customHeight="1" x14ac:dyDescent="0.25">
      <c r="M323"/>
      <c r="N323"/>
      <c r="O323"/>
      <c r="P323"/>
    </row>
    <row r="325" spans="13:16" ht="15" customHeight="1" x14ac:dyDescent="0.25">
      <c r="M325"/>
      <c r="N325"/>
      <c r="O325"/>
      <c r="P325"/>
    </row>
    <row r="327" spans="13:16" ht="30" customHeight="1" x14ac:dyDescent="0.25">
      <c r="M327"/>
      <c r="N327"/>
      <c r="O327"/>
      <c r="P327"/>
    </row>
    <row r="328" spans="13:16" ht="24" customHeight="1" x14ac:dyDescent="0.25">
      <c r="M328"/>
      <c r="N328"/>
      <c r="O328"/>
      <c r="P328"/>
    </row>
    <row r="330" spans="13:16" ht="27" customHeight="1" x14ac:dyDescent="0.25">
      <c r="M330"/>
      <c r="N330"/>
      <c r="O330"/>
      <c r="P330"/>
    </row>
    <row r="332" spans="13:16" ht="18" customHeight="1" x14ac:dyDescent="0.25">
      <c r="M332"/>
      <c r="N332"/>
      <c r="O332"/>
      <c r="P332"/>
    </row>
    <row r="334" spans="13:16" ht="16.5" customHeight="1" x14ac:dyDescent="0.25">
      <c r="M334"/>
      <c r="N334"/>
      <c r="O334"/>
      <c r="P334"/>
    </row>
    <row r="336" spans="13:16" ht="25.5" customHeight="1" x14ac:dyDescent="0.25">
      <c r="M336"/>
      <c r="N336"/>
      <c r="O336"/>
      <c r="P336"/>
    </row>
    <row r="337" spans="13:16" ht="28.5" customHeight="1" x14ac:dyDescent="0.25">
      <c r="M337"/>
      <c r="N337"/>
      <c r="O337"/>
      <c r="P337"/>
    </row>
    <row r="338" spans="13:16" ht="14.25" customHeight="1" x14ac:dyDescent="0.25">
      <c r="M338"/>
      <c r="N338"/>
      <c r="O338"/>
      <c r="P338"/>
    </row>
    <row r="341" spans="13:16" ht="16.5" customHeight="1" x14ac:dyDescent="0.25">
      <c r="M341"/>
      <c r="N341"/>
      <c r="O341"/>
      <c r="P341"/>
    </row>
    <row r="342" spans="13:16" ht="21" customHeight="1" x14ac:dyDescent="0.25">
      <c r="M342"/>
      <c r="N342"/>
      <c r="O342"/>
      <c r="P342"/>
    </row>
    <row r="343" spans="13:16" ht="11.25" customHeight="1" x14ac:dyDescent="0.25">
      <c r="M343"/>
      <c r="N343"/>
      <c r="O343"/>
      <c r="P343"/>
    </row>
    <row r="346" spans="13:16" ht="21" customHeight="1" x14ac:dyDescent="0.25">
      <c r="M346"/>
      <c r="N346"/>
      <c r="O346"/>
      <c r="P346"/>
    </row>
    <row r="350" spans="13:16" ht="15" customHeight="1" x14ac:dyDescent="0.25">
      <c r="M350"/>
      <c r="N350"/>
      <c r="O350"/>
      <c r="P350"/>
    </row>
    <row r="356" spans="13:16" ht="29.25" customHeight="1" x14ac:dyDescent="0.25">
      <c r="M356"/>
      <c r="N356"/>
      <c r="O356"/>
      <c r="P356"/>
    </row>
    <row r="357" spans="13:16" ht="38.25" customHeight="1" x14ac:dyDescent="0.25">
      <c r="M357"/>
      <c r="N357"/>
      <c r="O357"/>
      <c r="P357"/>
    </row>
    <row r="359" spans="13:16" ht="16.5" customHeight="1" x14ac:dyDescent="0.25">
      <c r="M359"/>
      <c r="N359"/>
      <c r="O359"/>
      <c r="P359"/>
    </row>
    <row r="363" spans="13:16" ht="15" customHeight="1" x14ac:dyDescent="0.25">
      <c r="M363"/>
      <c r="N363"/>
      <c r="O363"/>
      <c r="P363"/>
    </row>
    <row r="365" spans="13:16" ht="25.5" customHeight="1" x14ac:dyDescent="0.25">
      <c r="M365"/>
      <c r="N365"/>
      <c r="O365"/>
      <c r="P365"/>
    </row>
    <row r="367" spans="13:16" ht="15" customHeight="1" x14ac:dyDescent="0.25">
      <c r="M367"/>
      <c r="N367"/>
      <c r="O367"/>
      <c r="P367"/>
    </row>
    <row r="369" spans="13:16" ht="15" customHeight="1" x14ac:dyDescent="0.25">
      <c r="M369"/>
      <c r="N369"/>
      <c r="O369"/>
      <c r="P369"/>
    </row>
    <row r="371" spans="13:16" ht="15" customHeight="1" x14ac:dyDescent="0.25">
      <c r="M371"/>
      <c r="N371"/>
      <c r="O371"/>
      <c r="P371"/>
    </row>
    <row r="375" spans="13:16" ht="23.25" customHeight="1" x14ac:dyDescent="0.25">
      <c r="M375"/>
      <c r="N375"/>
      <c r="O375"/>
      <c r="P375"/>
    </row>
    <row r="376" spans="13:16" ht="53.25" customHeight="1" x14ac:dyDescent="0.25">
      <c r="M376"/>
      <c r="N376"/>
      <c r="O376"/>
      <c r="P376"/>
    </row>
    <row r="378" spans="13:16" ht="15" customHeight="1" x14ac:dyDescent="0.25">
      <c r="M378"/>
      <c r="N378"/>
      <c r="O378"/>
      <c r="P378"/>
    </row>
    <row r="379" spans="13:16" ht="15" customHeight="1" x14ac:dyDescent="0.25">
      <c r="M379"/>
      <c r="N379"/>
      <c r="O379"/>
      <c r="P379"/>
    </row>
    <row r="382" spans="13:16" ht="15" customHeight="1" x14ac:dyDescent="0.25">
      <c r="M382"/>
      <c r="N382"/>
      <c r="O382"/>
      <c r="P382"/>
    </row>
    <row r="385" spans="13:16" ht="15" customHeight="1" x14ac:dyDescent="0.25">
      <c r="M385"/>
      <c r="N385"/>
      <c r="O385"/>
      <c r="P385"/>
    </row>
    <row r="386" spans="13:16" ht="15" customHeight="1" x14ac:dyDescent="0.25">
      <c r="M386"/>
      <c r="N386"/>
      <c r="O386"/>
      <c r="P386"/>
    </row>
    <row r="388" spans="13:16" ht="15" customHeight="1" x14ac:dyDescent="0.25">
      <c r="M388"/>
      <c r="N388"/>
      <c r="O388"/>
      <c r="P388"/>
    </row>
    <row r="390" spans="13:16" ht="15" customHeight="1" x14ac:dyDescent="0.25">
      <c r="M390"/>
      <c r="N390"/>
      <c r="O390"/>
      <c r="P390"/>
    </row>
    <row r="392" spans="13:16" ht="15" customHeight="1" x14ac:dyDescent="0.25">
      <c r="M392"/>
      <c r="N392"/>
      <c r="O392"/>
      <c r="P392"/>
    </row>
    <row r="394" spans="13:16" ht="15" customHeight="1" x14ac:dyDescent="0.25">
      <c r="M394"/>
      <c r="N394"/>
      <c r="O394"/>
      <c r="P394"/>
    </row>
    <row r="396" spans="13:16" ht="16.5" customHeight="1" x14ac:dyDescent="0.25">
      <c r="M396"/>
      <c r="N396"/>
      <c r="O396"/>
      <c r="P396"/>
    </row>
    <row r="397" spans="13:16" ht="15" customHeight="1" x14ac:dyDescent="0.25">
      <c r="M397"/>
      <c r="N397"/>
      <c r="O397"/>
      <c r="P397"/>
    </row>
    <row r="398" spans="13:16" ht="15" customHeight="1" x14ac:dyDescent="0.25">
      <c r="M398"/>
      <c r="N398"/>
      <c r="O398"/>
      <c r="P398"/>
    </row>
    <row r="401" spans="13:16" ht="15" customHeight="1" x14ac:dyDescent="0.25">
      <c r="M401"/>
      <c r="N401"/>
      <c r="O401"/>
      <c r="P401"/>
    </row>
    <row r="403" spans="13:16" ht="15" customHeight="1" x14ac:dyDescent="0.25">
      <c r="M403"/>
      <c r="N403"/>
      <c r="O403"/>
      <c r="P403"/>
    </row>
    <row r="405" spans="13:16" ht="15" customHeight="1" x14ac:dyDescent="0.25">
      <c r="M405"/>
      <c r="N405"/>
      <c r="O405"/>
      <c r="P405"/>
    </row>
    <row r="408" spans="13:16" ht="15" customHeight="1" x14ac:dyDescent="0.25">
      <c r="M408"/>
      <c r="N408"/>
      <c r="O408"/>
      <c r="P408"/>
    </row>
    <row r="409" spans="13:16" ht="15" customHeight="1" x14ac:dyDescent="0.25">
      <c r="M409"/>
      <c r="N409"/>
      <c r="O409"/>
      <c r="P409"/>
    </row>
    <row r="411" spans="13:16" ht="24.75" customHeight="1" x14ac:dyDescent="0.25">
      <c r="M411"/>
      <c r="N411"/>
      <c r="O411"/>
      <c r="P411"/>
    </row>
    <row r="412" spans="13:16" ht="14.25" customHeight="1" x14ac:dyDescent="0.25">
      <c r="M412"/>
      <c r="N412"/>
      <c r="O412"/>
      <c r="P412"/>
    </row>
    <row r="413" spans="13:16" ht="14.25" customHeight="1" x14ac:dyDescent="0.25">
      <c r="M413"/>
      <c r="N413"/>
      <c r="O413"/>
      <c r="P413"/>
    </row>
    <row r="414" spans="13:16" ht="29.25" customHeight="1" x14ac:dyDescent="0.25">
      <c r="M414"/>
      <c r="N414"/>
      <c r="O414"/>
      <c r="P414"/>
    </row>
    <row r="416" spans="13:16" ht="15" customHeight="1" x14ac:dyDescent="0.25">
      <c r="M416"/>
      <c r="N416"/>
      <c r="O416"/>
      <c r="P416"/>
    </row>
    <row r="419" spans="13:16" ht="15" customHeight="1" x14ac:dyDescent="0.25">
      <c r="M419"/>
      <c r="N419"/>
      <c r="O419"/>
      <c r="P419"/>
    </row>
    <row r="422" spans="13:16" ht="15" customHeight="1" x14ac:dyDescent="0.25">
      <c r="M422"/>
      <c r="N422"/>
      <c r="O422"/>
      <c r="P422"/>
    </row>
    <row r="423" spans="13:16" ht="15" customHeight="1" x14ac:dyDescent="0.25">
      <c r="M423"/>
      <c r="N423"/>
      <c r="O423"/>
      <c r="P423"/>
    </row>
    <row r="426" spans="13:16" ht="26.25" customHeight="1" x14ac:dyDescent="0.25">
      <c r="M426"/>
      <c r="N426"/>
      <c r="O426"/>
      <c r="P426"/>
    </row>
    <row r="427" spans="13:16" ht="15" customHeight="1" x14ac:dyDescent="0.25">
      <c r="M427"/>
      <c r="N427"/>
      <c r="O427"/>
      <c r="P427"/>
    </row>
    <row r="428" spans="13:16" ht="28.5" customHeight="1" x14ac:dyDescent="0.25">
      <c r="M428"/>
      <c r="N428"/>
      <c r="O428"/>
      <c r="P428"/>
    </row>
    <row r="429" spans="13:16" ht="15" customHeight="1" x14ac:dyDescent="0.25">
      <c r="M429"/>
      <c r="N429"/>
      <c r="O429"/>
      <c r="P429"/>
    </row>
    <row r="430" spans="13:16" ht="14.25" customHeight="1" x14ac:dyDescent="0.25">
      <c r="M430"/>
      <c r="N430"/>
      <c r="O430"/>
      <c r="P430"/>
    </row>
    <row r="431" spans="13:16" ht="12.75" customHeight="1" x14ac:dyDescent="0.25">
      <c r="M431"/>
      <c r="N431"/>
      <c r="O431"/>
      <c r="P431"/>
    </row>
    <row r="432" spans="13:16" ht="25.5" customHeight="1" x14ac:dyDescent="0.25">
      <c r="M432"/>
      <c r="N432"/>
      <c r="O432"/>
      <c r="P432"/>
    </row>
    <row r="433" spans="13:16" ht="52.5" customHeight="1" x14ac:dyDescent="0.25">
      <c r="M433"/>
      <c r="N433"/>
      <c r="O433"/>
      <c r="P433"/>
    </row>
    <row r="435" spans="13:16" ht="15" customHeight="1" x14ac:dyDescent="0.25">
      <c r="M435"/>
      <c r="N435"/>
      <c r="O435"/>
      <c r="P435"/>
    </row>
    <row r="437" spans="13:16" ht="13.5" customHeight="1" x14ac:dyDescent="0.25">
      <c r="M437"/>
      <c r="N437"/>
      <c r="O437"/>
      <c r="P437"/>
    </row>
    <row r="438" spans="13:16" ht="15" customHeight="1" x14ac:dyDescent="0.25">
      <c r="M438"/>
      <c r="N438"/>
      <c r="O438"/>
      <c r="P438"/>
    </row>
    <row r="439" spans="13:16" ht="15" customHeight="1" x14ac:dyDescent="0.25">
      <c r="M439"/>
      <c r="N439"/>
      <c r="O439"/>
      <c r="P439"/>
    </row>
    <row r="441" spans="13:16" ht="27.75" customHeight="1" x14ac:dyDescent="0.25">
      <c r="M441"/>
      <c r="N441"/>
      <c r="O441"/>
      <c r="P441"/>
    </row>
    <row r="442" spans="13:16" ht="15" customHeight="1" x14ac:dyDescent="0.25">
      <c r="M442"/>
      <c r="N442"/>
      <c r="O442"/>
      <c r="P442"/>
    </row>
    <row r="443" spans="13:16" ht="15" customHeight="1" x14ac:dyDescent="0.25">
      <c r="M443"/>
      <c r="N443"/>
      <c r="O443"/>
      <c r="P443"/>
    </row>
    <row r="444" spans="13:16" ht="31.5" customHeight="1" x14ac:dyDescent="0.25">
      <c r="M444"/>
      <c r="N444"/>
      <c r="O444"/>
      <c r="P444"/>
    </row>
    <row r="445" spans="13:16" ht="15" customHeight="1" x14ac:dyDescent="0.25">
      <c r="M445"/>
      <c r="N445"/>
      <c r="O445"/>
      <c r="P445"/>
    </row>
    <row r="446" spans="13:16" ht="15" customHeight="1" x14ac:dyDescent="0.25">
      <c r="M446"/>
      <c r="N446"/>
      <c r="O446"/>
      <c r="P446"/>
    </row>
    <row r="450" spans="13:16" ht="15" customHeight="1" x14ac:dyDescent="0.25">
      <c r="M450"/>
      <c r="N450"/>
      <c r="O450"/>
      <c r="P450"/>
    </row>
    <row r="453" spans="13:16" ht="15" customHeight="1" x14ac:dyDescent="0.25">
      <c r="M453"/>
      <c r="N453"/>
      <c r="O453"/>
      <c r="P453"/>
    </row>
    <row r="454" spans="13:16" ht="30" customHeight="1" x14ac:dyDescent="0.25">
      <c r="M454"/>
      <c r="N454"/>
      <c r="O454"/>
      <c r="P454"/>
    </row>
    <row r="456" spans="13:16" ht="28.5" customHeight="1" x14ac:dyDescent="0.25">
      <c r="M456"/>
      <c r="N456"/>
      <c r="O456"/>
      <c r="P456"/>
    </row>
    <row r="460" spans="13:16" ht="20.25" customHeight="1" x14ac:dyDescent="0.25">
      <c r="M460"/>
      <c r="N460"/>
      <c r="O460"/>
      <c r="P460"/>
    </row>
    <row r="462" spans="13:16" ht="22.5" customHeight="1" x14ac:dyDescent="0.25">
      <c r="M462"/>
      <c r="N462"/>
      <c r="O462"/>
      <c r="P462"/>
    </row>
    <row r="464" spans="13:16" ht="24" customHeight="1" x14ac:dyDescent="0.25">
      <c r="M464"/>
      <c r="N464"/>
      <c r="O464"/>
      <c r="P464"/>
    </row>
    <row r="465" spans="13:16" ht="11.25" customHeight="1" x14ac:dyDescent="0.25">
      <c r="M465"/>
      <c r="N465"/>
      <c r="O465"/>
      <c r="P465"/>
    </row>
    <row r="466" spans="13:16" ht="15" customHeight="1" x14ac:dyDescent="0.25">
      <c r="M466"/>
      <c r="N466"/>
      <c r="O466"/>
      <c r="P466"/>
    </row>
    <row r="469" spans="13:16" ht="15" customHeight="1" x14ac:dyDescent="0.25">
      <c r="M469"/>
      <c r="N469"/>
      <c r="O469"/>
      <c r="P469"/>
    </row>
    <row r="471" spans="13:16" ht="56.25" customHeight="1" x14ac:dyDescent="0.25">
      <c r="M471"/>
      <c r="N471"/>
      <c r="O471"/>
      <c r="P471"/>
    </row>
    <row r="473" spans="13:16" ht="53.25" customHeight="1" x14ac:dyDescent="0.25">
      <c r="M473"/>
      <c r="N473"/>
      <c r="O473"/>
      <c r="P473"/>
    </row>
    <row r="477" spans="13:16" ht="15" customHeight="1" x14ac:dyDescent="0.25">
      <c r="M477"/>
      <c r="N477"/>
      <c r="O477"/>
      <c r="P477"/>
    </row>
    <row r="480" spans="13:16" ht="15" customHeight="1" x14ac:dyDescent="0.25">
      <c r="M480"/>
      <c r="N480"/>
      <c r="O480"/>
      <c r="P480"/>
    </row>
    <row r="482" spans="13:16" ht="28.5" customHeight="1" x14ac:dyDescent="0.25">
      <c r="M482"/>
      <c r="N482"/>
      <c r="O482"/>
      <c r="P482"/>
    </row>
    <row r="484" spans="13:16" ht="27" customHeight="1" x14ac:dyDescent="0.25">
      <c r="M484"/>
      <c r="N484"/>
      <c r="O484"/>
      <c r="P484"/>
    </row>
    <row r="487" spans="13:16" ht="15" customHeight="1" x14ac:dyDescent="0.25">
      <c r="M487"/>
      <c r="N487"/>
      <c r="O487"/>
      <c r="P487"/>
    </row>
    <row r="490" spans="13:16" ht="15" customHeight="1" x14ac:dyDescent="0.25">
      <c r="M490"/>
      <c r="N490"/>
      <c r="O490"/>
      <c r="P490"/>
    </row>
    <row r="491" spans="13:16" ht="27" customHeight="1" x14ac:dyDescent="0.25">
      <c r="M491"/>
      <c r="N491"/>
      <c r="O491"/>
      <c r="P491"/>
    </row>
    <row r="495" spans="13:16" ht="15" customHeight="1" x14ac:dyDescent="0.25">
      <c r="M495"/>
      <c r="N495"/>
      <c r="O495"/>
      <c r="P495"/>
    </row>
    <row r="496" spans="13:16" ht="14.25" customHeight="1" x14ac:dyDescent="0.25">
      <c r="M496"/>
      <c r="N496"/>
      <c r="O496"/>
      <c r="P496"/>
    </row>
    <row r="498" spans="13:16" ht="19.5" customHeight="1" x14ac:dyDescent="0.25">
      <c r="M498"/>
      <c r="N498"/>
      <c r="O498"/>
      <c r="P498"/>
    </row>
    <row r="499" spans="13:16" ht="15" customHeight="1" x14ac:dyDescent="0.25">
      <c r="M499"/>
      <c r="N499"/>
      <c r="O499"/>
      <c r="P499"/>
    </row>
    <row r="501" spans="13:16" ht="25.5" customHeight="1" x14ac:dyDescent="0.25">
      <c r="M501"/>
      <c r="N501"/>
      <c r="O501"/>
      <c r="P501"/>
    </row>
    <row r="503" spans="13:16" ht="15" customHeight="1" x14ac:dyDescent="0.25">
      <c r="M503"/>
      <c r="N503"/>
      <c r="O503"/>
      <c r="P503"/>
    </row>
    <row r="505" spans="13:16" ht="24" customHeight="1" x14ac:dyDescent="0.25">
      <c r="M505"/>
      <c r="N505"/>
      <c r="O505"/>
      <c r="P505"/>
    </row>
    <row r="507" spans="13:16" ht="15" customHeight="1" x14ac:dyDescent="0.25">
      <c r="M507"/>
      <c r="N507"/>
      <c r="O507"/>
      <c r="P507"/>
    </row>
    <row r="511" spans="13:16" ht="27" customHeight="1" x14ac:dyDescent="0.25">
      <c r="M511"/>
      <c r="N511"/>
      <c r="O511"/>
      <c r="P511"/>
    </row>
    <row r="513" spans="13:16" ht="27.75" customHeight="1" x14ac:dyDescent="0.25">
      <c r="M513"/>
      <c r="N513"/>
      <c r="O513"/>
      <c r="P513"/>
    </row>
    <row r="514" spans="13:16" ht="15" customHeight="1" x14ac:dyDescent="0.25">
      <c r="M514"/>
      <c r="N514"/>
      <c r="O514"/>
      <c r="P514"/>
    </row>
    <row r="515" spans="13:16" ht="30.75" customHeight="1" x14ac:dyDescent="0.25">
      <c r="M515"/>
      <c r="N515"/>
      <c r="O515"/>
      <c r="P515"/>
    </row>
    <row r="518" spans="13:16" ht="15" customHeight="1" x14ac:dyDescent="0.25">
      <c r="M518"/>
      <c r="N518"/>
      <c r="O518"/>
      <c r="P518"/>
    </row>
    <row r="521" spans="13:16" ht="15" customHeight="1" x14ac:dyDescent="0.25">
      <c r="M521"/>
      <c r="N521"/>
      <c r="O521"/>
      <c r="P521"/>
    </row>
    <row r="524" spans="13:16" ht="15" customHeight="1" x14ac:dyDescent="0.25">
      <c r="M524"/>
      <c r="N524"/>
      <c r="O524"/>
      <c r="P524"/>
    </row>
    <row r="530" spans="13:16" ht="28.5" customHeight="1" x14ac:dyDescent="0.25">
      <c r="M530"/>
      <c r="N530"/>
      <c r="O530"/>
      <c r="P530"/>
    </row>
    <row r="532" spans="13:16" ht="16.5" customHeight="1" x14ac:dyDescent="0.25">
      <c r="M532"/>
      <c r="N532"/>
      <c r="O532"/>
      <c r="P532"/>
    </row>
    <row r="534" spans="13:16" ht="15" customHeight="1" x14ac:dyDescent="0.25">
      <c r="M534"/>
      <c r="N534"/>
      <c r="O534"/>
      <c r="P534"/>
    </row>
    <row r="538" spans="13:16" ht="15" customHeight="1" x14ac:dyDescent="0.25">
      <c r="M538"/>
      <c r="N538"/>
      <c r="O538"/>
      <c r="P538"/>
    </row>
    <row r="539" spans="13:16" ht="24" customHeight="1" x14ac:dyDescent="0.25">
      <c r="M539"/>
      <c r="N539"/>
      <c r="O539"/>
      <c r="P539"/>
    </row>
    <row r="540" spans="13:16" ht="15" customHeight="1" x14ac:dyDescent="0.25">
      <c r="M540"/>
      <c r="N540"/>
      <c r="O540"/>
      <c r="P540"/>
    </row>
    <row r="542" spans="13:16" ht="30.75" customHeight="1" x14ac:dyDescent="0.25">
      <c r="M542"/>
      <c r="N542"/>
      <c r="O542"/>
      <c r="P542"/>
    </row>
    <row r="546" spans="13:16" ht="15" customHeight="1" x14ac:dyDescent="0.25">
      <c r="M546"/>
      <c r="N546"/>
      <c r="O546"/>
      <c r="P546"/>
    </row>
    <row r="547" spans="13:16" ht="51" customHeight="1" x14ac:dyDescent="0.25">
      <c r="M547"/>
      <c r="N547"/>
      <c r="O547"/>
      <c r="P547"/>
    </row>
    <row r="549" spans="13:16" ht="24" customHeight="1" x14ac:dyDescent="0.25">
      <c r="M549"/>
      <c r="N549"/>
      <c r="O549"/>
      <c r="P549"/>
    </row>
    <row r="552" spans="13:16" ht="15" customHeight="1" x14ac:dyDescent="0.25">
      <c r="M552"/>
      <c r="N552"/>
      <c r="O552"/>
      <c r="P552"/>
    </row>
    <row r="553" spans="13:16" ht="15" customHeight="1" x14ac:dyDescent="0.25">
      <c r="M553"/>
      <c r="N553"/>
      <c r="O553"/>
      <c r="P553"/>
    </row>
    <row r="555" spans="13:16" ht="15" customHeight="1" x14ac:dyDescent="0.25">
      <c r="M555"/>
      <c r="N555"/>
      <c r="O555"/>
      <c r="P555"/>
    </row>
    <row r="556" spans="13:16" ht="15" customHeight="1" x14ac:dyDescent="0.25">
      <c r="M556"/>
      <c r="N556"/>
      <c r="O556"/>
      <c r="P556"/>
    </row>
    <row r="558" spans="13:16" ht="21" customHeight="1" x14ac:dyDescent="0.25">
      <c r="M558"/>
      <c r="N558"/>
      <c r="O558"/>
      <c r="P558"/>
    </row>
    <row r="559" spans="13:16" ht="56.25" customHeight="1" x14ac:dyDescent="0.25">
      <c r="M559"/>
      <c r="N559"/>
      <c r="O559"/>
      <c r="P559"/>
    </row>
    <row r="565" spans="13:16" ht="15.75" customHeight="1" x14ac:dyDescent="0.25">
      <c r="M565"/>
      <c r="N565"/>
      <c r="O565"/>
      <c r="P565"/>
    </row>
    <row r="567" spans="13:16" ht="22.5" customHeight="1" x14ac:dyDescent="0.25">
      <c r="M567"/>
      <c r="N567"/>
      <c r="O567"/>
      <c r="P567"/>
    </row>
    <row r="568" spans="13:16" ht="15" customHeight="1" x14ac:dyDescent="0.25">
      <c r="M568"/>
      <c r="N568"/>
      <c r="O568"/>
      <c r="P568"/>
    </row>
    <row r="570" spans="13:16" ht="28.5" customHeight="1" x14ac:dyDescent="0.25">
      <c r="M570"/>
      <c r="N570"/>
      <c r="O570"/>
      <c r="P570"/>
    </row>
    <row r="572" spans="13:16" ht="15" customHeight="1" x14ac:dyDescent="0.25">
      <c r="M572"/>
      <c r="N572"/>
      <c r="O572"/>
      <c r="P572"/>
    </row>
    <row r="574" spans="13:16" ht="21.75" customHeight="1" x14ac:dyDescent="0.25">
      <c r="M574"/>
      <c r="N574"/>
      <c r="O574"/>
      <c r="P574"/>
    </row>
    <row r="576" spans="13:16" ht="15" customHeight="1" x14ac:dyDescent="0.25">
      <c r="M576"/>
      <c r="N576"/>
      <c r="O576"/>
      <c r="P576"/>
    </row>
    <row r="577" spans="13:16" ht="25.5" customHeight="1" x14ac:dyDescent="0.25">
      <c r="M577"/>
      <c r="N577"/>
      <c r="O577"/>
      <c r="P577"/>
    </row>
    <row r="580" spans="13:16" ht="15" customHeight="1" x14ac:dyDescent="0.25">
      <c r="M580"/>
      <c r="N580"/>
      <c r="O580"/>
      <c r="P580"/>
    </row>
    <row r="583" spans="13:16" ht="15" customHeight="1" x14ac:dyDescent="0.25">
      <c r="M583"/>
      <c r="N583"/>
      <c r="O583"/>
      <c r="P583"/>
    </row>
    <row r="584" spans="13:16" ht="24" customHeight="1" x14ac:dyDescent="0.25">
      <c r="M584"/>
      <c r="N584"/>
      <c r="O584"/>
      <c r="P584"/>
    </row>
    <row r="585" spans="13:16" ht="51.75" customHeight="1" x14ac:dyDescent="0.25">
      <c r="M585"/>
      <c r="N585"/>
      <c r="O585"/>
      <c r="P585"/>
    </row>
    <row r="587" spans="13:16" ht="59.25" customHeight="1" x14ac:dyDescent="0.25">
      <c r="M587"/>
      <c r="N587"/>
      <c r="O587"/>
      <c r="P587"/>
    </row>
    <row r="590" spans="13:16" ht="15" customHeight="1" x14ac:dyDescent="0.25">
      <c r="M590"/>
      <c r="N590"/>
      <c r="O590"/>
      <c r="P590"/>
    </row>
    <row r="593" spans="13:16" ht="15" customHeight="1" x14ac:dyDescent="0.25">
      <c r="M593"/>
      <c r="N593"/>
      <c r="O593"/>
      <c r="P593"/>
    </row>
    <row r="596" spans="13:16" ht="28.5" customHeight="1" x14ac:dyDescent="0.25">
      <c r="M596"/>
      <c r="N596"/>
      <c r="O596"/>
      <c r="P596"/>
    </row>
    <row r="598" spans="13:16" ht="33" customHeight="1" x14ac:dyDescent="0.25">
      <c r="M598"/>
      <c r="N598"/>
      <c r="O598"/>
      <c r="P598"/>
    </row>
    <row r="599" spans="13:16" ht="19.5" customHeight="1" x14ac:dyDescent="0.25">
      <c r="M599"/>
      <c r="N599"/>
      <c r="O599"/>
      <c r="P599"/>
    </row>
    <row r="601" spans="13:16" ht="24.75" customHeight="1" x14ac:dyDescent="0.25">
      <c r="M601"/>
      <c r="N601"/>
      <c r="O601"/>
      <c r="P601"/>
    </row>
    <row r="602" spans="13:16" ht="15" customHeight="1" x14ac:dyDescent="0.25">
      <c r="M602"/>
      <c r="N602"/>
      <c r="O602"/>
      <c r="P602"/>
    </row>
    <row r="605" spans="13:16" ht="26.25" customHeight="1" x14ac:dyDescent="0.25">
      <c r="M605"/>
      <c r="N605"/>
      <c r="O605"/>
      <c r="P605"/>
    </row>
    <row r="606" spans="13:16" ht="15" customHeight="1" x14ac:dyDescent="0.25">
      <c r="M606"/>
      <c r="N606"/>
      <c r="O606"/>
      <c r="P606"/>
    </row>
    <row r="608" spans="13:16" ht="15" customHeight="1" x14ac:dyDescent="0.25">
      <c r="M608"/>
      <c r="N608"/>
      <c r="O608"/>
      <c r="P608"/>
    </row>
    <row r="610" spans="1:16" ht="15" customHeight="1" x14ac:dyDescent="0.25">
      <c r="M610"/>
      <c r="N610"/>
      <c r="O610"/>
      <c r="P610"/>
    </row>
    <row r="614" spans="1:16" ht="15" customHeight="1" x14ac:dyDescent="0.25"/>
    <row r="615" spans="1:16" ht="24.75" customHeight="1" x14ac:dyDescent="0.25"/>
    <row r="618" spans="1:16" s="7" customFormat="1" x14ac:dyDescent="0.25">
      <c r="A618"/>
      <c r="B618"/>
      <c r="C618"/>
      <c r="D618"/>
      <c r="E618"/>
      <c r="F618"/>
      <c r="G618"/>
      <c r="H618"/>
      <c r="I618"/>
      <c r="J618" s="62"/>
      <c r="K618"/>
      <c r="M618" s="65"/>
      <c r="N618" s="64"/>
      <c r="O618" s="65"/>
      <c r="P618" s="65"/>
    </row>
    <row r="625" spans="1:16" ht="29.25" customHeight="1" x14ac:dyDescent="0.25"/>
    <row r="627" spans="1:16" ht="23.25" customHeight="1" x14ac:dyDescent="0.25"/>
    <row r="634" spans="1:16" ht="22.5" customHeight="1" x14ac:dyDescent="0.25"/>
    <row r="638" spans="1:16" s="7" customFormat="1" x14ac:dyDescent="0.25">
      <c r="A638"/>
      <c r="B638"/>
      <c r="C638"/>
      <c r="D638"/>
      <c r="E638"/>
      <c r="F638"/>
      <c r="G638"/>
      <c r="H638"/>
      <c r="I638"/>
      <c r="J638" s="62"/>
      <c r="K638"/>
      <c r="M638" s="65"/>
      <c r="N638" s="64"/>
      <c r="O638" s="65"/>
      <c r="P638" s="65"/>
    </row>
    <row r="645" spans="13:16" ht="23.25" customHeight="1" x14ac:dyDescent="0.25">
      <c r="M645"/>
      <c r="N645"/>
      <c r="O645"/>
      <c r="P645"/>
    </row>
    <row r="647" spans="13:16" ht="22.5" customHeight="1" x14ac:dyDescent="0.25">
      <c r="M647"/>
      <c r="N647"/>
      <c r="O647"/>
      <c r="P647"/>
    </row>
    <row r="654" spans="13:16" ht="23.25" customHeight="1" x14ac:dyDescent="0.25">
      <c r="M654"/>
      <c r="N654"/>
      <c r="O654"/>
      <c r="P654"/>
    </row>
    <row r="658" spans="1:16" s="7" customFormat="1" x14ac:dyDescent="0.25">
      <c r="A658"/>
      <c r="B658"/>
      <c r="C658"/>
      <c r="D658"/>
      <c r="E658"/>
      <c r="F658"/>
      <c r="G658"/>
      <c r="H658"/>
      <c r="I658"/>
      <c r="J658" s="62"/>
      <c r="K658"/>
      <c r="M658" s="65"/>
      <c r="N658" s="64"/>
      <c r="O658" s="65"/>
      <c r="P658" s="65"/>
    </row>
    <row r="665" spans="1:16" ht="26.25" customHeight="1" x14ac:dyDescent="0.25">
      <c r="M665"/>
      <c r="N665"/>
      <c r="O665"/>
      <c r="P665"/>
    </row>
    <row r="667" spans="1:16" ht="26.25" customHeight="1" x14ac:dyDescent="0.25">
      <c r="M667"/>
      <c r="N667"/>
      <c r="O667"/>
      <c r="P667"/>
    </row>
    <row r="674" spans="1:16" ht="21.75" customHeight="1" x14ac:dyDescent="0.25">
      <c r="M674"/>
      <c r="N674"/>
      <c r="O674"/>
      <c r="P674"/>
    </row>
    <row r="678" spans="1:16" s="7" customFormat="1" x14ac:dyDescent="0.25">
      <c r="A678"/>
      <c r="B678"/>
      <c r="C678"/>
      <c r="D678"/>
      <c r="E678"/>
      <c r="F678"/>
      <c r="G678"/>
      <c r="H678"/>
      <c r="I678"/>
      <c r="J678" s="62"/>
      <c r="K678"/>
      <c r="M678" s="65"/>
      <c r="N678" s="64"/>
      <c r="O678" s="65"/>
      <c r="P678" s="65"/>
    </row>
    <row r="685" spans="1:16" ht="24.75" customHeight="1" x14ac:dyDescent="0.25"/>
    <row r="687" spans="1:16" ht="24" customHeight="1" x14ac:dyDescent="0.25"/>
    <row r="694" spans="1:16" ht="29.25" customHeight="1" x14ac:dyDescent="0.25"/>
    <row r="698" spans="1:16" s="7" customFormat="1" x14ac:dyDescent="0.25">
      <c r="A698"/>
      <c r="B698"/>
      <c r="C698"/>
      <c r="D698"/>
      <c r="E698"/>
      <c r="F698"/>
      <c r="G698"/>
      <c r="H698"/>
      <c r="I698"/>
      <c r="J698" s="62"/>
      <c r="K698"/>
      <c r="M698" s="65"/>
      <c r="N698" s="64"/>
      <c r="O698" s="65"/>
      <c r="P698" s="65"/>
    </row>
    <row r="705" spans="1:16" ht="26.25" customHeight="1" x14ac:dyDescent="0.25"/>
    <row r="707" spans="1:16" ht="21.75" customHeight="1" x14ac:dyDescent="0.25"/>
    <row r="714" spans="1:16" ht="25.5" customHeight="1" x14ac:dyDescent="0.25"/>
    <row r="718" spans="1:16" s="7" customFormat="1" x14ac:dyDescent="0.25">
      <c r="A718"/>
      <c r="B718"/>
      <c r="C718"/>
      <c r="D718"/>
      <c r="E718"/>
      <c r="F718"/>
      <c r="G718"/>
      <c r="H718"/>
      <c r="I718"/>
      <c r="J718" s="62"/>
      <c r="K718"/>
      <c r="M718" s="65"/>
      <c r="N718" s="64"/>
      <c r="O718" s="65"/>
      <c r="P718" s="65"/>
    </row>
    <row r="725" spans="13:16" ht="22.5" customHeight="1" x14ac:dyDescent="0.25">
      <c r="M725"/>
      <c r="N725"/>
      <c r="O725"/>
      <c r="P725"/>
    </row>
    <row r="727" spans="13:16" ht="24.75" customHeight="1" x14ac:dyDescent="0.25">
      <c r="M727"/>
      <c r="N727"/>
      <c r="O727"/>
      <c r="P727"/>
    </row>
    <row r="734" spans="13:16" ht="23.25" customHeight="1" x14ac:dyDescent="0.25">
      <c r="M734"/>
      <c r="N734"/>
      <c r="O734"/>
      <c r="P734"/>
    </row>
    <row r="738" spans="1:16" s="7" customFormat="1" x14ac:dyDescent="0.25">
      <c r="A738"/>
      <c r="B738"/>
      <c r="C738"/>
      <c r="D738"/>
      <c r="E738"/>
      <c r="F738"/>
      <c r="G738"/>
      <c r="H738"/>
      <c r="I738"/>
      <c r="J738" s="62"/>
      <c r="K738"/>
      <c r="M738" s="65"/>
      <c r="N738" s="64"/>
      <c r="O738" s="65"/>
      <c r="P738" s="65"/>
    </row>
    <row r="745" spans="1:16" ht="26.25" customHeight="1" x14ac:dyDescent="0.25">
      <c r="M745"/>
      <c r="N745"/>
      <c r="O745"/>
      <c r="P745"/>
    </row>
    <row r="747" spans="1:16" ht="30" customHeight="1" x14ac:dyDescent="0.25">
      <c r="M747"/>
      <c r="N747"/>
      <c r="O747"/>
      <c r="P747"/>
    </row>
    <row r="754" spans="1:16" ht="22.5" customHeight="1" x14ac:dyDescent="0.25">
      <c r="M754"/>
      <c r="N754"/>
      <c r="O754"/>
      <c r="P754"/>
    </row>
    <row r="758" spans="1:16" s="7" customFormat="1" x14ac:dyDescent="0.25">
      <c r="A758"/>
      <c r="B758"/>
      <c r="C758"/>
      <c r="D758"/>
      <c r="E758"/>
      <c r="F758"/>
      <c r="G758"/>
      <c r="H758"/>
      <c r="I758"/>
      <c r="J758" s="62"/>
      <c r="K758"/>
      <c r="M758" s="65"/>
      <c r="N758" s="64"/>
      <c r="O758" s="65"/>
      <c r="P758" s="65"/>
    </row>
    <row r="765" spans="1:16" ht="21.75" customHeight="1" x14ac:dyDescent="0.25"/>
    <row r="767" spans="1:16" ht="20.25" customHeight="1" x14ac:dyDescent="0.25"/>
    <row r="774" spans="1:16" ht="20.25" customHeight="1" x14ac:dyDescent="0.25"/>
    <row r="778" spans="1:16" s="7" customFormat="1" x14ac:dyDescent="0.25">
      <c r="A778"/>
      <c r="B778"/>
      <c r="C778"/>
      <c r="D778"/>
      <c r="E778"/>
      <c r="F778"/>
      <c r="G778"/>
      <c r="H778"/>
      <c r="I778"/>
      <c r="J778" s="62"/>
      <c r="K778"/>
      <c r="M778" s="65"/>
      <c r="N778" s="64"/>
      <c r="O778" s="65"/>
      <c r="P778" s="65"/>
    </row>
    <row r="785" spans="1:16" ht="28.5" customHeight="1" x14ac:dyDescent="0.25"/>
    <row r="787" spans="1:16" ht="24" customHeight="1" x14ac:dyDescent="0.25"/>
    <row r="791" spans="1:16" ht="19.5" customHeight="1" x14ac:dyDescent="0.25"/>
    <row r="794" spans="1:16" ht="24" customHeight="1" x14ac:dyDescent="0.25"/>
    <row r="798" spans="1:16" s="7" customFormat="1" x14ac:dyDescent="0.25">
      <c r="A798"/>
      <c r="B798"/>
      <c r="C798"/>
      <c r="D798"/>
      <c r="E798"/>
      <c r="F798"/>
      <c r="G798"/>
      <c r="H798"/>
      <c r="I798"/>
      <c r="J798" s="62"/>
      <c r="K798"/>
      <c r="M798" s="65"/>
      <c r="N798" s="64"/>
      <c r="O798" s="65"/>
      <c r="P798" s="65"/>
    </row>
    <row r="805" spans="13:16" ht="27" customHeight="1" x14ac:dyDescent="0.25">
      <c r="M805"/>
      <c r="N805"/>
      <c r="O805"/>
      <c r="P805"/>
    </row>
    <row r="807" spans="13:16" ht="25.5" customHeight="1" x14ac:dyDescent="0.25">
      <c r="M807"/>
      <c r="N807"/>
      <c r="O807"/>
      <c r="P807"/>
    </row>
    <row r="814" spans="13:16" ht="21" customHeight="1" x14ac:dyDescent="0.25">
      <c r="M814"/>
      <c r="N814"/>
      <c r="O814"/>
      <c r="P814"/>
    </row>
    <row r="818" spans="13:16" ht="15" customHeight="1" x14ac:dyDescent="0.25">
      <c r="M818"/>
      <c r="N818"/>
      <c r="O818"/>
      <c r="P818"/>
    </row>
    <row r="821" spans="13:16" ht="15" customHeight="1" x14ac:dyDescent="0.25">
      <c r="M821"/>
      <c r="N821"/>
      <c r="O821"/>
      <c r="P821"/>
    </row>
    <row r="824" spans="13:16" ht="15" customHeight="1" x14ac:dyDescent="0.25">
      <c r="M824"/>
      <c r="N824"/>
      <c r="O824"/>
      <c r="P824"/>
    </row>
    <row r="827" spans="13:16" ht="15" customHeight="1" x14ac:dyDescent="0.25">
      <c r="M827"/>
      <c r="N827"/>
      <c r="O827"/>
      <c r="P827"/>
    </row>
    <row r="830" spans="13:16" ht="28.5" customHeight="1" x14ac:dyDescent="0.25">
      <c r="M830"/>
      <c r="N830"/>
      <c r="O830"/>
      <c r="P830"/>
    </row>
    <row r="832" spans="13:16" ht="30" customHeight="1" x14ac:dyDescent="0.25">
      <c r="M832"/>
      <c r="N832"/>
      <c r="O832"/>
      <c r="P832"/>
    </row>
    <row r="833" spans="13:16" ht="26.25" customHeight="1" x14ac:dyDescent="0.25">
      <c r="M833"/>
      <c r="N833"/>
      <c r="O833"/>
      <c r="P833"/>
    </row>
    <row r="835" spans="13:16" ht="17.25" customHeight="1" x14ac:dyDescent="0.25">
      <c r="M835"/>
      <c r="N835"/>
      <c r="O835"/>
      <c r="P835"/>
    </row>
    <row r="836" spans="13:16" ht="12.75" customHeight="1" x14ac:dyDescent="0.25">
      <c r="M836"/>
      <c r="N836"/>
      <c r="O836"/>
      <c r="P836"/>
    </row>
    <row r="839" spans="13:16" ht="27.75" customHeight="1" x14ac:dyDescent="0.25">
      <c r="M839"/>
      <c r="N839"/>
      <c r="O839"/>
      <c r="P839"/>
    </row>
    <row r="842" spans="13:16" ht="15.75" customHeight="1" x14ac:dyDescent="0.25">
      <c r="M842"/>
      <c r="N842"/>
      <c r="O842"/>
      <c r="P842"/>
    </row>
    <row r="846" spans="13:16" ht="26.25" customHeight="1" x14ac:dyDescent="0.25">
      <c r="M846"/>
      <c r="N846"/>
      <c r="O846"/>
      <c r="P846"/>
    </row>
    <row r="852" spans="13:16" ht="13.5" customHeight="1" x14ac:dyDescent="0.25">
      <c r="M852"/>
      <c r="N852"/>
      <c r="O852"/>
      <c r="P852"/>
    </row>
    <row r="860" spans="13:16" ht="24" customHeight="1" x14ac:dyDescent="0.25">
      <c r="M860"/>
      <c r="N860"/>
      <c r="O860"/>
      <c r="P860"/>
    </row>
    <row r="863" spans="13:16" ht="24" customHeight="1" x14ac:dyDescent="0.25">
      <c r="M863"/>
      <c r="N863"/>
      <c r="O863"/>
      <c r="P863"/>
    </row>
    <row r="865" spans="13:16" ht="24" customHeight="1" x14ac:dyDescent="0.25">
      <c r="M865"/>
      <c r="N865"/>
      <c r="O865"/>
      <c r="P865"/>
    </row>
    <row r="868" spans="13:16" ht="27.75" customHeight="1" x14ac:dyDescent="0.25">
      <c r="M868"/>
      <c r="N868"/>
      <c r="O868"/>
      <c r="P868"/>
    </row>
    <row r="870" spans="13:16" ht="22.5" customHeight="1" x14ac:dyDescent="0.25">
      <c r="M870"/>
      <c r="N870"/>
      <c r="O870"/>
      <c r="P870"/>
    </row>
    <row r="877" spans="13:16" ht="17.25" customHeight="1" x14ac:dyDescent="0.25">
      <c r="M877"/>
      <c r="N877"/>
      <c r="O877"/>
      <c r="P877"/>
    </row>
    <row r="879" spans="13:16" ht="27" customHeight="1" x14ac:dyDescent="0.25">
      <c r="M879"/>
      <c r="N879"/>
      <c r="O879"/>
      <c r="P879"/>
    </row>
    <row r="881" spans="13:16" ht="27" customHeight="1" x14ac:dyDescent="0.25">
      <c r="M881"/>
      <c r="N881"/>
      <c r="O881"/>
      <c r="P881"/>
    </row>
    <row r="885" spans="13:16" ht="15" customHeight="1" x14ac:dyDescent="0.25">
      <c r="M885"/>
      <c r="N885"/>
      <c r="O885"/>
      <c r="P885"/>
    </row>
    <row r="887" spans="13:16" ht="21.75" customHeight="1" x14ac:dyDescent="0.25">
      <c r="M887"/>
      <c r="N887"/>
      <c r="O887"/>
      <c r="P887"/>
    </row>
    <row r="893" spans="13:16" ht="18" customHeight="1" x14ac:dyDescent="0.25">
      <c r="M893"/>
      <c r="N893"/>
      <c r="O893"/>
      <c r="P893"/>
    </row>
    <row r="896" spans="13:16" ht="24" customHeight="1" x14ac:dyDescent="0.25">
      <c r="M896"/>
      <c r="N896"/>
      <c r="O896"/>
      <c r="P896"/>
    </row>
    <row r="898" spans="13:16" ht="30" customHeight="1" x14ac:dyDescent="0.25">
      <c r="M898"/>
      <c r="N898"/>
      <c r="O898"/>
      <c r="P898"/>
    </row>
    <row r="902" spans="13:16" ht="22.5" customHeight="1" x14ac:dyDescent="0.25">
      <c r="M902"/>
      <c r="N902"/>
      <c r="O902"/>
      <c r="P902"/>
    </row>
    <row r="903" spans="13:16" ht="54.75" customHeight="1" x14ac:dyDescent="0.25">
      <c r="M903"/>
      <c r="N903"/>
      <c r="O903"/>
      <c r="P903"/>
    </row>
    <row r="904" spans="13:16" ht="17.25" customHeight="1" x14ac:dyDescent="0.25">
      <c r="M904"/>
      <c r="N904"/>
      <c r="O904"/>
      <c r="P904"/>
    </row>
    <row r="909" spans="13:16" ht="15" customHeight="1" x14ac:dyDescent="0.25">
      <c r="M909"/>
      <c r="N909"/>
      <c r="O909"/>
      <c r="P909"/>
    </row>
    <row r="910" spans="13:16" ht="21.75" customHeight="1" x14ac:dyDescent="0.25">
      <c r="M910"/>
      <c r="N910"/>
      <c r="O910"/>
      <c r="P910"/>
    </row>
    <row r="912" spans="13:16" ht="15" customHeight="1" x14ac:dyDescent="0.25">
      <c r="M912"/>
      <c r="N912"/>
      <c r="O912"/>
      <c r="P912"/>
    </row>
    <row r="921" spans="13:16" ht="15" customHeight="1" x14ac:dyDescent="0.25">
      <c r="M921"/>
      <c r="N921"/>
      <c r="O921"/>
      <c r="P921"/>
    </row>
    <row r="924" spans="13:16" ht="21" customHeight="1" x14ac:dyDescent="0.25">
      <c r="M924"/>
      <c r="N924"/>
      <c r="O924"/>
      <c r="P924"/>
    </row>
    <row r="927" spans="13:16" ht="30" customHeight="1" x14ac:dyDescent="0.25">
      <c r="M927"/>
      <c r="N927"/>
      <c r="O927"/>
      <c r="P927"/>
    </row>
    <row r="928" spans="13:16" ht="15" customHeight="1" x14ac:dyDescent="0.25">
      <c r="M928"/>
      <c r="N928"/>
      <c r="O928"/>
      <c r="P928"/>
    </row>
    <row r="929" spans="13:16" ht="30.75" customHeight="1" x14ac:dyDescent="0.25">
      <c r="M929"/>
      <c r="N929"/>
      <c r="O929"/>
      <c r="P929"/>
    </row>
    <row r="932" spans="13:16" ht="15" customHeight="1" x14ac:dyDescent="0.25">
      <c r="M932"/>
      <c r="N932"/>
      <c r="O932"/>
      <c r="P932"/>
    </row>
    <row r="934" spans="13:16" ht="15" customHeight="1" x14ac:dyDescent="0.25">
      <c r="M934"/>
      <c r="N934"/>
      <c r="O934"/>
      <c r="P934"/>
    </row>
    <row r="936" spans="13:16" ht="22.5" customHeight="1" x14ac:dyDescent="0.25">
      <c r="M936"/>
      <c r="N936"/>
      <c r="O936"/>
      <c r="P936"/>
    </row>
    <row r="940" spans="13:16" ht="23.25" customHeight="1" x14ac:dyDescent="0.25">
      <c r="M940"/>
      <c r="N940"/>
      <c r="O940"/>
      <c r="P940"/>
    </row>
    <row r="942" spans="13:16" ht="15" customHeight="1" x14ac:dyDescent="0.25">
      <c r="M942"/>
      <c r="N942"/>
      <c r="O942"/>
      <c r="P942"/>
    </row>
    <row r="943" spans="13:16" ht="15" customHeight="1" x14ac:dyDescent="0.25">
      <c r="M943"/>
      <c r="N943"/>
      <c r="O943"/>
      <c r="P943"/>
    </row>
    <row r="945" spans="13:16" ht="15" customHeight="1" x14ac:dyDescent="0.25">
      <c r="M945"/>
      <c r="N945"/>
      <c r="O945"/>
      <c r="P945"/>
    </row>
    <row r="946" spans="13:16" ht="15" customHeight="1" x14ac:dyDescent="0.25">
      <c r="M946"/>
      <c r="N946"/>
      <c r="O946"/>
      <c r="P946"/>
    </row>
    <row r="947" spans="13:16" ht="15.75" customHeight="1" x14ac:dyDescent="0.25">
      <c r="M947"/>
      <c r="N947"/>
      <c r="O947"/>
      <c r="P947"/>
    </row>
    <row r="948" spans="13:16" ht="15" customHeight="1" x14ac:dyDescent="0.25">
      <c r="M948"/>
      <c r="N948"/>
      <c r="O948"/>
      <c r="P948"/>
    </row>
    <row r="949" spans="13:16" ht="15" customHeight="1" x14ac:dyDescent="0.25">
      <c r="M949"/>
      <c r="N949"/>
      <c r="O949"/>
      <c r="P949"/>
    </row>
    <row r="952" spans="13:16" ht="17.25" customHeight="1" x14ac:dyDescent="0.25">
      <c r="M952"/>
      <c r="N952"/>
      <c r="O952"/>
      <c r="P952"/>
    </row>
    <row r="955" spans="13:16" ht="15" customHeight="1" x14ac:dyDescent="0.25">
      <c r="M955"/>
      <c r="N955"/>
      <c r="O955"/>
      <c r="P955"/>
    </row>
    <row r="956" spans="13:16" ht="23.25" customHeight="1" x14ac:dyDescent="0.25">
      <c r="M956"/>
      <c r="N956"/>
      <c r="O956"/>
      <c r="P956"/>
    </row>
    <row r="957" spans="13:16" ht="14.25" customHeight="1" x14ac:dyDescent="0.25">
      <c r="M957"/>
      <c r="N957"/>
      <c r="O957"/>
      <c r="P957"/>
    </row>
    <row r="959" spans="13:16" ht="26.25" customHeight="1" x14ac:dyDescent="0.25">
      <c r="M959"/>
      <c r="N959"/>
      <c r="O959"/>
      <c r="P959"/>
    </row>
    <row r="961" spans="13:16" ht="29.25" customHeight="1" x14ac:dyDescent="0.25">
      <c r="M961"/>
      <c r="N961"/>
      <c r="O961"/>
      <c r="P961"/>
    </row>
    <row r="965" spans="13:16" ht="18.75" customHeight="1" x14ac:dyDescent="0.25">
      <c r="M965"/>
      <c r="N965"/>
      <c r="O965"/>
      <c r="P965"/>
    </row>
    <row r="968" spans="13:16" ht="24" customHeight="1" x14ac:dyDescent="0.25">
      <c r="M968"/>
      <c r="N968"/>
      <c r="O968"/>
      <c r="P968"/>
    </row>
    <row r="969" spans="13:16" ht="15" customHeight="1" x14ac:dyDescent="0.25">
      <c r="M969"/>
      <c r="N969"/>
      <c r="O969"/>
      <c r="P969"/>
    </row>
    <row r="973" spans="13:16" ht="15" customHeight="1" x14ac:dyDescent="0.25">
      <c r="M973"/>
      <c r="N973"/>
      <c r="O973"/>
      <c r="P973"/>
    </row>
    <row r="974" spans="13:16" ht="24.75" customHeight="1" x14ac:dyDescent="0.25">
      <c r="M974"/>
      <c r="N974"/>
      <c r="O974"/>
      <c r="P974"/>
    </row>
    <row r="975" spans="13:16" ht="15" customHeight="1" x14ac:dyDescent="0.25">
      <c r="M975"/>
      <c r="N975"/>
      <c r="O975"/>
      <c r="P975"/>
    </row>
    <row r="976" spans="13:16" ht="27.75" customHeight="1" x14ac:dyDescent="0.25">
      <c r="M976"/>
      <c r="N976"/>
      <c r="O976"/>
      <c r="P976"/>
    </row>
    <row r="979" spans="13:16" ht="15" customHeight="1" x14ac:dyDescent="0.25">
      <c r="M979"/>
      <c r="N979"/>
      <c r="O979"/>
      <c r="P979"/>
    </row>
    <row r="982" spans="13:16" ht="15" customHeight="1" x14ac:dyDescent="0.25">
      <c r="M982"/>
      <c r="N982"/>
      <c r="O982"/>
      <c r="P982"/>
    </row>
    <row r="986" spans="13:16" ht="15" customHeight="1" x14ac:dyDescent="0.25">
      <c r="M986"/>
      <c r="N986"/>
      <c r="O986"/>
      <c r="P986"/>
    </row>
    <row r="989" spans="13:16" ht="24" customHeight="1" x14ac:dyDescent="0.25">
      <c r="M989"/>
      <c r="N989"/>
      <c r="O989"/>
      <c r="P989"/>
    </row>
    <row r="991" spans="13:16" ht="39.75" customHeight="1" x14ac:dyDescent="0.25">
      <c r="M991"/>
      <c r="N991"/>
      <c r="O991"/>
      <c r="P991"/>
    </row>
    <row r="992" spans="13:16" ht="17.25" customHeight="1" x14ac:dyDescent="0.25">
      <c r="M992"/>
      <c r="N992"/>
      <c r="O992"/>
      <c r="P992"/>
    </row>
    <row r="993" spans="13:16" ht="22.5" customHeight="1" x14ac:dyDescent="0.25">
      <c r="M993"/>
      <c r="N993"/>
      <c r="O993"/>
      <c r="P993"/>
    </row>
    <row r="1001" spans="13:16" ht="27" customHeight="1" x14ac:dyDescent="0.25">
      <c r="M1001"/>
      <c r="N1001"/>
      <c r="O1001"/>
      <c r="P1001"/>
    </row>
    <row r="1004" spans="13:16" ht="15" customHeight="1" x14ac:dyDescent="0.25">
      <c r="M1004"/>
      <c r="N1004"/>
      <c r="O1004"/>
      <c r="P1004"/>
    </row>
    <row r="1008" spans="13:16" ht="22.5" customHeight="1" x14ac:dyDescent="0.25">
      <c r="M1008"/>
      <c r="N1008"/>
      <c r="O1008"/>
      <c r="P1008"/>
    </row>
    <row r="1010" spans="13:16" ht="23.25" customHeight="1" x14ac:dyDescent="0.25">
      <c r="M1010"/>
      <c r="N1010"/>
      <c r="O1010"/>
      <c r="P1010"/>
    </row>
    <row r="1012" spans="13:16" ht="15.75" customHeight="1" x14ac:dyDescent="0.25">
      <c r="M1012"/>
      <c r="N1012"/>
      <c r="O1012"/>
      <c r="P1012"/>
    </row>
    <row r="1016" spans="13:16" ht="15" customHeight="1" x14ac:dyDescent="0.25">
      <c r="M1016"/>
      <c r="N1016"/>
      <c r="O1016"/>
      <c r="P1016"/>
    </row>
    <row r="1021" spans="13:16" ht="15" customHeight="1" x14ac:dyDescent="0.25">
      <c r="M1021"/>
      <c r="N1021"/>
      <c r="O1021"/>
      <c r="P1021"/>
    </row>
    <row r="1022" spans="13:16" ht="25.5" customHeight="1" x14ac:dyDescent="0.25">
      <c r="M1022"/>
      <c r="N1022"/>
      <c r="O1022"/>
      <c r="P1022"/>
    </row>
    <row r="1024" spans="13:16" ht="21.75" customHeight="1" x14ac:dyDescent="0.25">
      <c r="M1024"/>
      <c r="N1024"/>
      <c r="O1024"/>
      <c r="P1024"/>
    </row>
    <row r="1031" spans="13:16" ht="52.5" customHeight="1" x14ac:dyDescent="0.25">
      <c r="M1031"/>
      <c r="N1031"/>
      <c r="O1031"/>
      <c r="P1031"/>
    </row>
    <row r="1035" spans="13:16" ht="15" customHeight="1" x14ac:dyDescent="0.25">
      <c r="M1035"/>
      <c r="N1035"/>
      <c r="O1035"/>
      <c r="P1035"/>
    </row>
    <row r="1038" spans="13:16" ht="15" customHeight="1" x14ac:dyDescent="0.25">
      <c r="M1038"/>
      <c r="N1038"/>
      <c r="O1038"/>
      <c r="P1038"/>
    </row>
    <row r="1041" spans="13:16" ht="15" customHeight="1" x14ac:dyDescent="0.25">
      <c r="M1041"/>
      <c r="N1041"/>
      <c r="O1041"/>
      <c r="P1041"/>
    </row>
    <row r="1042" spans="13:16" ht="27" customHeight="1" x14ac:dyDescent="0.25">
      <c r="M1042"/>
      <c r="N1042"/>
      <c r="O1042"/>
      <c r="P1042"/>
    </row>
    <row r="1044" spans="13:16" ht="26.25" customHeight="1" x14ac:dyDescent="0.25">
      <c r="M1044"/>
      <c r="N1044"/>
      <c r="O1044"/>
      <c r="P1044"/>
    </row>
    <row r="1045" spans="13:16" ht="15" customHeight="1" x14ac:dyDescent="0.25">
      <c r="M1045"/>
      <c r="N1045"/>
      <c r="O1045"/>
      <c r="P1045"/>
    </row>
    <row r="1048" spans="13:16" ht="18.75" customHeight="1" x14ac:dyDescent="0.25">
      <c r="M1048"/>
      <c r="N1048"/>
      <c r="O1048"/>
      <c r="P1048"/>
    </row>
    <row r="1051" spans="13:16" ht="27.75" customHeight="1" x14ac:dyDescent="0.25">
      <c r="M1051"/>
      <c r="N1051"/>
      <c r="O1051"/>
      <c r="P1051"/>
    </row>
    <row r="1055" spans="13:16" ht="18.75" customHeight="1" x14ac:dyDescent="0.25">
      <c r="M1055"/>
      <c r="N1055"/>
      <c r="O1055"/>
      <c r="P1055"/>
    </row>
    <row r="1056" spans="13:16" ht="27.75" customHeight="1" x14ac:dyDescent="0.25">
      <c r="M1056"/>
      <c r="N1056"/>
      <c r="O1056"/>
      <c r="P1056"/>
    </row>
    <row r="1057" spans="13:16" ht="27.75" customHeight="1" x14ac:dyDescent="0.25">
      <c r="M1057"/>
      <c r="N1057"/>
      <c r="O1057"/>
      <c r="P1057"/>
    </row>
    <row r="1058" spans="13:16" ht="27.75" customHeight="1" x14ac:dyDescent="0.25">
      <c r="M1058"/>
      <c r="N1058"/>
      <c r="O1058"/>
      <c r="P1058"/>
    </row>
    <row r="1059" spans="13:16" ht="27.75" customHeight="1" x14ac:dyDescent="0.25">
      <c r="M1059"/>
      <c r="N1059"/>
      <c r="O1059"/>
      <c r="P1059"/>
    </row>
    <row r="1064" spans="13:16" ht="21.75" customHeight="1" x14ac:dyDescent="0.25">
      <c r="M1064"/>
      <c r="N1064"/>
      <c r="O1064"/>
      <c r="P1064"/>
    </row>
    <row r="1067" spans="13:16" ht="25.5" customHeight="1" x14ac:dyDescent="0.25">
      <c r="M1067"/>
      <c r="N1067"/>
      <c r="O1067"/>
      <c r="P1067"/>
    </row>
    <row r="1068" spans="13:16" ht="46.5" customHeight="1" x14ac:dyDescent="0.25">
      <c r="M1068"/>
      <c r="N1068"/>
      <c r="O1068"/>
      <c r="P1068"/>
    </row>
    <row r="1069" spans="13:16" ht="18" customHeight="1" x14ac:dyDescent="0.25">
      <c r="M1069"/>
      <c r="N1069"/>
      <c r="O1069"/>
      <c r="P1069"/>
    </row>
    <row r="1073" spans="13:16" ht="21" customHeight="1" x14ac:dyDescent="0.25">
      <c r="M1073"/>
      <c r="N1073"/>
      <c r="O1073"/>
      <c r="P1073"/>
    </row>
    <row r="1076" spans="13:16" ht="25.5" customHeight="1" x14ac:dyDescent="0.25">
      <c r="M1076"/>
      <c r="N1076"/>
      <c r="O1076"/>
      <c r="P1076"/>
    </row>
    <row r="1087" spans="13:16" ht="27.75" customHeight="1" x14ac:dyDescent="0.25">
      <c r="M1087"/>
      <c r="N1087"/>
      <c r="O1087"/>
      <c r="P1087"/>
    </row>
    <row r="1089" spans="13:16" ht="25.5" customHeight="1" x14ac:dyDescent="0.25">
      <c r="M1089"/>
      <c r="N1089"/>
      <c r="O1089"/>
      <c r="P1089"/>
    </row>
    <row r="1093" spans="13:16" ht="19.5" customHeight="1" x14ac:dyDescent="0.25">
      <c r="M1093"/>
      <c r="N1093"/>
      <c r="O1093"/>
      <c r="P1093"/>
    </row>
    <row r="1096" spans="13:16" ht="27" customHeight="1" x14ac:dyDescent="0.25">
      <c r="M1096"/>
      <c r="N1096"/>
      <c r="O1096"/>
      <c r="P1096"/>
    </row>
    <row r="1103" spans="13:16" ht="23.25" customHeight="1" x14ac:dyDescent="0.25">
      <c r="M1103"/>
      <c r="N1103"/>
      <c r="O1103"/>
      <c r="P1103"/>
    </row>
    <row r="1105" spans="13:16" ht="18" customHeight="1" x14ac:dyDescent="0.25">
      <c r="M1105"/>
      <c r="N1105"/>
      <c r="O1105"/>
      <c r="P1105"/>
    </row>
    <row r="1106" spans="13:16" ht="24.75" customHeight="1" x14ac:dyDescent="0.25">
      <c r="M1106"/>
      <c r="N1106"/>
      <c r="O1106"/>
      <c r="P1106"/>
    </row>
    <row r="1108" spans="13:16" ht="27.75" customHeight="1" x14ac:dyDescent="0.25">
      <c r="M1108"/>
      <c r="N1108"/>
      <c r="O1108"/>
      <c r="P1108"/>
    </row>
    <row r="1110" spans="13:16" ht="15" customHeight="1" x14ac:dyDescent="0.25">
      <c r="M1110"/>
      <c r="N1110"/>
      <c r="O1110"/>
      <c r="P1110"/>
    </row>
    <row r="1114" spans="13:16" ht="27" customHeight="1" x14ac:dyDescent="0.25">
      <c r="M1114"/>
      <c r="N1114"/>
      <c r="O1114"/>
      <c r="P1114"/>
    </row>
    <row r="1127" spans="13:16" ht="27.75" customHeight="1" x14ac:dyDescent="0.25">
      <c r="M1127"/>
      <c r="N1127"/>
      <c r="O1127"/>
      <c r="P1127"/>
    </row>
    <row r="1129" spans="13:16" ht="25.5" customHeight="1" x14ac:dyDescent="0.25">
      <c r="M1129"/>
      <c r="N1129"/>
      <c r="O1129"/>
      <c r="P1129"/>
    </row>
    <row r="1133" spans="13:16" ht="22.5" customHeight="1" x14ac:dyDescent="0.25">
      <c r="M1133"/>
      <c r="N1133"/>
      <c r="O1133"/>
      <c r="P1133"/>
    </row>
    <row r="1136" spans="13:16" ht="27" customHeight="1" x14ac:dyDescent="0.25">
      <c r="M1136"/>
      <c r="N1136"/>
      <c r="O1136"/>
      <c r="P1136"/>
    </row>
    <row r="1147" spans="13:16" ht="27.75" customHeight="1" x14ac:dyDescent="0.25">
      <c r="M1147"/>
      <c r="N1147"/>
      <c r="O1147"/>
      <c r="P1147"/>
    </row>
    <row r="1149" spans="13:16" ht="25.5" customHeight="1" x14ac:dyDescent="0.25">
      <c r="M1149"/>
      <c r="N1149"/>
      <c r="O1149"/>
      <c r="P1149"/>
    </row>
    <row r="1153" spans="13:16" ht="22.5" customHeight="1" x14ac:dyDescent="0.25">
      <c r="M1153"/>
      <c r="N1153"/>
      <c r="O1153"/>
      <c r="P1153"/>
    </row>
    <row r="1165" spans="13:16" ht="27.75" customHeight="1" x14ac:dyDescent="0.25">
      <c r="M1165"/>
      <c r="N1165"/>
      <c r="O1165"/>
      <c r="P1165"/>
    </row>
    <row r="1167" spans="13:16" ht="25.5" customHeight="1" x14ac:dyDescent="0.25">
      <c r="M1167"/>
      <c r="N1167"/>
      <c r="O1167"/>
      <c r="P1167"/>
    </row>
    <row r="1171" spans="13:16" ht="24" customHeight="1" x14ac:dyDescent="0.25">
      <c r="M1171"/>
      <c r="N1171"/>
      <c r="O1171"/>
      <c r="P1171"/>
    </row>
    <row r="1174" spans="13:16" ht="24" customHeight="1" x14ac:dyDescent="0.25">
      <c r="M1174"/>
      <c r="N1174"/>
      <c r="O1174"/>
      <c r="P1174"/>
    </row>
    <row r="1180" spans="13:16" ht="33" customHeight="1" x14ac:dyDescent="0.25">
      <c r="M1180"/>
      <c r="N1180"/>
      <c r="O1180"/>
      <c r="P1180"/>
    </row>
    <row r="1194" spans="13:16" ht="27.75" customHeight="1" x14ac:dyDescent="0.25">
      <c r="M1194"/>
      <c r="N1194"/>
      <c r="O1194"/>
      <c r="P1194"/>
    </row>
    <row r="1250" spans="13:16" ht="28.5" customHeight="1" x14ac:dyDescent="0.25">
      <c r="M1250"/>
      <c r="N1250"/>
      <c r="O1250"/>
      <c r="P1250"/>
    </row>
  </sheetData>
  <mergeCells count="9">
    <mergeCell ref="D28:I28"/>
    <mergeCell ref="A9:F9"/>
    <mergeCell ref="A8:F8"/>
    <mergeCell ref="A5:F5"/>
    <mergeCell ref="A1:B4"/>
    <mergeCell ref="A6:F6"/>
    <mergeCell ref="C1:F2"/>
    <mergeCell ref="C3:F4"/>
    <mergeCell ref="E27:I27"/>
  </mergeCells>
  <dataValidations count="1">
    <dataValidation type="list" allowBlank="1" showInputMessage="1" showErrorMessage="1" sqref="A9">
      <formula1>$AI$14:$AI$20</formula1>
    </dataValidation>
  </dataValidations>
  <printOptions horizontalCentered="1"/>
  <pageMargins left="0.39370078740157483" right="0.39370078740157483" top="0.78740157480314965" bottom="0.78740157480314965" header="0.31496062992125984" footer="0.31496062992125984"/>
  <pageSetup paperSize="9" scale="79" fitToHeight="0" orientation="portrait" horizontalDpi="360" verticalDpi="360" r:id="rId1"/>
  <rowBreaks count="1" manualBreakCount="1">
    <brk id="26" max="9"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192"/>
  <sheetViews>
    <sheetView view="pageBreakPreview" topLeftCell="A1636" zoomScale="130" zoomScaleNormal="100" zoomScaleSheetLayoutView="130" workbookViewId="0">
      <selection activeCell="B1764" sqref="B1764"/>
    </sheetView>
  </sheetViews>
  <sheetFormatPr defaultRowHeight="15" x14ac:dyDescent="0.25"/>
  <cols>
    <col min="1" max="1" width="24.5703125" style="191" customWidth="1"/>
    <col min="2" max="2" width="48.7109375" style="1" customWidth="1"/>
    <col min="3" max="3" width="8.140625" style="2" customWidth="1"/>
    <col min="4" max="4" width="21.140625" style="2" customWidth="1"/>
  </cols>
  <sheetData>
    <row r="1" spans="1:4" x14ac:dyDescent="0.25">
      <c r="A1" s="190"/>
    </row>
    <row r="2" spans="1:4" x14ac:dyDescent="0.25">
      <c r="A2" s="190"/>
    </row>
    <row r="3" spans="1:4" x14ac:dyDescent="0.25">
      <c r="A3" s="190"/>
    </row>
    <row r="5" spans="1:4" x14ac:dyDescent="0.25">
      <c r="A5" s="192" t="s">
        <v>198</v>
      </c>
      <c r="B5" s="193" t="s">
        <v>759</v>
      </c>
      <c r="C5" s="194" t="s">
        <v>39</v>
      </c>
      <c r="D5" s="194" t="s">
        <v>40</v>
      </c>
    </row>
    <row r="7" spans="1:4" ht="67.5" x14ac:dyDescent="0.25">
      <c r="A7" s="192">
        <v>97141</v>
      </c>
      <c r="B7" s="193" t="s">
        <v>760</v>
      </c>
      <c r="C7" s="194" t="s">
        <v>34</v>
      </c>
      <c r="D7" s="194" t="s">
        <v>6849</v>
      </c>
    </row>
    <row r="8" spans="1:4" ht="67.5" x14ac:dyDescent="0.25">
      <c r="A8" s="192">
        <v>97142</v>
      </c>
      <c r="B8" s="193" t="s">
        <v>761</v>
      </c>
      <c r="C8" s="194" t="s">
        <v>34</v>
      </c>
      <c r="D8" s="194" t="s">
        <v>6850</v>
      </c>
    </row>
    <row r="9" spans="1:4" ht="67.5" x14ac:dyDescent="0.25">
      <c r="A9" s="192">
        <v>97143</v>
      </c>
      <c r="B9" s="193" t="s">
        <v>762</v>
      </c>
      <c r="C9" s="194" t="s">
        <v>34</v>
      </c>
      <c r="D9" s="194" t="s">
        <v>6851</v>
      </c>
    </row>
    <row r="10" spans="1:4" ht="67.5" x14ac:dyDescent="0.25">
      <c r="A10" s="192">
        <v>97144</v>
      </c>
      <c r="B10" s="193" t="s">
        <v>763</v>
      </c>
      <c r="C10" s="194" t="s">
        <v>34</v>
      </c>
      <c r="D10" s="194" t="s">
        <v>6852</v>
      </c>
    </row>
    <row r="11" spans="1:4" ht="67.5" x14ac:dyDescent="0.25">
      <c r="A11" s="192">
        <v>97145</v>
      </c>
      <c r="B11" s="193" t="s">
        <v>764</v>
      </c>
      <c r="C11" s="194" t="s">
        <v>34</v>
      </c>
      <c r="D11" s="194" t="s">
        <v>6853</v>
      </c>
    </row>
    <row r="12" spans="1:4" ht="67.5" x14ac:dyDescent="0.25">
      <c r="A12" s="192">
        <v>97146</v>
      </c>
      <c r="B12" s="193" t="s">
        <v>765</v>
      </c>
      <c r="C12" s="194" t="s">
        <v>34</v>
      </c>
      <c r="D12" s="194" t="s">
        <v>6854</v>
      </c>
    </row>
    <row r="13" spans="1:4" ht="67.5" x14ac:dyDescent="0.25">
      <c r="A13" s="192">
        <v>97147</v>
      </c>
      <c r="B13" s="193" t="s">
        <v>766</v>
      </c>
      <c r="C13" s="194" t="s">
        <v>34</v>
      </c>
      <c r="D13" s="194" t="s">
        <v>6855</v>
      </c>
    </row>
    <row r="14" spans="1:4" ht="67.5" x14ac:dyDescent="0.25">
      <c r="A14" s="192">
        <v>97148</v>
      </c>
      <c r="B14" s="193" t="s">
        <v>767</v>
      </c>
      <c r="C14" s="194" t="s">
        <v>34</v>
      </c>
      <c r="D14" s="194" t="s">
        <v>6856</v>
      </c>
    </row>
    <row r="15" spans="1:4" ht="67.5" x14ac:dyDescent="0.25">
      <c r="A15" s="192">
        <v>97149</v>
      </c>
      <c r="B15" s="193" t="s">
        <v>768</v>
      </c>
      <c r="C15" s="194" t="s">
        <v>34</v>
      </c>
      <c r="D15" s="194" t="s">
        <v>6857</v>
      </c>
    </row>
    <row r="16" spans="1:4" ht="67.5" x14ac:dyDescent="0.25">
      <c r="A16" s="192">
        <v>97150</v>
      </c>
      <c r="B16" s="193" t="s">
        <v>769</v>
      </c>
      <c r="C16" s="194" t="s">
        <v>34</v>
      </c>
      <c r="D16" s="194" t="s">
        <v>6858</v>
      </c>
    </row>
    <row r="17" spans="1:4" ht="67.5" x14ac:dyDescent="0.25">
      <c r="A17" s="192">
        <v>97151</v>
      </c>
      <c r="B17" s="193" t="s">
        <v>770</v>
      </c>
      <c r="C17" s="194" t="s">
        <v>34</v>
      </c>
      <c r="D17" s="194" t="s">
        <v>6859</v>
      </c>
    </row>
    <row r="18" spans="1:4" ht="67.5" x14ac:dyDescent="0.25">
      <c r="A18" s="192">
        <v>97152</v>
      </c>
      <c r="B18" s="193" t="s">
        <v>771</v>
      </c>
      <c r="C18" s="194" t="s">
        <v>34</v>
      </c>
      <c r="D18" s="194" t="s">
        <v>6860</v>
      </c>
    </row>
    <row r="19" spans="1:4" ht="67.5" x14ac:dyDescent="0.25">
      <c r="A19" s="192">
        <v>97153</v>
      </c>
      <c r="B19" s="193" t="s">
        <v>772</v>
      </c>
      <c r="C19" s="194" t="s">
        <v>34</v>
      </c>
      <c r="D19" s="194" t="s">
        <v>6861</v>
      </c>
    </row>
    <row r="20" spans="1:4" ht="67.5" x14ac:dyDescent="0.25">
      <c r="A20" s="192">
        <v>97154</v>
      </c>
      <c r="B20" s="193" t="s">
        <v>773</v>
      </c>
      <c r="C20" s="194" t="s">
        <v>34</v>
      </c>
      <c r="D20" s="194" t="s">
        <v>6862</v>
      </c>
    </row>
    <row r="21" spans="1:4" ht="67.5" x14ac:dyDescent="0.25">
      <c r="A21" s="192">
        <v>97155</v>
      </c>
      <c r="B21" s="193" t="s">
        <v>774</v>
      </c>
      <c r="C21" s="194" t="s">
        <v>34</v>
      </c>
      <c r="D21" s="194" t="s">
        <v>6863</v>
      </c>
    </row>
    <row r="22" spans="1:4" ht="67.5" x14ac:dyDescent="0.25">
      <c r="A22" s="192">
        <v>97156</v>
      </c>
      <c r="B22" s="193" t="s">
        <v>775</v>
      </c>
      <c r="C22" s="194" t="s">
        <v>34</v>
      </c>
      <c r="D22" s="194" t="s">
        <v>6864</v>
      </c>
    </row>
    <row r="23" spans="1:4" ht="67.5" x14ac:dyDescent="0.25">
      <c r="A23" s="192">
        <v>97157</v>
      </c>
      <c r="B23" s="193" t="s">
        <v>776</v>
      </c>
      <c r="C23" s="194" t="s">
        <v>34</v>
      </c>
      <c r="D23" s="194" t="s">
        <v>6865</v>
      </c>
    </row>
    <row r="24" spans="1:4" ht="67.5" x14ac:dyDescent="0.25">
      <c r="A24" s="192">
        <v>97158</v>
      </c>
      <c r="B24" s="193" t="s">
        <v>777</v>
      </c>
      <c r="C24" s="194" t="s">
        <v>34</v>
      </c>
      <c r="D24" s="194" t="s">
        <v>6866</v>
      </c>
    </row>
    <row r="25" spans="1:4" ht="67.5" x14ac:dyDescent="0.25">
      <c r="A25" s="192">
        <v>97159</v>
      </c>
      <c r="B25" s="193" t="s">
        <v>778</v>
      </c>
      <c r="C25" s="194" t="s">
        <v>34</v>
      </c>
      <c r="D25" s="194" t="s">
        <v>6867</v>
      </c>
    </row>
    <row r="26" spans="1:4" ht="67.5" x14ac:dyDescent="0.25">
      <c r="A26" s="192">
        <v>97160</v>
      </c>
      <c r="B26" s="193" t="s">
        <v>779</v>
      </c>
      <c r="C26" s="194" t="s">
        <v>34</v>
      </c>
      <c r="D26" s="194" t="s">
        <v>6868</v>
      </c>
    </row>
    <row r="27" spans="1:4" ht="67.5" x14ac:dyDescent="0.25">
      <c r="A27" s="192">
        <v>97161</v>
      </c>
      <c r="B27" s="193" t="s">
        <v>780</v>
      </c>
      <c r="C27" s="194" t="s">
        <v>34</v>
      </c>
      <c r="D27" s="194" t="s">
        <v>6869</v>
      </c>
    </row>
    <row r="28" spans="1:4" ht="67.5" x14ac:dyDescent="0.25">
      <c r="A28" s="192">
        <v>97162</v>
      </c>
      <c r="B28" s="193" t="s">
        <v>781</v>
      </c>
      <c r="C28" s="194" t="s">
        <v>34</v>
      </c>
      <c r="D28" s="194" t="s">
        <v>6870</v>
      </c>
    </row>
    <row r="29" spans="1:4" ht="67.5" x14ac:dyDescent="0.25">
      <c r="A29" s="192">
        <v>97163</v>
      </c>
      <c r="B29" s="193" t="s">
        <v>782</v>
      </c>
      <c r="C29" s="194" t="s">
        <v>34</v>
      </c>
      <c r="D29" s="194" t="s">
        <v>6871</v>
      </c>
    </row>
    <row r="30" spans="1:4" ht="67.5" x14ac:dyDescent="0.25">
      <c r="A30" s="192">
        <v>97164</v>
      </c>
      <c r="B30" s="193" t="s">
        <v>783</v>
      </c>
      <c r="C30" s="194" t="s">
        <v>34</v>
      </c>
      <c r="D30" s="194" t="s">
        <v>6872</v>
      </c>
    </row>
    <row r="31" spans="1:4" ht="67.5" x14ac:dyDescent="0.25">
      <c r="A31" s="192">
        <v>97165</v>
      </c>
      <c r="B31" s="193" t="s">
        <v>784</v>
      </c>
      <c r="C31" s="194" t="s">
        <v>34</v>
      </c>
      <c r="D31" s="194" t="s">
        <v>6873</v>
      </c>
    </row>
    <row r="32" spans="1:4" ht="67.5" x14ac:dyDescent="0.25">
      <c r="A32" s="192">
        <v>97166</v>
      </c>
      <c r="B32" s="193" t="s">
        <v>785</v>
      </c>
      <c r="C32" s="194" t="s">
        <v>34</v>
      </c>
      <c r="D32" s="194" t="s">
        <v>6874</v>
      </c>
    </row>
    <row r="33" spans="1:4" ht="67.5" x14ac:dyDescent="0.25">
      <c r="A33" s="192">
        <v>97167</v>
      </c>
      <c r="B33" s="193" t="s">
        <v>786</v>
      </c>
      <c r="C33" s="194" t="s">
        <v>34</v>
      </c>
      <c r="D33" s="194" t="s">
        <v>6875</v>
      </c>
    </row>
    <row r="34" spans="1:4" ht="67.5" x14ac:dyDescent="0.25">
      <c r="A34" s="192">
        <v>97168</v>
      </c>
      <c r="B34" s="193" t="s">
        <v>787</v>
      </c>
      <c r="C34" s="194" t="s">
        <v>34</v>
      </c>
      <c r="D34" s="194" t="s">
        <v>6876</v>
      </c>
    </row>
    <row r="35" spans="1:4" ht="67.5" x14ac:dyDescent="0.25">
      <c r="A35" s="192">
        <v>97169</v>
      </c>
      <c r="B35" s="193" t="s">
        <v>788</v>
      </c>
      <c r="C35" s="194" t="s">
        <v>34</v>
      </c>
      <c r="D35" s="194" t="s">
        <v>6877</v>
      </c>
    </row>
    <row r="36" spans="1:4" ht="67.5" x14ac:dyDescent="0.25">
      <c r="A36" s="192">
        <v>97170</v>
      </c>
      <c r="B36" s="193" t="s">
        <v>789</v>
      </c>
      <c r="C36" s="194" t="s">
        <v>34</v>
      </c>
      <c r="D36" s="194" t="s">
        <v>6878</v>
      </c>
    </row>
    <row r="37" spans="1:4" ht="67.5" x14ac:dyDescent="0.25">
      <c r="A37" s="192">
        <v>97171</v>
      </c>
      <c r="B37" s="193" t="s">
        <v>790</v>
      </c>
      <c r="C37" s="194" t="s">
        <v>34</v>
      </c>
      <c r="D37" s="194" t="s">
        <v>6879</v>
      </c>
    </row>
    <row r="38" spans="1:4" ht="67.5" x14ac:dyDescent="0.25">
      <c r="A38" s="192">
        <v>97172</v>
      </c>
      <c r="B38" s="193" t="s">
        <v>791</v>
      </c>
      <c r="C38" s="194" t="s">
        <v>34</v>
      </c>
      <c r="D38" s="194" t="s">
        <v>6880</v>
      </c>
    </row>
    <row r="39" spans="1:4" ht="67.5" x14ac:dyDescent="0.25">
      <c r="A39" s="192">
        <v>97173</v>
      </c>
      <c r="B39" s="193" t="s">
        <v>792</v>
      </c>
      <c r="C39" s="194" t="s">
        <v>34</v>
      </c>
      <c r="D39" s="194" t="s">
        <v>6881</v>
      </c>
    </row>
    <row r="40" spans="1:4" ht="67.5" x14ac:dyDescent="0.25">
      <c r="A40" s="192">
        <v>97174</v>
      </c>
      <c r="B40" s="193" t="s">
        <v>793</v>
      </c>
      <c r="C40" s="194" t="s">
        <v>34</v>
      </c>
      <c r="D40" s="194" t="s">
        <v>6882</v>
      </c>
    </row>
    <row r="41" spans="1:4" ht="67.5" x14ac:dyDescent="0.25">
      <c r="A41" s="192">
        <v>97175</v>
      </c>
      <c r="B41" s="193" t="s">
        <v>794</v>
      </c>
      <c r="C41" s="194" t="s">
        <v>34</v>
      </c>
      <c r="D41" s="194" t="s">
        <v>6883</v>
      </c>
    </row>
    <row r="42" spans="1:4" ht="67.5" x14ac:dyDescent="0.25">
      <c r="A42" s="192">
        <v>97176</v>
      </c>
      <c r="B42" s="193" t="s">
        <v>795</v>
      </c>
      <c r="C42" s="194" t="s">
        <v>34</v>
      </c>
      <c r="D42" s="194" t="s">
        <v>6884</v>
      </c>
    </row>
    <row r="43" spans="1:4" ht="67.5" x14ac:dyDescent="0.25">
      <c r="A43" s="192">
        <v>97177</v>
      </c>
      <c r="B43" s="193" t="s">
        <v>796</v>
      </c>
      <c r="C43" s="194" t="s">
        <v>34</v>
      </c>
      <c r="D43" s="194" t="s">
        <v>6885</v>
      </c>
    </row>
    <row r="44" spans="1:4" ht="67.5" x14ac:dyDescent="0.25">
      <c r="A44" s="192">
        <v>97178</v>
      </c>
      <c r="B44" s="193" t="s">
        <v>797</v>
      </c>
      <c r="C44" s="194" t="s">
        <v>34</v>
      </c>
      <c r="D44" s="194" t="s">
        <v>6886</v>
      </c>
    </row>
    <row r="45" spans="1:4" ht="81" x14ac:dyDescent="0.25">
      <c r="A45" s="192">
        <v>97179</v>
      </c>
      <c r="B45" s="193" t="s">
        <v>798</v>
      </c>
      <c r="C45" s="194" t="s">
        <v>34</v>
      </c>
      <c r="D45" s="194" t="s">
        <v>6887</v>
      </c>
    </row>
    <row r="46" spans="1:4" ht="67.5" x14ac:dyDescent="0.25">
      <c r="A46" s="192">
        <v>97180</v>
      </c>
      <c r="B46" s="193" t="s">
        <v>799</v>
      </c>
      <c r="C46" s="194" t="s">
        <v>34</v>
      </c>
      <c r="D46" s="194" t="s">
        <v>6888</v>
      </c>
    </row>
    <row r="47" spans="1:4" ht="67.5" x14ac:dyDescent="0.25">
      <c r="A47" s="192">
        <v>97181</v>
      </c>
      <c r="B47" s="193" t="s">
        <v>800</v>
      </c>
      <c r="C47" s="194" t="s">
        <v>34</v>
      </c>
      <c r="D47" s="194" t="s">
        <v>6889</v>
      </c>
    </row>
    <row r="48" spans="1:4" ht="67.5" x14ac:dyDescent="0.25">
      <c r="A48" s="192">
        <v>97182</v>
      </c>
      <c r="B48" s="193" t="s">
        <v>801</v>
      </c>
      <c r="C48" s="194" t="s">
        <v>34</v>
      </c>
      <c r="D48" s="194" t="s">
        <v>6890</v>
      </c>
    </row>
    <row r="49" spans="1:4" ht="67.5" x14ac:dyDescent="0.25">
      <c r="A49" s="192">
        <v>97183</v>
      </c>
      <c r="B49" s="193" t="s">
        <v>802</v>
      </c>
      <c r="C49" s="194" t="s">
        <v>34</v>
      </c>
      <c r="D49" s="194" t="s">
        <v>6891</v>
      </c>
    </row>
    <row r="50" spans="1:4" ht="67.5" x14ac:dyDescent="0.25">
      <c r="A50" s="192">
        <v>97184</v>
      </c>
      <c r="B50" s="193" t="s">
        <v>803</v>
      </c>
      <c r="C50" s="194" t="s">
        <v>34</v>
      </c>
      <c r="D50" s="194" t="s">
        <v>6892</v>
      </c>
    </row>
    <row r="51" spans="1:4" ht="67.5" x14ac:dyDescent="0.25">
      <c r="A51" s="192">
        <v>97185</v>
      </c>
      <c r="B51" s="193" t="s">
        <v>804</v>
      </c>
      <c r="C51" s="194" t="s">
        <v>34</v>
      </c>
      <c r="D51" s="194" t="s">
        <v>6893</v>
      </c>
    </row>
    <row r="52" spans="1:4" ht="67.5" x14ac:dyDescent="0.25">
      <c r="A52" s="192">
        <v>97186</v>
      </c>
      <c r="B52" s="193" t="s">
        <v>805</v>
      </c>
      <c r="C52" s="194" t="s">
        <v>34</v>
      </c>
      <c r="D52" s="194" t="s">
        <v>6894</v>
      </c>
    </row>
    <row r="53" spans="1:4" ht="67.5" x14ac:dyDescent="0.25">
      <c r="A53" s="192">
        <v>97187</v>
      </c>
      <c r="B53" s="193" t="s">
        <v>796</v>
      </c>
      <c r="C53" s="194" t="s">
        <v>34</v>
      </c>
      <c r="D53" s="194" t="s">
        <v>6895</v>
      </c>
    </row>
    <row r="54" spans="1:4" ht="67.5" x14ac:dyDescent="0.25">
      <c r="A54" s="192">
        <v>97188</v>
      </c>
      <c r="B54" s="193" t="s">
        <v>806</v>
      </c>
      <c r="C54" s="194" t="s">
        <v>34</v>
      </c>
      <c r="D54" s="194" t="s">
        <v>6896</v>
      </c>
    </row>
    <row r="55" spans="1:4" ht="81" x14ac:dyDescent="0.25">
      <c r="A55" s="192">
        <v>97189</v>
      </c>
      <c r="B55" s="193" t="s">
        <v>807</v>
      </c>
      <c r="C55" s="194" t="s">
        <v>34</v>
      </c>
      <c r="D55" s="194" t="s">
        <v>6897</v>
      </c>
    </row>
    <row r="56" spans="1:4" ht="67.5" x14ac:dyDescent="0.25">
      <c r="A56" s="192">
        <v>97190</v>
      </c>
      <c r="B56" s="193" t="s">
        <v>808</v>
      </c>
      <c r="C56" s="194" t="s">
        <v>34</v>
      </c>
      <c r="D56" s="194" t="s">
        <v>6898</v>
      </c>
    </row>
    <row r="57" spans="1:4" ht="67.5" x14ac:dyDescent="0.25">
      <c r="A57" s="192">
        <v>97191</v>
      </c>
      <c r="B57" s="193" t="s">
        <v>809</v>
      </c>
      <c r="C57" s="194" t="s">
        <v>34</v>
      </c>
      <c r="D57" s="194" t="s">
        <v>6899</v>
      </c>
    </row>
    <row r="58" spans="1:4" ht="67.5" x14ac:dyDescent="0.25">
      <c r="A58" s="192">
        <v>97192</v>
      </c>
      <c r="B58" s="193" t="s">
        <v>810</v>
      </c>
      <c r="C58" s="194" t="s">
        <v>34</v>
      </c>
      <c r="D58" s="194" t="s">
        <v>6900</v>
      </c>
    </row>
    <row r="59" spans="1:4" ht="67.5" x14ac:dyDescent="0.25">
      <c r="A59" s="192">
        <v>90694</v>
      </c>
      <c r="B59" s="193" t="s">
        <v>811</v>
      </c>
      <c r="C59" s="194" t="s">
        <v>34</v>
      </c>
      <c r="D59" s="194" t="s">
        <v>6901</v>
      </c>
    </row>
    <row r="60" spans="1:4" ht="67.5" x14ac:dyDescent="0.25">
      <c r="A60" s="192">
        <v>90695</v>
      </c>
      <c r="B60" s="193" t="s">
        <v>812</v>
      </c>
      <c r="C60" s="194" t="s">
        <v>34</v>
      </c>
      <c r="D60" s="194" t="s">
        <v>6902</v>
      </c>
    </row>
    <row r="61" spans="1:4" ht="67.5" x14ac:dyDescent="0.25">
      <c r="A61" s="192">
        <v>90696</v>
      </c>
      <c r="B61" s="193" t="s">
        <v>186</v>
      </c>
      <c r="C61" s="194" t="s">
        <v>34</v>
      </c>
      <c r="D61" s="194" t="s">
        <v>6903</v>
      </c>
    </row>
    <row r="62" spans="1:4" ht="67.5" x14ac:dyDescent="0.25">
      <c r="A62" s="192">
        <v>90697</v>
      </c>
      <c r="B62" s="193" t="s">
        <v>813</v>
      </c>
      <c r="C62" s="194" t="s">
        <v>34</v>
      </c>
      <c r="D62" s="194" t="s">
        <v>6904</v>
      </c>
    </row>
    <row r="63" spans="1:4" ht="67.5" x14ac:dyDescent="0.25">
      <c r="A63" s="192">
        <v>90698</v>
      </c>
      <c r="B63" s="193" t="s">
        <v>814</v>
      </c>
      <c r="C63" s="194" t="s">
        <v>34</v>
      </c>
      <c r="D63" s="194" t="s">
        <v>6905</v>
      </c>
    </row>
    <row r="64" spans="1:4" ht="67.5" x14ac:dyDescent="0.25">
      <c r="A64" s="192">
        <v>90699</v>
      </c>
      <c r="B64" s="193" t="s">
        <v>815</v>
      </c>
      <c r="C64" s="194" t="s">
        <v>34</v>
      </c>
      <c r="D64" s="194" t="s">
        <v>6906</v>
      </c>
    </row>
    <row r="65" spans="1:4" ht="67.5" x14ac:dyDescent="0.25">
      <c r="A65" s="192">
        <v>90700</v>
      </c>
      <c r="B65" s="193" t="s">
        <v>816</v>
      </c>
      <c r="C65" s="194" t="s">
        <v>34</v>
      </c>
      <c r="D65" s="194" t="s">
        <v>6907</v>
      </c>
    </row>
    <row r="66" spans="1:4" ht="67.5" x14ac:dyDescent="0.25">
      <c r="A66" s="192">
        <v>90701</v>
      </c>
      <c r="B66" s="193" t="s">
        <v>817</v>
      </c>
      <c r="C66" s="194" t="s">
        <v>34</v>
      </c>
      <c r="D66" s="194" t="s">
        <v>6908</v>
      </c>
    </row>
    <row r="67" spans="1:4" ht="67.5" x14ac:dyDescent="0.25">
      <c r="A67" s="192">
        <v>90702</v>
      </c>
      <c r="B67" s="193" t="s">
        <v>818</v>
      </c>
      <c r="C67" s="194" t="s">
        <v>34</v>
      </c>
      <c r="D67" s="194" t="s">
        <v>6909</v>
      </c>
    </row>
    <row r="68" spans="1:4" ht="67.5" x14ac:dyDescent="0.25">
      <c r="A68" s="192">
        <v>90703</v>
      </c>
      <c r="B68" s="193" t="s">
        <v>819</v>
      </c>
      <c r="C68" s="194" t="s">
        <v>34</v>
      </c>
      <c r="D68" s="194" t="s">
        <v>6910</v>
      </c>
    </row>
    <row r="69" spans="1:4" ht="67.5" x14ac:dyDescent="0.25">
      <c r="A69" s="192">
        <v>90704</v>
      </c>
      <c r="B69" s="193" t="s">
        <v>820</v>
      </c>
      <c r="C69" s="194" t="s">
        <v>34</v>
      </c>
      <c r="D69" s="194" t="s">
        <v>6911</v>
      </c>
    </row>
    <row r="70" spans="1:4" ht="67.5" x14ac:dyDescent="0.25">
      <c r="A70" s="192">
        <v>90705</v>
      </c>
      <c r="B70" s="193" t="s">
        <v>821</v>
      </c>
      <c r="C70" s="194" t="s">
        <v>34</v>
      </c>
      <c r="D70" s="194" t="s">
        <v>6912</v>
      </c>
    </row>
    <row r="71" spans="1:4" ht="67.5" x14ac:dyDescent="0.25">
      <c r="A71" s="192">
        <v>90706</v>
      </c>
      <c r="B71" s="193" t="s">
        <v>822</v>
      </c>
      <c r="C71" s="194" t="s">
        <v>34</v>
      </c>
      <c r="D71" s="194" t="s">
        <v>6913</v>
      </c>
    </row>
    <row r="72" spans="1:4" ht="67.5" x14ac:dyDescent="0.25">
      <c r="A72" s="192">
        <v>90708</v>
      </c>
      <c r="B72" s="193" t="s">
        <v>823</v>
      </c>
      <c r="C72" s="194" t="s">
        <v>34</v>
      </c>
      <c r="D72" s="194" t="s">
        <v>6914</v>
      </c>
    </row>
    <row r="73" spans="1:4" ht="67.5" x14ac:dyDescent="0.25">
      <c r="A73" s="192">
        <v>90709</v>
      </c>
      <c r="B73" s="193" t="s">
        <v>824</v>
      </c>
      <c r="C73" s="194" t="s">
        <v>34</v>
      </c>
      <c r="D73" s="194" t="s">
        <v>6915</v>
      </c>
    </row>
    <row r="74" spans="1:4" ht="67.5" x14ac:dyDescent="0.25">
      <c r="A74" s="192">
        <v>90710</v>
      </c>
      <c r="B74" s="193" t="s">
        <v>825</v>
      </c>
      <c r="C74" s="194" t="s">
        <v>34</v>
      </c>
      <c r="D74" s="194" t="s">
        <v>6916</v>
      </c>
    </row>
    <row r="75" spans="1:4" ht="67.5" x14ac:dyDescent="0.25">
      <c r="A75" s="192">
        <v>90711</v>
      </c>
      <c r="B75" s="193" t="s">
        <v>826</v>
      </c>
      <c r="C75" s="194" t="s">
        <v>34</v>
      </c>
      <c r="D75" s="194" t="s">
        <v>6917</v>
      </c>
    </row>
    <row r="76" spans="1:4" ht="67.5" x14ac:dyDescent="0.25">
      <c r="A76" s="192">
        <v>90712</v>
      </c>
      <c r="B76" s="193" t="s">
        <v>827</v>
      </c>
      <c r="C76" s="194" t="s">
        <v>34</v>
      </c>
      <c r="D76" s="194" t="s">
        <v>6918</v>
      </c>
    </row>
    <row r="77" spans="1:4" ht="67.5" x14ac:dyDescent="0.25">
      <c r="A77" s="192">
        <v>90713</v>
      </c>
      <c r="B77" s="193" t="s">
        <v>828</v>
      </c>
      <c r="C77" s="194" t="s">
        <v>34</v>
      </c>
      <c r="D77" s="194" t="s">
        <v>6919</v>
      </c>
    </row>
    <row r="78" spans="1:4" ht="67.5" x14ac:dyDescent="0.25">
      <c r="A78" s="192">
        <v>90714</v>
      </c>
      <c r="B78" s="193" t="s">
        <v>829</v>
      </c>
      <c r="C78" s="194" t="s">
        <v>34</v>
      </c>
      <c r="D78" s="194" t="s">
        <v>6920</v>
      </c>
    </row>
    <row r="79" spans="1:4" ht="67.5" x14ac:dyDescent="0.25">
      <c r="A79" s="192">
        <v>90715</v>
      </c>
      <c r="B79" s="193" t="s">
        <v>830</v>
      </c>
      <c r="C79" s="194" t="s">
        <v>34</v>
      </c>
      <c r="D79" s="194" t="s">
        <v>6921</v>
      </c>
    </row>
    <row r="80" spans="1:4" ht="67.5" x14ac:dyDescent="0.25">
      <c r="A80" s="192">
        <v>90716</v>
      </c>
      <c r="B80" s="193" t="s">
        <v>831</v>
      </c>
      <c r="C80" s="194" t="s">
        <v>34</v>
      </c>
      <c r="D80" s="194" t="s">
        <v>6861</v>
      </c>
    </row>
    <row r="81" spans="1:4" ht="67.5" x14ac:dyDescent="0.25">
      <c r="A81" s="192">
        <v>90717</v>
      </c>
      <c r="B81" s="193" t="s">
        <v>832</v>
      </c>
      <c r="C81" s="194" t="s">
        <v>34</v>
      </c>
      <c r="D81" s="194" t="s">
        <v>6922</v>
      </c>
    </row>
    <row r="82" spans="1:4" ht="67.5" x14ac:dyDescent="0.25">
      <c r="A82" s="192">
        <v>90718</v>
      </c>
      <c r="B82" s="193" t="s">
        <v>833</v>
      </c>
      <c r="C82" s="194" t="s">
        <v>34</v>
      </c>
      <c r="D82" s="194" t="s">
        <v>6923</v>
      </c>
    </row>
    <row r="83" spans="1:4" ht="67.5" x14ac:dyDescent="0.25">
      <c r="A83" s="192">
        <v>90719</v>
      </c>
      <c r="B83" s="193" t="s">
        <v>834</v>
      </c>
      <c r="C83" s="194" t="s">
        <v>34</v>
      </c>
      <c r="D83" s="194" t="s">
        <v>6924</v>
      </c>
    </row>
    <row r="84" spans="1:4" ht="67.5" x14ac:dyDescent="0.25">
      <c r="A84" s="192">
        <v>90720</v>
      </c>
      <c r="B84" s="193" t="s">
        <v>835</v>
      </c>
      <c r="C84" s="194" t="s">
        <v>34</v>
      </c>
      <c r="D84" s="194" t="s">
        <v>6925</v>
      </c>
    </row>
    <row r="85" spans="1:4" ht="67.5" x14ac:dyDescent="0.25">
      <c r="A85" s="192">
        <v>90721</v>
      </c>
      <c r="B85" s="193" t="s">
        <v>836</v>
      </c>
      <c r="C85" s="194" t="s">
        <v>34</v>
      </c>
      <c r="D85" s="194" t="s">
        <v>6926</v>
      </c>
    </row>
    <row r="86" spans="1:4" ht="67.5" x14ac:dyDescent="0.25">
      <c r="A86" s="192">
        <v>90723</v>
      </c>
      <c r="B86" s="193" t="s">
        <v>837</v>
      </c>
      <c r="C86" s="194" t="s">
        <v>34</v>
      </c>
      <c r="D86" s="194" t="s">
        <v>6927</v>
      </c>
    </row>
    <row r="87" spans="1:4" ht="40.5" x14ac:dyDescent="0.25">
      <c r="A87" s="192">
        <v>90724</v>
      </c>
      <c r="B87" s="193" t="s">
        <v>838</v>
      </c>
      <c r="C87" s="194" t="s">
        <v>6838</v>
      </c>
      <c r="D87" s="194" t="s">
        <v>6928</v>
      </c>
    </row>
    <row r="88" spans="1:4" ht="40.5" x14ac:dyDescent="0.25">
      <c r="A88" s="192">
        <v>90725</v>
      </c>
      <c r="B88" s="193" t="s">
        <v>839</v>
      </c>
      <c r="C88" s="194" t="s">
        <v>6838</v>
      </c>
      <c r="D88" s="194" t="s">
        <v>6929</v>
      </c>
    </row>
    <row r="89" spans="1:4" ht="40.5" x14ac:dyDescent="0.25">
      <c r="A89" s="192">
        <v>90726</v>
      </c>
      <c r="B89" s="193" t="s">
        <v>840</v>
      </c>
      <c r="C89" s="194" t="s">
        <v>6838</v>
      </c>
      <c r="D89" s="194" t="s">
        <v>6930</v>
      </c>
    </row>
    <row r="90" spans="1:4" ht="40.5" x14ac:dyDescent="0.25">
      <c r="A90" s="192">
        <v>90727</v>
      </c>
      <c r="B90" s="193" t="s">
        <v>841</v>
      </c>
      <c r="C90" s="194" t="s">
        <v>6838</v>
      </c>
      <c r="D90" s="194" t="s">
        <v>6931</v>
      </c>
    </row>
    <row r="91" spans="1:4" ht="40.5" x14ac:dyDescent="0.25">
      <c r="A91" s="192">
        <v>90728</v>
      </c>
      <c r="B91" s="193" t="s">
        <v>842</v>
      </c>
      <c r="C91" s="194" t="s">
        <v>6838</v>
      </c>
      <c r="D91" s="194" t="s">
        <v>6932</v>
      </c>
    </row>
    <row r="92" spans="1:4" ht="40.5" x14ac:dyDescent="0.25">
      <c r="A92" s="192">
        <v>90729</v>
      </c>
      <c r="B92" s="193" t="s">
        <v>843</v>
      </c>
      <c r="C92" s="194" t="s">
        <v>6838</v>
      </c>
      <c r="D92" s="194" t="s">
        <v>6933</v>
      </c>
    </row>
    <row r="93" spans="1:4" ht="40.5" x14ac:dyDescent="0.25">
      <c r="A93" s="192">
        <v>90730</v>
      </c>
      <c r="B93" s="193" t="s">
        <v>844</v>
      </c>
      <c r="C93" s="194" t="s">
        <v>6838</v>
      </c>
      <c r="D93" s="194" t="s">
        <v>6934</v>
      </c>
    </row>
    <row r="94" spans="1:4" ht="40.5" x14ac:dyDescent="0.25">
      <c r="A94" s="192">
        <v>90731</v>
      </c>
      <c r="B94" s="193" t="s">
        <v>845</v>
      </c>
      <c r="C94" s="194" t="s">
        <v>6838</v>
      </c>
      <c r="D94" s="194" t="s">
        <v>6935</v>
      </c>
    </row>
    <row r="95" spans="1:4" ht="40.5" x14ac:dyDescent="0.25">
      <c r="A95" s="192">
        <v>90732</v>
      </c>
      <c r="B95" s="193" t="s">
        <v>846</v>
      </c>
      <c r="C95" s="194" t="s">
        <v>6838</v>
      </c>
      <c r="D95" s="194" t="s">
        <v>6936</v>
      </c>
    </row>
    <row r="96" spans="1:4" ht="67.5" x14ac:dyDescent="0.25">
      <c r="A96" s="192">
        <v>90733</v>
      </c>
      <c r="B96" s="193" t="s">
        <v>847</v>
      </c>
      <c r="C96" s="194" t="s">
        <v>34</v>
      </c>
      <c r="D96" s="194" t="s">
        <v>6937</v>
      </c>
    </row>
    <row r="97" spans="1:4" ht="67.5" x14ac:dyDescent="0.25">
      <c r="A97" s="192">
        <v>90734</v>
      </c>
      <c r="B97" s="193" t="s">
        <v>848</v>
      </c>
      <c r="C97" s="194" t="s">
        <v>34</v>
      </c>
      <c r="D97" s="194" t="s">
        <v>6938</v>
      </c>
    </row>
    <row r="98" spans="1:4" ht="67.5" x14ac:dyDescent="0.25">
      <c r="A98" s="192">
        <v>90735</v>
      </c>
      <c r="B98" s="193" t="s">
        <v>849</v>
      </c>
      <c r="C98" s="194" t="s">
        <v>34</v>
      </c>
      <c r="D98" s="194" t="s">
        <v>6939</v>
      </c>
    </row>
    <row r="99" spans="1:4" ht="67.5" x14ac:dyDescent="0.25">
      <c r="A99" s="192">
        <v>90736</v>
      </c>
      <c r="B99" s="193" t="s">
        <v>850</v>
      </c>
      <c r="C99" s="194" t="s">
        <v>34</v>
      </c>
      <c r="D99" s="194" t="s">
        <v>6940</v>
      </c>
    </row>
    <row r="100" spans="1:4" ht="67.5" x14ac:dyDescent="0.25">
      <c r="A100" s="192">
        <v>90737</v>
      </c>
      <c r="B100" s="193" t="s">
        <v>851</v>
      </c>
      <c r="C100" s="194" t="s">
        <v>34</v>
      </c>
      <c r="D100" s="194" t="s">
        <v>6941</v>
      </c>
    </row>
    <row r="101" spans="1:4" ht="67.5" x14ac:dyDescent="0.25">
      <c r="A101" s="192">
        <v>90738</v>
      </c>
      <c r="B101" s="193" t="s">
        <v>852</v>
      </c>
      <c r="C101" s="194" t="s">
        <v>34</v>
      </c>
      <c r="D101" s="194" t="s">
        <v>6942</v>
      </c>
    </row>
    <row r="102" spans="1:4" ht="67.5" x14ac:dyDescent="0.25">
      <c r="A102" s="192">
        <v>90739</v>
      </c>
      <c r="B102" s="193" t="s">
        <v>853</v>
      </c>
      <c r="C102" s="194" t="s">
        <v>34</v>
      </c>
      <c r="D102" s="194" t="s">
        <v>6943</v>
      </c>
    </row>
    <row r="103" spans="1:4" ht="81" x14ac:dyDescent="0.25">
      <c r="A103" s="192">
        <v>90740</v>
      </c>
      <c r="B103" s="193" t="s">
        <v>854</v>
      </c>
      <c r="C103" s="194" t="s">
        <v>34</v>
      </c>
      <c r="D103" s="194" t="s">
        <v>6944</v>
      </c>
    </row>
    <row r="104" spans="1:4" ht="81" x14ac:dyDescent="0.25">
      <c r="A104" s="192">
        <v>90741</v>
      </c>
      <c r="B104" s="193" t="s">
        <v>855</v>
      </c>
      <c r="C104" s="194" t="s">
        <v>34</v>
      </c>
      <c r="D104" s="194" t="s">
        <v>6945</v>
      </c>
    </row>
    <row r="105" spans="1:4" ht="81" x14ac:dyDescent="0.25">
      <c r="A105" s="192">
        <v>90742</v>
      </c>
      <c r="B105" s="193" t="s">
        <v>856</v>
      </c>
      <c r="C105" s="194" t="s">
        <v>34</v>
      </c>
      <c r="D105" s="194" t="s">
        <v>6946</v>
      </c>
    </row>
    <row r="106" spans="1:4" ht="81" x14ac:dyDescent="0.25">
      <c r="A106" s="192">
        <v>90743</v>
      </c>
      <c r="B106" s="193" t="s">
        <v>857</v>
      </c>
      <c r="C106" s="194" t="s">
        <v>34</v>
      </c>
      <c r="D106" s="194" t="s">
        <v>6947</v>
      </c>
    </row>
    <row r="107" spans="1:4" ht="81" x14ac:dyDescent="0.25">
      <c r="A107" s="192">
        <v>90744</v>
      </c>
      <c r="B107" s="193" t="s">
        <v>858</v>
      </c>
      <c r="C107" s="194" t="s">
        <v>34</v>
      </c>
      <c r="D107" s="194" t="s">
        <v>6948</v>
      </c>
    </row>
    <row r="108" spans="1:4" ht="81" x14ac:dyDescent="0.25">
      <c r="A108" s="192">
        <v>90745</v>
      </c>
      <c r="B108" s="193" t="s">
        <v>859</v>
      </c>
      <c r="C108" s="194" t="s">
        <v>34</v>
      </c>
      <c r="D108" s="194" t="s">
        <v>6949</v>
      </c>
    </row>
    <row r="109" spans="1:4" ht="81" x14ac:dyDescent="0.25">
      <c r="A109" s="192">
        <v>90746</v>
      </c>
      <c r="B109" s="193" t="s">
        <v>860</v>
      </c>
      <c r="C109" s="194" t="s">
        <v>34</v>
      </c>
      <c r="D109" s="194" t="s">
        <v>6950</v>
      </c>
    </row>
    <row r="110" spans="1:4" ht="81" x14ac:dyDescent="0.25">
      <c r="A110" s="192">
        <v>90747</v>
      </c>
      <c r="B110" s="193" t="s">
        <v>861</v>
      </c>
      <c r="C110" s="194" t="s">
        <v>34</v>
      </c>
      <c r="D110" s="194" t="s">
        <v>6951</v>
      </c>
    </row>
    <row r="111" spans="1:4" ht="67.5" x14ac:dyDescent="0.25">
      <c r="A111" s="192">
        <v>90748</v>
      </c>
      <c r="B111" s="193" t="s">
        <v>862</v>
      </c>
      <c r="C111" s="194" t="s">
        <v>34</v>
      </c>
      <c r="D111" s="194" t="s">
        <v>6952</v>
      </c>
    </row>
    <row r="112" spans="1:4" ht="67.5" x14ac:dyDescent="0.25">
      <c r="A112" s="192">
        <v>90749</v>
      </c>
      <c r="B112" s="193" t="s">
        <v>863</v>
      </c>
      <c r="C112" s="194" t="s">
        <v>34</v>
      </c>
      <c r="D112" s="194" t="s">
        <v>6953</v>
      </c>
    </row>
    <row r="113" spans="1:4" ht="67.5" x14ac:dyDescent="0.25">
      <c r="A113" s="192">
        <v>90750</v>
      </c>
      <c r="B113" s="193" t="s">
        <v>864</v>
      </c>
      <c r="C113" s="194" t="s">
        <v>34</v>
      </c>
      <c r="D113" s="194" t="s">
        <v>6954</v>
      </c>
    </row>
    <row r="114" spans="1:4" ht="67.5" x14ac:dyDescent="0.25">
      <c r="A114" s="192">
        <v>90751</v>
      </c>
      <c r="B114" s="193" t="s">
        <v>865</v>
      </c>
      <c r="C114" s="194" t="s">
        <v>34</v>
      </c>
      <c r="D114" s="194" t="s">
        <v>6955</v>
      </c>
    </row>
    <row r="115" spans="1:4" ht="67.5" x14ac:dyDescent="0.25">
      <c r="A115" s="192">
        <v>90752</v>
      </c>
      <c r="B115" s="193" t="s">
        <v>866</v>
      </c>
      <c r="C115" s="194" t="s">
        <v>34</v>
      </c>
      <c r="D115" s="194" t="s">
        <v>6956</v>
      </c>
    </row>
    <row r="116" spans="1:4" ht="67.5" x14ac:dyDescent="0.25">
      <c r="A116" s="192">
        <v>90753</v>
      </c>
      <c r="B116" s="193" t="s">
        <v>867</v>
      </c>
      <c r="C116" s="194" t="s">
        <v>34</v>
      </c>
      <c r="D116" s="194" t="s">
        <v>6957</v>
      </c>
    </row>
    <row r="117" spans="1:4" ht="67.5" x14ac:dyDescent="0.25">
      <c r="A117" s="192">
        <v>90754</v>
      </c>
      <c r="B117" s="193" t="s">
        <v>868</v>
      </c>
      <c r="C117" s="194" t="s">
        <v>34</v>
      </c>
      <c r="D117" s="194" t="s">
        <v>6958</v>
      </c>
    </row>
    <row r="118" spans="1:4" ht="81" x14ac:dyDescent="0.25">
      <c r="A118" s="192">
        <v>90755</v>
      </c>
      <c r="B118" s="193" t="s">
        <v>869</v>
      </c>
      <c r="C118" s="194" t="s">
        <v>34</v>
      </c>
      <c r="D118" s="194" t="s">
        <v>6959</v>
      </c>
    </row>
    <row r="119" spans="1:4" ht="81" x14ac:dyDescent="0.25">
      <c r="A119" s="192">
        <v>90756</v>
      </c>
      <c r="B119" s="193" t="s">
        <v>870</v>
      </c>
      <c r="C119" s="194" t="s">
        <v>34</v>
      </c>
      <c r="D119" s="194" t="s">
        <v>6960</v>
      </c>
    </row>
    <row r="120" spans="1:4" ht="81" x14ac:dyDescent="0.25">
      <c r="A120" s="192">
        <v>90757</v>
      </c>
      <c r="B120" s="193" t="s">
        <v>871</v>
      </c>
      <c r="C120" s="194" t="s">
        <v>34</v>
      </c>
      <c r="D120" s="194" t="s">
        <v>6961</v>
      </c>
    </row>
    <row r="121" spans="1:4" ht="81" x14ac:dyDescent="0.25">
      <c r="A121" s="192">
        <v>90758</v>
      </c>
      <c r="B121" s="193" t="s">
        <v>872</v>
      </c>
      <c r="C121" s="194" t="s">
        <v>34</v>
      </c>
      <c r="D121" s="194" t="s">
        <v>6962</v>
      </c>
    </row>
    <row r="122" spans="1:4" ht="81" x14ac:dyDescent="0.25">
      <c r="A122" s="192">
        <v>90759</v>
      </c>
      <c r="B122" s="193" t="s">
        <v>873</v>
      </c>
      <c r="C122" s="194" t="s">
        <v>34</v>
      </c>
      <c r="D122" s="194" t="s">
        <v>6963</v>
      </c>
    </row>
    <row r="123" spans="1:4" ht="81" x14ac:dyDescent="0.25">
      <c r="A123" s="192">
        <v>90760</v>
      </c>
      <c r="B123" s="193" t="s">
        <v>874</v>
      </c>
      <c r="C123" s="194" t="s">
        <v>34</v>
      </c>
      <c r="D123" s="194" t="s">
        <v>6964</v>
      </c>
    </row>
    <row r="124" spans="1:4" ht="81" x14ac:dyDescent="0.25">
      <c r="A124" s="192">
        <v>90761</v>
      </c>
      <c r="B124" s="193" t="s">
        <v>875</v>
      </c>
      <c r="C124" s="194" t="s">
        <v>34</v>
      </c>
      <c r="D124" s="194" t="s">
        <v>6965</v>
      </c>
    </row>
    <row r="125" spans="1:4" ht="81" x14ac:dyDescent="0.25">
      <c r="A125" s="192">
        <v>90762</v>
      </c>
      <c r="B125" s="193" t="s">
        <v>876</v>
      </c>
      <c r="C125" s="194" t="s">
        <v>34</v>
      </c>
      <c r="D125" s="194" t="s">
        <v>6966</v>
      </c>
    </row>
    <row r="126" spans="1:4" ht="67.5" x14ac:dyDescent="0.25">
      <c r="A126" s="192">
        <v>94869</v>
      </c>
      <c r="B126" s="193" t="s">
        <v>877</v>
      </c>
      <c r="C126" s="194" t="s">
        <v>34</v>
      </c>
      <c r="D126" s="194" t="s">
        <v>6967</v>
      </c>
    </row>
    <row r="127" spans="1:4" ht="81" x14ac:dyDescent="0.25">
      <c r="A127" s="192">
        <v>94870</v>
      </c>
      <c r="B127" s="193" t="s">
        <v>878</v>
      </c>
      <c r="C127" s="194" t="s">
        <v>34</v>
      </c>
      <c r="D127" s="194" t="s">
        <v>6968</v>
      </c>
    </row>
    <row r="128" spans="1:4" ht="67.5" x14ac:dyDescent="0.25">
      <c r="A128" s="192">
        <v>94871</v>
      </c>
      <c r="B128" s="193" t="s">
        <v>879</v>
      </c>
      <c r="C128" s="194" t="s">
        <v>34</v>
      </c>
      <c r="D128" s="194" t="s">
        <v>6969</v>
      </c>
    </row>
    <row r="129" spans="1:4" ht="81" x14ac:dyDescent="0.25">
      <c r="A129" s="192">
        <v>94872</v>
      </c>
      <c r="B129" s="193" t="s">
        <v>880</v>
      </c>
      <c r="C129" s="194" t="s">
        <v>34</v>
      </c>
      <c r="D129" s="194" t="s">
        <v>6970</v>
      </c>
    </row>
    <row r="130" spans="1:4" ht="67.5" x14ac:dyDescent="0.25">
      <c r="A130" s="192">
        <v>94875</v>
      </c>
      <c r="B130" s="193" t="s">
        <v>881</v>
      </c>
      <c r="C130" s="194" t="s">
        <v>34</v>
      </c>
      <c r="D130" s="194" t="s">
        <v>6971</v>
      </c>
    </row>
    <row r="131" spans="1:4" ht="81" x14ac:dyDescent="0.25">
      <c r="A131" s="192">
        <v>94876</v>
      </c>
      <c r="B131" s="193" t="s">
        <v>882</v>
      </c>
      <c r="C131" s="194" t="s">
        <v>34</v>
      </c>
      <c r="D131" s="194" t="s">
        <v>6972</v>
      </c>
    </row>
    <row r="132" spans="1:4" ht="81" x14ac:dyDescent="0.25">
      <c r="A132" s="192">
        <v>94878</v>
      </c>
      <c r="B132" s="193" t="s">
        <v>883</v>
      </c>
      <c r="C132" s="194" t="s">
        <v>34</v>
      </c>
      <c r="D132" s="194" t="s">
        <v>6973</v>
      </c>
    </row>
    <row r="133" spans="1:4" ht="81" x14ac:dyDescent="0.25">
      <c r="A133" s="192">
        <v>94879</v>
      </c>
      <c r="B133" s="193" t="s">
        <v>884</v>
      </c>
      <c r="C133" s="194" t="s">
        <v>34</v>
      </c>
      <c r="D133" s="194" t="s">
        <v>6974</v>
      </c>
    </row>
    <row r="134" spans="1:4" ht="81" x14ac:dyDescent="0.25">
      <c r="A134" s="192">
        <v>94880</v>
      </c>
      <c r="B134" s="193" t="s">
        <v>885</v>
      </c>
      <c r="C134" s="194" t="s">
        <v>34</v>
      </c>
      <c r="D134" s="194" t="s">
        <v>6975</v>
      </c>
    </row>
    <row r="135" spans="1:4" ht="81" x14ac:dyDescent="0.25">
      <c r="A135" s="192">
        <v>94881</v>
      </c>
      <c r="B135" s="193" t="s">
        <v>886</v>
      </c>
      <c r="C135" s="194" t="s">
        <v>34</v>
      </c>
      <c r="D135" s="194" t="s">
        <v>6976</v>
      </c>
    </row>
    <row r="136" spans="1:4" ht="81" x14ac:dyDescent="0.25">
      <c r="A136" s="192">
        <v>94882</v>
      </c>
      <c r="B136" s="193" t="s">
        <v>887</v>
      </c>
      <c r="C136" s="194" t="s">
        <v>34</v>
      </c>
      <c r="D136" s="194" t="s">
        <v>6977</v>
      </c>
    </row>
    <row r="137" spans="1:4" ht="81" x14ac:dyDescent="0.25">
      <c r="A137" s="192">
        <v>94884</v>
      </c>
      <c r="B137" s="193" t="s">
        <v>888</v>
      </c>
      <c r="C137" s="194" t="s">
        <v>34</v>
      </c>
      <c r="D137" s="194" t="s">
        <v>6978</v>
      </c>
    </row>
    <row r="138" spans="1:4" ht="67.5" x14ac:dyDescent="0.25">
      <c r="A138" s="192">
        <v>94885</v>
      </c>
      <c r="B138" s="193" t="s">
        <v>889</v>
      </c>
      <c r="C138" s="194" t="s">
        <v>34</v>
      </c>
      <c r="D138" s="194" t="s">
        <v>6979</v>
      </c>
    </row>
    <row r="139" spans="1:4" ht="81" x14ac:dyDescent="0.25">
      <c r="A139" s="192">
        <v>94886</v>
      </c>
      <c r="B139" s="193" t="s">
        <v>890</v>
      </c>
      <c r="C139" s="194" t="s">
        <v>34</v>
      </c>
      <c r="D139" s="194" t="s">
        <v>6980</v>
      </c>
    </row>
    <row r="140" spans="1:4" ht="67.5" x14ac:dyDescent="0.25">
      <c r="A140" s="192">
        <v>94887</v>
      </c>
      <c r="B140" s="193" t="s">
        <v>891</v>
      </c>
      <c r="C140" s="194" t="s">
        <v>34</v>
      </c>
      <c r="D140" s="194" t="s">
        <v>6981</v>
      </c>
    </row>
    <row r="141" spans="1:4" ht="81" x14ac:dyDescent="0.25">
      <c r="A141" s="192">
        <v>94888</v>
      </c>
      <c r="B141" s="193" t="s">
        <v>892</v>
      </c>
      <c r="C141" s="194" t="s">
        <v>34</v>
      </c>
      <c r="D141" s="194" t="s">
        <v>6982</v>
      </c>
    </row>
    <row r="142" spans="1:4" ht="67.5" x14ac:dyDescent="0.25">
      <c r="A142" s="192">
        <v>94891</v>
      </c>
      <c r="B142" s="193" t="s">
        <v>893</v>
      </c>
      <c r="C142" s="194" t="s">
        <v>34</v>
      </c>
      <c r="D142" s="194" t="s">
        <v>6983</v>
      </c>
    </row>
    <row r="143" spans="1:4" ht="81" x14ac:dyDescent="0.25">
      <c r="A143" s="192">
        <v>94892</v>
      </c>
      <c r="B143" s="193" t="s">
        <v>894</v>
      </c>
      <c r="C143" s="194" t="s">
        <v>34</v>
      </c>
      <c r="D143" s="194" t="s">
        <v>6984</v>
      </c>
    </row>
    <row r="144" spans="1:4" ht="81" x14ac:dyDescent="0.25">
      <c r="A144" s="192">
        <v>94894</v>
      </c>
      <c r="B144" s="193" t="s">
        <v>895</v>
      </c>
      <c r="C144" s="194" t="s">
        <v>34</v>
      </c>
      <c r="D144" s="194" t="s">
        <v>6985</v>
      </c>
    </row>
    <row r="145" spans="1:4" ht="81" x14ac:dyDescent="0.25">
      <c r="A145" s="192">
        <v>94895</v>
      </c>
      <c r="B145" s="193" t="s">
        <v>896</v>
      </c>
      <c r="C145" s="194" t="s">
        <v>34</v>
      </c>
      <c r="D145" s="194" t="s">
        <v>6986</v>
      </c>
    </row>
    <row r="146" spans="1:4" ht="81" x14ac:dyDescent="0.25">
      <c r="A146" s="192">
        <v>94896</v>
      </c>
      <c r="B146" s="193" t="s">
        <v>897</v>
      </c>
      <c r="C146" s="194" t="s">
        <v>34</v>
      </c>
      <c r="D146" s="194" t="s">
        <v>6987</v>
      </c>
    </row>
    <row r="147" spans="1:4" ht="81" x14ac:dyDescent="0.25">
      <c r="A147" s="192">
        <v>94897</v>
      </c>
      <c r="B147" s="193" t="s">
        <v>898</v>
      </c>
      <c r="C147" s="194" t="s">
        <v>34</v>
      </c>
      <c r="D147" s="194" t="s">
        <v>6988</v>
      </c>
    </row>
    <row r="148" spans="1:4" ht="81" x14ac:dyDescent="0.25">
      <c r="A148" s="192">
        <v>94898</v>
      </c>
      <c r="B148" s="193" t="s">
        <v>899</v>
      </c>
      <c r="C148" s="194" t="s">
        <v>34</v>
      </c>
      <c r="D148" s="194" t="s">
        <v>6989</v>
      </c>
    </row>
    <row r="149" spans="1:4" ht="81" x14ac:dyDescent="0.25">
      <c r="A149" s="192">
        <v>94900</v>
      </c>
      <c r="B149" s="193" t="s">
        <v>900</v>
      </c>
      <c r="C149" s="194" t="s">
        <v>34</v>
      </c>
      <c r="D149" s="194" t="s">
        <v>6990</v>
      </c>
    </row>
    <row r="150" spans="1:4" ht="67.5" x14ac:dyDescent="0.25">
      <c r="A150" s="192">
        <v>97121</v>
      </c>
      <c r="B150" s="193" t="s">
        <v>901</v>
      </c>
      <c r="C150" s="194" t="s">
        <v>34</v>
      </c>
      <c r="D150" s="194" t="s">
        <v>6982</v>
      </c>
    </row>
    <row r="151" spans="1:4" ht="67.5" x14ac:dyDescent="0.25">
      <c r="A151" s="192">
        <v>97122</v>
      </c>
      <c r="B151" s="193" t="s">
        <v>902</v>
      </c>
      <c r="C151" s="194" t="s">
        <v>34</v>
      </c>
      <c r="D151" s="194" t="s">
        <v>6991</v>
      </c>
    </row>
    <row r="152" spans="1:4" ht="67.5" x14ac:dyDescent="0.25">
      <c r="A152" s="192">
        <v>97123</v>
      </c>
      <c r="B152" s="193" t="s">
        <v>903</v>
      </c>
      <c r="C152" s="194" t="s">
        <v>34</v>
      </c>
      <c r="D152" s="194" t="s">
        <v>6992</v>
      </c>
    </row>
    <row r="153" spans="1:4" ht="67.5" x14ac:dyDescent="0.25">
      <c r="A153" s="192">
        <v>97124</v>
      </c>
      <c r="B153" s="193" t="s">
        <v>904</v>
      </c>
      <c r="C153" s="194" t="s">
        <v>34</v>
      </c>
      <c r="D153" s="194" t="s">
        <v>6993</v>
      </c>
    </row>
    <row r="154" spans="1:4" ht="67.5" x14ac:dyDescent="0.25">
      <c r="A154" s="192">
        <v>97125</v>
      </c>
      <c r="B154" s="193" t="s">
        <v>905</v>
      </c>
      <c r="C154" s="194" t="s">
        <v>34</v>
      </c>
      <c r="D154" s="194" t="s">
        <v>6994</v>
      </c>
    </row>
    <row r="155" spans="1:4" ht="67.5" x14ac:dyDescent="0.25">
      <c r="A155" s="192">
        <v>97126</v>
      </c>
      <c r="B155" s="193" t="s">
        <v>906</v>
      </c>
      <c r="C155" s="194" t="s">
        <v>34</v>
      </c>
      <c r="D155" s="194" t="s">
        <v>6995</v>
      </c>
    </row>
    <row r="156" spans="1:4" ht="67.5" x14ac:dyDescent="0.25">
      <c r="A156" s="192">
        <v>92833</v>
      </c>
      <c r="B156" s="193" t="s">
        <v>907</v>
      </c>
      <c r="C156" s="194" t="s">
        <v>34</v>
      </c>
      <c r="D156" s="194" t="s">
        <v>6996</v>
      </c>
    </row>
    <row r="157" spans="1:4" ht="81" x14ac:dyDescent="0.25">
      <c r="A157" s="192">
        <v>92834</v>
      </c>
      <c r="B157" s="193" t="s">
        <v>908</v>
      </c>
      <c r="C157" s="194" t="s">
        <v>34</v>
      </c>
      <c r="D157" s="194" t="s">
        <v>6997</v>
      </c>
    </row>
    <row r="158" spans="1:4" ht="67.5" x14ac:dyDescent="0.25">
      <c r="A158" s="192">
        <v>92835</v>
      </c>
      <c r="B158" s="193" t="s">
        <v>909</v>
      </c>
      <c r="C158" s="194" t="s">
        <v>34</v>
      </c>
      <c r="D158" s="194" t="s">
        <v>6998</v>
      </c>
    </row>
    <row r="159" spans="1:4" ht="81" x14ac:dyDescent="0.25">
      <c r="A159" s="192">
        <v>92836</v>
      </c>
      <c r="B159" s="193" t="s">
        <v>910</v>
      </c>
      <c r="C159" s="194" t="s">
        <v>34</v>
      </c>
      <c r="D159" s="194" t="s">
        <v>6999</v>
      </c>
    </row>
    <row r="160" spans="1:4" ht="67.5" x14ac:dyDescent="0.25">
      <c r="A160" s="192">
        <v>92837</v>
      </c>
      <c r="B160" s="193" t="s">
        <v>911</v>
      </c>
      <c r="C160" s="194" t="s">
        <v>34</v>
      </c>
      <c r="D160" s="194" t="s">
        <v>7000</v>
      </c>
    </row>
    <row r="161" spans="1:4" ht="81" x14ac:dyDescent="0.25">
      <c r="A161" s="192">
        <v>92838</v>
      </c>
      <c r="B161" s="193" t="s">
        <v>912</v>
      </c>
      <c r="C161" s="194" t="s">
        <v>34</v>
      </c>
      <c r="D161" s="194" t="s">
        <v>7001</v>
      </c>
    </row>
    <row r="162" spans="1:4" ht="67.5" x14ac:dyDescent="0.25">
      <c r="A162" s="192">
        <v>92839</v>
      </c>
      <c r="B162" s="193" t="s">
        <v>913</v>
      </c>
      <c r="C162" s="194" t="s">
        <v>34</v>
      </c>
      <c r="D162" s="194" t="s">
        <v>7002</v>
      </c>
    </row>
    <row r="163" spans="1:4" ht="81" x14ac:dyDescent="0.25">
      <c r="A163" s="192">
        <v>92840</v>
      </c>
      <c r="B163" s="193" t="s">
        <v>914</v>
      </c>
      <c r="C163" s="194" t="s">
        <v>34</v>
      </c>
      <c r="D163" s="194" t="s">
        <v>7003</v>
      </c>
    </row>
    <row r="164" spans="1:4" ht="67.5" x14ac:dyDescent="0.25">
      <c r="A164" s="192">
        <v>92841</v>
      </c>
      <c r="B164" s="193" t="s">
        <v>915</v>
      </c>
      <c r="C164" s="194" t="s">
        <v>34</v>
      </c>
      <c r="D164" s="194" t="s">
        <v>7004</v>
      </c>
    </row>
    <row r="165" spans="1:4" ht="81" x14ac:dyDescent="0.25">
      <c r="A165" s="192">
        <v>92842</v>
      </c>
      <c r="B165" s="193" t="s">
        <v>916</v>
      </c>
      <c r="C165" s="194" t="s">
        <v>34</v>
      </c>
      <c r="D165" s="194" t="s">
        <v>7005</v>
      </c>
    </row>
    <row r="166" spans="1:4" ht="81" x14ac:dyDescent="0.25">
      <c r="A166" s="192">
        <v>92844</v>
      </c>
      <c r="B166" s="193" t="s">
        <v>917</v>
      </c>
      <c r="C166" s="194" t="s">
        <v>34</v>
      </c>
      <c r="D166" s="194" t="s">
        <v>7006</v>
      </c>
    </row>
    <row r="167" spans="1:4" ht="81" x14ac:dyDescent="0.25">
      <c r="A167" s="192">
        <v>92846</v>
      </c>
      <c r="B167" s="193" t="s">
        <v>918</v>
      </c>
      <c r="C167" s="194" t="s">
        <v>34</v>
      </c>
      <c r="D167" s="194" t="s">
        <v>7007</v>
      </c>
    </row>
    <row r="168" spans="1:4" ht="67.5" x14ac:dyDescent="0.25">
      <c r="A168" s="192">
        <v>92847</v>
      </c>
      <c r="B168" s="193" t="s">
        <v>919</v>
      </c>
      <c r="C168" s="194" t="s">
        <v>34</v>
      </c>
      <c r="D168" s="194" t="s">
        <v>7008</v>
      </c>
    </row>
    <row r="169" spans="1:4" ht="81" x14ac:dyDescent="0.25">
      <c r="A169" s="192">
        <v>92848</v>
      </c>
      <c r="B169" s="193" t="s">
        <v>920</v>
      </c>
      <c r="C169" s="194" t="s">
        <v>34</v>
      </c>
      <c r="D169" s="194" t="s">
        <v>7009</v>
      </c>
    </row>
    <row r="170" spans="1:4" ht="67.5" x14ac:dyDescent="0.25">
      <c r="A170" s="192">
        <v>92849</v>
      </c>
      <c r="B170" s="193" t="s">
        <v>921</v>
      </c>
      <c r="C170" s="194" t="s">
        <v>34</v>
      </c>
      <c r="D170" s="194" t="s">
        <v>7010</v>
      </c>
    </row>
    <row r="171" spans="1:4" ht="81" x14ac:dyDescent="0.25">
      <c r="A171" s="192">
        <v>92850</v>
      </c>
      <c r="B171" s="193" t="s">
        <v>922</v>
      </c>
      <c r="C171" s="194" t="s">
        <v>34</v>
      </c>
      <c r="D171" s="194" t="s">
        <v>7011</v>
      </c>
    </row>
    <row r="172" spans="1:4" ht="67.5" x14ac:dyDescent="0.25">
      <c r="A172" s="192">
        <v>92851</v>
      </c>
      <c r="B172" s="193" t="s">
        <v>923</v>
      </c>
      <c r="C172" s="194" t="s">
        <v>34</v>
      </c>
      <c r="D172" s="194" t="s">
        <v>7012</v>
      </c>
    </row>
    <row r="173" spans="1:4" ht="81" x14ac:dyDescent="0.25">
      <c r="A173" s="192">
        <v>92852</v>
      </c>
      <c r="B173" s="193" t="s">
        <v>924</v>
      </c>
      <c r="C173" s="194" t="s">
        <v>34</v>
      </c>
      <c r="D173" s="194" t="s">
        <v>7013</v>
      </c>
    </row>
    <row r="174" spans="1:4" ht="67.5" x14ac:dyDescent="0.25">
      <c r="A174" s="192">
        <v>92853</v>
      </c>
      <c r="B174" s="193" t="s">
        <v>925</v>
      </c>
      <c r="C174" s="194" t="s">
        <v>34</v>
      </c>
      <c r="D174" s="194" t="s">
        <v>7014</v>
      </c>
    </row>
    <row r="175" spans="1:4" ht="81" x14ac:dyDescent="0.25">
      <c r="A175" s="192">
        <v>92854</v>
      </c>
      <c r="B175" s="193" t="s">
        <v>926</v>
      </c>
      <c r="C175" s="194" t="s">
        <v>34</v>
      </c>
      <c r="D175" s="194" t="s">
        <v>7015</v>
      </c>
    </row>
    <row r="176" spans="1:4" ht="67.5" x14ac:dyDescent="0.25">
      <c r="A176" s="192">
        <v>92855</v>
      </c>
      <c r="B176" s="193" t="s">
        <v>927</v>
      </c>
      <c r="C176" s="194" t="s">
        <v>34</v>
      </c>
      <c r="D176" s="194" t="s">
        <v>7016</v>
      </c>
    </row>
    <row r="177" spans="1:4" ht="81" x14ac:dyDescent="0.25">
      <c r="A177" s="192">
        <v>92856</v>
      </c>
      <c r="B177" s="193" t="s">
        <v>928</v>
      </c>
      <c r="C177" s="194" t="s">
        <v>34</v>
      </c>
      <c r="D177" s="194" t="s">
        <v>7017</v>
      </c>
    </row>
    <row r="178" spans="1:4" ht="67.5" x14ac:dyDescent="0.25">
      <c r="A178" s="192">
        <v>92857</v>
      </c>
      <c r="B178" s="193" t="s">
        <v>929</v>
      </c>
      <c r="C178" s="194" t="s">
        <v>34</v>
      </c>
      <c r="D178" s="194" t="s">
        <v>7018</v>
      </c>
    </row>
    <row r="179" spans="1:4" ht="81" x14ac:dyDescent="0.25">
      <c r="A179" s="192">
        <v>92858</v>
      </c>
      <c r="B179" s="193" t="s">
        <v>930</v>
      </c>
      <c r="C179" s="194" t="s">
        <v>34</v>
      </c>
      <c r="D179" s="194" t="s">
        <v>7019</v>
      </c>
    </row>
    <row r="180" spans="1:4" ht="81" x14ac:dyDescent="0.25">
      <c r="A180" s="192">
        <v>92860</v>
      </c>
      <c r="B180" s="193" t="s">
        <v>931</v>
      </c>
      <c r="C180" s="194" t="s">
        <v>34</v>
      </c>
      <c r="D180" s="194" t="s">
        <v>7020</v>
      </c>
    </row>
    <row r="181" spans="1:4" ht="81" x14ac:dyDescent="0.25">
      <c r="A181" s="192">
        <v>92862</v>
      </c>
      <c r="B181" s="193" t="s">
        <v>932</v>
      </c>
      <c r="C181" s="194" t="s">
        <v>34</v>
      </c>
      <c r="D181" s="194" t="s">
        <v>7021</v>
      </c>
    </row>
    <row r="182" spans="1:4" ht="67.5" x14ac:dyDescent="0.25">
      <c r="A182" s="192">
        <v>92863</v>
      </c>
      <c r="B182" s="193" t="s">
        <v>933</v>
      </c>
      <c r="C182" s="194" t="s">
        <v>34</v>
      </c>
      <c r="D182" s="194" t="s">
        <v>7022</v>
      </c>
    </row>
    <row r="183" spans="1:4" ht="81" x14ac:dyDescent="0.25">
      <c r="A183" s="192">
        <v>92864</v>
      </c>
      <c r="B183" s="193" t="s">
        <v>934</v>
      </c>
      <c r="C183" s="194" t="s">
        <v>34</v>
      </c>
      <c r="D183" s="194" t="s">
        <v>7023</v>
      </c>
    </row>
    <row r="184" spans="1:4" ht="67.5" x14ac:dyDescent="0.25">
      <c r="A184" s="192">
        <v>92210</v>
      </c>
      <c r="B184" s="193" t="s">
        <v>935</v>
      </c>
      <c r="C184" s="194" t="s">
        <v>34</v>
      </c>
      <c r="D184" s="194" t="s">
        <v>7024</v>
      </c>
    </row>
    <row r="185" spans="1:4" ht="67.5" x14ac:dyDescent="0.25">
      <c r="A185" s="192">
        <v>92211</v>
      </c>
      <c r="B185" s="193" t="s">
        <v>936</v>
      </c>
      <c r="C185" s="194" t="s">
        <v>34</v>
      </c>
      <c r="D185" s="194" t="s">
        <v>7025</v>
      </c>
    </row>
    <row r="186" spans="1:4" ht="67.5" x14ac:dyDescent="0.25">
      <c r="A186" s="192">
        <v>92212</v>
      </c>
      <c r="B186" s="193" t="s">
        <v>937</v>
      </c>
      <c r="C186" s="194" t="s">
        <v>34</v>
      </c>
      <c r="D186" s="194" t="s">
        <v>7026</v>
      </c>
    </row>
    <row r="187" spans="1:4" ht="67.5" x14ac:dyDescent="0.25">
      <c r="A187" s="192">
        <v>92213</v>
      </c>
      <c r="B187" s="193" t="s">
        <v>938</v>
      </c>
      <c r="C187" s="194" t="s">
        <v>34</v>
      </c>
      <c r="D187" s="194" t="s">
        <v>7027</v>
      </c>
    </row>
    <row r="188" spans="1:4" ht="67.5" x14ac:dyDescent="0.25">
      <c r="A188" s="192">
        <v>92214</v>
      </c>
      <c r="B188" s="193" t="s">
        <v>939</v>
      </c>
      <c r="C188" s="194" t="s">
        <v>34</v>
      </c>
      <c r="D188" s="194" t="s">
        <v>7028</v>
      </c>
    </row>
    <row r="189" spans="1:4" ht="67.5" x14ac:dyDescent="0.25">
      <c r="A189" s="192">
        <v>92215</v>
      </c>
      <c r="B189" s="193" t="s">
        <v>940</v>
      </c>
      <c r="C189" s="194" t="s">
        <v>34</v>
      </c>
      <c r="D189" s="194" t="s">
        <v>7029</v>
      </c>
    </row>
    <row r="190" spans="1:4" ht="67.5" x14ac:dyDescent="0.25">
      <c r="A190" s="192">
        <v>92216</v>
      </c>
      <c r="B190" s="193" t="s">
        <v>941</v>
      </c>
      <c r="C190" s="194" t="s">
        <v>34</v>
      </c>
      <c r="D190" s="194" t="s">
        <v>7030</v>
      </c>
    </row>
    <row r="191" spans="1:4" ht="67.5" x14ac:dyDescent="0.25">
      <c r="A191" s="192">
        <v>92219</v>
      </c>
      <c r="B191" s="193" t="s">
        <v>942</v>
      </c>
      <c r="C191" s="194" t="s">
        <v>34</v>
      </c>
      <c r="D191" s="194" t="s">
        <v>7031</v>
      </c>
    </row>
    <row r="192" spans="1:4" ht="67.5" x14ac:dyDescent="0.25">
      <c r="A192" s="192">
        <v>92220</v>
      </c>
      <c r="B192" s="193" t="s">
        <v>943</v>
      </c>
      <c r="C192" s="194" t="s">
        <v>34</v>
      </c>
      <c r="D192" s="194" t="s">
        <v>7032</v>
      </c>
    </row>
    <row r="193" spans="1:4" ht="67.5" x14ac:dyDescent="0.25">
      <c r="A193" s="192">
        <v>92221</v>
      </c>
      <c r="B193" s="193" t="s">
        <v>944</v>
      </c>
      <c r="C193" s="194" t="s">
        <v>34</v>
      </c>
      <c r="D193" s="194" t="s">
        <v>7033</v>
      </c>
    </row>
    <row r="194" spans="1:4" ht="67.5" x14ac:dyDescent="0.25">
      <c r="A194" s="192">
        <v>92222</v>
      </c>
      <c r="B194" s="193" t="s">
        <v>945</v>
      </c>
      <c r="C194" s="194" t="s">
        <v>34</v>
      </c>
      <c r="D194" s="194" t="s">
        <v>7034</v>
      </c>
    </row>
    <row r="195" spans="1:4" ht="67.5" x14ac:dyDescent="0.25">
      <c r="A195" s="192">
        <v>92223</v>
      </c>
      <c r="B195" s="193" t="s">
        <v>946</v>
      </c>
      <c r="C195" s="194" t="s">
        <v>34</v>
      </c>
      <c r="D195" s="194" t="s">
        <v>7035</v>
      </c>
    </row>
    <row r="196" spans="1:4" ht="67.5" x14ac:dyDescent="0.25">
      <c r="A196" s="192">
        <v>92224</v>
      </c>
      <c r="B196" s="193" t="s">
        <v>947</v>
      </c>
      <c r="C196" s="194" t="s">
        <v>34</v>
      </c>
      <c r="D196" s="194" t="s">
        <v>7036</v>
      </c>
    </row>
    <row r="197" spans="1:4" ht="67.5" x14ac:dyDescent="0.25">
      <c r="A197" s="192">
        <v>92226</v>
      </c>
      <c r="B197" s="193" t="s">
        <v>948</v>
      </c>
      <c r="C197" s="194" t="s">
        <v>34</v>
      </c>
      <c r="D197" s="194" t="s">
        <v>7037</v>
      </c>
    </row>
    <row r="198" spans="1:4" ht="81" x14ac:dyDescent="0.25">
      <c r="A198" s="192">
        <v>92808</v>
      </c>
      <c r="B198" s="193" t="s">
        <v>949</v>
      </c>
      <c r="C198" s="194" t="s">
        <v>34</v>
      </c>
      <c r="D198" s="194" t="s">
        <v>7038</v>
      </c>
    </row>
    <row r="199" spans="1:4" ht="81" x14ac:dyDescent="0.25">
      <c r="A199" s="192">
        <v>92809</v>
      </c>
      <c r="B199" s="193" t="s">
        <v>950</v>
      </c>
      <c r="C199" s="194" t="s">
        <v>34</v>
      </c>
      <c r="D199" s="194" t="s">
        <v>7039</v>
      </c>
    </row>
    <row r="200" spans="1:4" ht="81" x14ac:dyDescent="0.25">
      <c r="A200" s="192">
        <v>92810</v>
      </c>
      <c r="B200" s="193" t="s">
        <v>951</v>
      </c>
      <c r="C200" s="194" t="s">
        <v>34</v>
      </c>
      <c r="D200" s="194" t="s">
        <v>7040</v>
      </c>
    </row>
    <row r="201" spans="1:4" ht="81" x14ac:dyDescent="0.25">
      <c r="A201" s="192">
        <v>92811</v>
      </c>
      <c r="B201" s="193" t="s">
        <v>952</v>
      </c>
      <c r="C201" s="194" t="s">
        <v>34</v>
      </c>
      <c r="D201" s="194" t="s">
        <v>7041</v>
      </c>
    </row>
    <row r="202" spans="1:4" ht="81" x14ac:dyDescent="0.25">
      <c r="A202" s="192">
        <v>92812</v>
      </c>
      <c r="B202" s="193" t="s">
        <v>953</v>
      </c>
      <c r="C202" s="194" t="s">
        <v>34</v>
      </c>
      <c r="D202" s="194" t="s">
        <v>7042</v>
      </c>
    </row>
    <row r="203" spans="1:4" ht="81" x14ac:dyDescent="0.25">
      <c r="A203" s="192">
        <v>92813</v>
      </c>
      <c r="B203" s="193" t="s">
        <v>954</v>
      </c>
      <c r="C203" s="194" t="s">
        <v>34</v>
      </c>
      <c r="D203" s="194" t="s">
        <v>7043</v>
      </c>
    </row>
    <row r="204" spans="1:4" ht="81" x14ac:dyDescent="0.25">
      <c r="A204" s="192">
        <v>92814</v>
      </c>
      <c r="B204" s="193" t="s">
        <v>955</v>
      </c>
      <c r="C204" s="194" t="s">
        <v>34</v>
      </c>
      <c r="D204" s="194" t="s">
        <v>7044</v>
      </c>
    </row>
    <row r="205" spans="1:4" ht="81" x14ac:dyDescent="0.25">
      <c r="A205" s="192">
        <v>92815</v>
      </c>
      <c r="B205" s="193" t="s">
        <v>956</v>
      </c>
      <c r="C205" s="194" t="s">
        <v>34</v>
      </c>
      <c r="D205" s="194" t="s">
        <v>7045</v>
      </c>
    </row>
    <row r="206" spans="1:4" ht="67.5" x14ac:dyDescent="0.25">
      <c r="A206" s="192">
        <v>92816</v>
      </c>
      <c r="B206" s="193" t="s">
        <v>957</v>
      </c>
      <c r="C206" s="194" t="s">
        <v>34</v>
      </c>
      <c r="D206" s="194" t="s">
        <v>7046</v>
      </c>
    </row>
    <row r="207" spans="1:4" ht="81" x14ac:dyDescent="0.25">
      <c r="A207" s="192">
        <v>92817</v>
      </c>
      <c r="B207" s="193" t="s">
        <v>958</v>
      </c>
      <c r="C207" s="194" t="s">
        <v>34</v>
      </c>
      <c r="D207" s="194" t="s">
        <v>7047</v>
      </c>
    </row>
    <row r="208" spans="1:4" ht="67.5" x14ac:dyDescent="0.25">
      <c r="A208" s="192">
        <v>92818</v>
      </c>
      <c r="B208" s="193" t="s">
        <v>959</v>
      </c>
      <c r="C208" s="194" t="s">
        <v>34</v>
      </c>
      <c r="D208" s="194" t="s">
        <v>7048</v>
      </c>
    </row>
    <row r="209" spans="1:4" ht="81" x14ac:dyDescent="0.25">
      <c r="A209" s="192">
        <v>92819</v>
      </c>
      <c r="B209" s="193" t="s">
        <v>960</v>
      </c>
      <c r="C209" s="194" t="s">
        <v>34</v>
      </c>
      <c r="D209" s="194" t="s">
        <v>7049</v>
      </c>
    </row>
    <row r="210" spans="1:4" ht="81" x14ac:dyDescent="0.25">
      <c r="A210" s="192">
        <v>92820</v>
      </c>
      <c r="B210" s="193" t="s">
        <v>961</v>
      </c>
      <c r="C210" s="194" t="s">
        <v>34</v>
      </c>
      <c r="D210" s="194" t="s">
        <v>7050</v>
      </c>
    </row>
    <row r="211" spans="1:4" ht="81" x14ac:dyDescent="0.25">
      <c r="A211" s="192">
        <v>92821</v>
      </c>
      <c r="B211" s="193" t="s">
        <v>962</v>
      </c>
      <c r="C211" s="194" t="s">
        <v>34</v>
      </c>
      <c r="D211" s="194" t="s">
        <v>7051</v>
      </c>
    </row>
    <row r="212" spans="1:4" ht="81" x14ac:dyDescent="0.25">
      <c r="A212" s="192">
        <v>92822</v>
      </c>
      <c r="B212" s="193" t="s">
        <v>963</v>
      </c>
      <c r="C212" s="194" t="s">
        <v>34</v>
      </c>
      <c r="D212" s="194" t="s">
        <v>7052</v>
      </c>
    </row>
    <row r="213" spans="1:4" ht="81" x14ac:dyDescent="0.25">
      <c r="A213" s="192">
        <v>92824</v>
      </c>
      <c r="B213" s="193" t="s">
        <v>964</v>
      </c>
      <c r="C213" s="194" t="s">
        <v>34</v>
      </c>
      <c r="D213" s="194" t="s">
        <v>7053</v>
      </c>
    </row>
    <row r="214" spans="1:4" ht="81" x14ac:dyDescent="0.25">
      <c r="A214" s="192">
        <v>92825</v>
      </c>
      <c r="B214" s="193" t="s">
        <v>965</v>
      </c>
      <c r="C214" s="194" t="s">
        <v>34</v>
      </c>
      <c r="D214" s="194" t="s">
        <v>7054</v>
      </c>
    </row>
    <row r="215" spans="1:4" ht="81" x14ac:dyDescent="0.25">
      <c r="A215" s="192">
        <v>92826</v>
      </c>
      <c r="B215" s="193" t="s">
        <v>966</v>
      </c>
      <c r="C215" s="194" t="s">
        <v>34</v>
      </c>
      <c r="D215" s="194" t="s">
        <v>7055</v>
      </c>
    </row>
    <row r="216" spans="1:4" ht="81" x14ac:dyDescent="0.25">
      <c r="A216" s="192">
        <v>92827</v>
      </c>
      <c r="B216" s="193" t="s">
        <v>967</v>
      </c>
      <c r="C216" s="194" t="s">
        <v>34</v>
      </c>
      <c r="D216" s="194" t="s">
        <v>7056</v>
      </c>
    </row>
    <row r="217" spans="1:4" ht="81" x14ac:dyDescent="0.25">
      <c r="A217" s="192">
        <v>92828</v>
      </c>
      <c r="B217" s="193" t="s">
        <v>968</v>
      </c>
      <c r="C217" s="194" t="s">
        <v>34</v>
      </c>
      <c r="D217" s="194" t="s">
        <v>7057</v>
      </c>
    </row>
    <row r="218" spans="1:4" ht="67.5" x14ac:dyDescent="0.25">
      <c r="A218" s="192">
        <v>92829</v>
      </c>
      <c r="B218" s="193" t="s">
        <v>969</v>
      </c>
      <c r="C218" s="194" t="s">
        <v>34</v>
      </c>
      <c r="D218" s="194" t="s">
        <v>7058</v>
      </c>
    </row>
    <row r="219" spans="1:4" ht="81" x14ac:dyDescent="0.25">
      <c r="A219" s="192">
        <v>92830</v>
      </c>
      <c r="B219" s="193" t="s">
        <v>970</v>
      </c>
      <c r="C219" s="194" t="s">
        <v>34</v>
      </c>
      <c r="D219" s="194" t="s">
        <v>7059</v>
      </c>
    </row>
    <row r="220" spans="1:4" ht="67.5" x14ac:dyDescent="0.25">
      <c r="A220" s="192">
        <v>92831</v>
      </c>
      <c r="B220" s="193" t="s">
        <v>971</v>
      </c>
      <c r="C220" s="194" t="s">
        <v>34</v>
      </c>
      <c r="D220" s="194" t="s">
        <v>7060</v>
      </c>
    </row>
    <row r="221" spans="1:4" ht="81" x14ac:dyDescent="0.25">
      <c r="A221" s="192">
        <v>92832</v>
      </c>
      <c r="B221" s="193" t="s">
        <v>972</v>
      </c>
      <c r="C221" s="194" t="s">
        <v>34</v>
      </c>
      <c r="D221" s="194" t="s">
        <v>7061</v>
      </c>
    </row>
    <row r="222" spans="1:4" ht="67.5" x14ac:dyDescent="0.25">
      <c r="A222" s="192">
        <v>95565</v>
      </c>
      <c r="B222" s="193" t="s">
        <v>973</v>
      </c>
      <c r="C222" s="194" t="s">
        <v>34</v>
      </c>
      <c r="D222" s="194" t="s">
        <v>7062</v>
      </c>
    </row>
    <row r="223" spans="1:4" ht="67.5" x14ac:dyDescent="0.25">
      <c r="A223" s="192">
        <v>95566</v>
      </c>
      <c r="B223" s="193" t="s">
        <v>974</v>
      </c>
      <c r="C223" s="194" t="s">
        <v>34</v>
      </c>
      <c r="D223" s="194" t="s">
        <v>7063</v>
      </c>
    </row>
    <row r="224" spans="1:4" ht="67.5" x14ac:dyDescent="0.25">
      <c r="A224" s="192">
        <v>95567</v>
      </c>
      <c r="B224" s="193" t="s">
        <v>975</v>
      </c>
      <c r="C224" s="194" t="s">
        <v>34</v>
      </c>
      <c r="D224" s="194" t="s">
        <v>7064</v>
      </c>
    </row>
    <row r="225" spans="1:4" ht="67.5" x14ac:dyDescent="0.25">
      <c r="A225" s="192">
        <v>95568</v>
      </c>
      <c r="B225" s="193" t="s">
        <v>976</v>
      </c>
      <c r="C225" s="194" t="s">
        <v>34</v>
      </c>
      <c r="D225" s="194" t="s">
        <v>7065</v>
      </c>
    </row>
    <row r="226" spans="1:4" ht="67.5" x14ac:dyDescent="0.25">
      <c r="A226" s="192">
        <v>95569</v>
      </c>
      <c r="B226" s="193" t="s">
        <v>977</v>
      </c>
      <c r="C226" s="194" t="s">
        <v>34</v>
      </c>
      <c r="D226" s="194" t="s">
        <v>7066</v>
      </c>
    </row>
    <row r="227" spans="1:4" ht="67.5" x14ac:dyDescent="0.25">
      <c r="A227" s="192">
        <v>95570</v>
      </c>
      <c r="B227" s="193" t="s">
        <v>978</v>
      </c>
      <c r="C227" s="194" t="s">
        <v>34</v>
      </c>
      <c r="D227" s="194" t="s">
        <v>7067</v>
      </c>
    </row>
    <row r="228" spans="1:4" ht="67.5" x14ac:dyDescent="0.25">
      <c r="A228" s="192">
        <v>95571</v>
      </c>
      <c r="B228" s="193" t="s">
        <v>979</v>
      </c>
      <c r="C228" s="194" t="s">
        <v>34</v>
      </c>
      <c r="D228" s="194" t="s">
        <v>7068</v>
      </c>
    </row>
    <row r="229" spans="1:4" ht="67.5" x14ac:dyDescent="0.25">
      <c r="A229" s="192">
        <v>95572</v>
      </c>
      <c r="B229" s="193" t="s">
        <v>980</v>
      </c>
      <c r="C229" s="194" t="s">
        <v>34</v>
      </c>
      <c r="D229" s="194" t="s">
        <v>7069</v>
      </c>
    </row>
    <row r="230" spans="1:4" ht="27" x14ac:dyDescent="0.25">
      <c r="A230" s="192">
        <v>73606</v>
      </c>
      <c r="B230" s="193" t="s">
        <v>981</v>
      </c>
      <c r="C230" s="194" t="s">
        <v>6838</v>
      </c>
      <c r="D230" s="194" t="s">
        <v>7070</v>
      </c>
    </row>
    <row r="231" spans="1:4" ht="27" x14ac:dyDescent="0.25">
      <c r="A231" s="192">
        <v>73607</v>
      </c>
      <c r="B231" s="193" t="s">
        <v>982</v>
      </c>
      <c r="C231" s="194" t="s">
        <v>6838</v>
      </c>
      <c r="D231" s="194" t="s">
        <v>7071</v>
      </c>
    </row>
    <row r="232" spans="1:4" ht="27" x14ac:dyDescent="0.25">
      <c r="A232" s="192">
        <v>83623</v>
      </c>
      <c r="B232" s="193" t="s">
        <v>983</v>
      </c>
      <c r="C232" s="194" t="s">
        <v>34</v>
      </c>
      <c r="D232" s="194" t="s">
        <v>7072</v>
      </c>
    </row>
    <row r="233" spans="1:4" ht="27" x14ac:dyDescent="0.25">
      <c r="A233" s="192">
        <v>83624</v>
      </c>
      <c r="B233" s="193" t="s">
        <v>984</v>
      </c>
      <c r="C233" s="194" t="s">
        <v>34</v>
      </c>
      <c r="D233" s="194" t="s">
        <v>7073</v>
      </c>
    </row>
    <row r="234" spans="1:4" ht="27" x14ac:dyDescent="0.25">
      <c r="A234" s="192">
        <v>83626</v>
      </c>
      <c r="B234" s="193" t="s">
        <v>985</v>
      </c>
      <c r="C234" s="194" t="s">
        <v>34</v>
      </c>
      <c r="D234" s="194" t="s">
        <v>7074</v>
      </c>
    </row>
    <row r="235" spans="1:4" ht="81" x14ac:dyDescent="0.25">
      <c r="A235" s="192">
        <v>83627</v>
      </c>
      <c r="B235" s="193" t="s">
        <v>986</v>
      </c>
      <c r="C235" s="194" t="s">
        <v>6838</v>
      </c>
      <c r="D235" s="194" t="s">
        <v>7075</v>
      </c>
    </row>
    <row r="236" spans="1:4" ht="54" x14ac:dyDescent="0.25">
      <c r="A236" s="192">
        <v>83724</v>
      </c>
      <c r="B236" s="193" t="s">
        <v>987</v>
      </c>
      <c r="C236" s="194" t="s">
        <v>37</v>
      </c>
      <c r="D236" s="194" t="s">
        <v>7076</v>
      </c>
    </row>
    <row r="237" spans="1:4" ht="67.5" x14ac:dyDescent="0.25">
      <c r="A237" s="192">
        <v>83725</v>
      </c>
      <c r="B237" s="193" t="s">
        <v>988</v>
      </c>
      <c r="C237" s="194" t="s">
        <v>37</v>
      </c>
      <c r="D237" s="194" t="s">
        <v>7077</v>
      </c>
    </row>
    <row r="238" spans="1:4" ht="67.5" x14ac:dyDescent="0.25">
      <c r="A238" s="192">
        <v>83726</v>
      </c>
      <c r="B238" s="193" t="s">
        <v>989</v>
      </c>
      <c r="C238" s="194" t="s">
        <v>37</v>
      </c>
      <c r="D238" s="194" t="s">
        <v>7078</v>
      </c>
    </row>
    <row r="239" spans="1:4" ht="81" x14ac:dyDescent="0.25">
      <c r="A239" s="192">
        <v>97127</v>
      </c>
      <c r="B239" s="193" t="s">
        <v>990</v>
      </c>
      <c r="C239" s="194" t="s">
        <v>34</v>
      </c>
      <c r="D239" s="194" t="s">
        <v>7079</v>
      </c>
    </row>
    <row r="240" spans="1:4" ht="81" x14ac:dyDescent="0.25">
      <c r="A240" s="192">
        <v>97128</v>
      </c>
      <c r="B240" s="193" t="s">
        <v>991</v>
      </c>
      <c r="C240" s="194" t="s">
        <v>34</v>
      </c>
      <c r="D240" s="194" t="s">
        <v>7080</v>
      </c>
    </row>
    <row r="241" spans="1:4" ht="81" x14ac:dyDescent="0.25">
      <c r="A241" s="192">
        <v>97129</v>
      </c>
      <c r="B241" s="193" t="s">
        <v>992</v>
      </c>
      <c r="C241" s="194" t="s">
        <v>34</v>
      </c>
      <c r="D241" s="194" t="s">
        <v>7081</v>
      </c>
    </row>
    <row r="242" spans="1:4" ht="81" x14ac:dyDescent="0.25">
      <c r="A242" s="192">
        <v>97130</v>
      </c>
      <c r="B242" s="193" t="s">
        <v>993</v>
      </c>
      <c r="C242" s="194" t="s">
        <v>34</v>
      </c>
      <c r="D242" s="194" t="s">
        <v>7082</v>
      </c>
    </row>
    <row r="243" spans="1:4" ht="81" x14ac:dyDescent="0.25">
      <c r="A243" s="192">
        <v>97131</v>
      </c>
      <c r="B243" s="193" t="s">
        <v>994</v>
      </c>
      <c r="C243" s="194" t="s">
        <v>34</v>
      </c>
      <c r="D243" s="194" t="s">
        <v>7083</v>
      </c>
    </row>
    <row r="244" spans="1:4" ht="81" x14ac:dyDescent="0.25">
      <c r="A244" s="192">
        <v>97132</v>
      </c>
      <c r="B244" s="193" t="s">
        <v>995</v>
      </c>
      <c r="C244" s="194" t="s">
        <v>34</v>
      </c>
      <c r="D244" s="194" t="s">
        <v>7084</v>
      </c>
    </row>
    <row r="245" spans="1:4" ht="81" x14ac:dyDescent="0.25">
      <c r="A245" s="192">
        <v>97133</v>
      </c>
      <c r="B245" s="193" t="s">
        <v>996</v>
      </c>
      <c r="C245" s="194" t="s">
        <v>34</v>
      </c>
      <c r="D245" s="194" t="s">
        <v>7085</v>
      </c>
    </row>
    <row r="246" spans="1:4" ht="81" x14ac:dyDescent="0.25">
      <c r="A246" s="192">
        <v>97134</v>
      </c>
      <c r="B246" s="193" t="s">
        <v>997</v>
      </c>
      <c r="C246" s="194" t="s">
        <v>34</v>
      </c>
      <c r="D246" s="194" t="s">
        <v>7086</v>
      </c>
    </row>
    <row r="247" spans="1:4" ht="81" x14ac:dyDescent="0.25">
      <c r="A247" s="192">
        <v>97135</v>
      </c>
      <c r="B247" s="193" t="s">
        <v>998</v>
      </c>
      <c r="C247" s="194" t="s">
        <v>34</v>
      </c>
      <c r="D247" s="194" t="s">
        <v>7087</v>
      </c>
    </row>
    <row r="248" spans="1:4" ht="81" x14ac:dyDescent="0.25">
      <c r="A248" s="192">
        <v>97136</v>
      </c>
      <c r="B248" s="193" t="s">
        <v>999</v>
      </c>
      <c r="C248" s="194" t="s">
        <v>34</v>
      </c>
      <c r="D248" s="194" t="s">
        <v>7088</v>
      </c>
    </row>
    <row r="249" spans="1:4" ht="81" x14ac:dyDescent="0.25">
      <c r="A249" s="192">
        <v>97137</v>
      </c>
      <c r="B249" s="193" t="s">
        <v>1000</v>
      </c>
      <c r="C249" s="194" t="s">
        <v>34</v>
      </c>
      <c r="D249" s="194" t="s">
        <v>7089</v>
      </c>
    </row>
    <row r="250" spans="1:4" ht="81" x14ac:dyDescent="0.25">
      <c r="A250" s="192">
        <v>97138</v>
      </c>
      <c r="B250" s="193" t="s">
        <v>1001</v>
      </c>
      <c r="C250" s="194" t="s">
        <v>34</v>
      </c>
      <c r="D250" s="194" t="s">
        <v>6959</v>
      </c>
    </row>
    <row r="251" spans="1:4" ht="81" x14ac:dyDescent="0.25">
      <c r="A251" s="192">
        <v>97139</v>
      </c>
      <c r="B251" s="193" t="s">
        <v>1002</v>
      </c>
      <c r="C251" s="194" t="s">
        <v>34</v>
      </c>
      <c r="D251" s="194" t="s">
        <v>7090</v>
      </c>
    </row>
    <row r="252" spans="1:4" ht="81" x14ac:dyDescent="0.25">
      <c r="A252" s="192">
        <v>97140</v>
      </c>
      <c r="B252" s="193" t="s">
        <v>1003</v>
      </c>
      <c r="C252" s="194" t="s">
        <v>34</v>
      </c>
      <c r="D252" s="194" t="s">
        <v>7091</v>
      </c>
    </row>
    <row r="253" spans="1:4" ht="27" x14ac:dyDescent="0.25">
      <c r="A253" s="192">
        <v>83520</v>
      </c>
      <c r="B253" s="193" t="s">
        <v>1004</v>
      </c>
      <c r="C253" s="194" t="s">
        <v>6838</v>
      </c>
      <c r="D253" s="194" t="s">
        <v>7092</v>
      </c>
    </row>
    <row r="254" spans="1:4" ht="27" x14ac:dyDescent="0.25">
      <c r="A254" s="192">
        <v>83531</v>
      </c>
      <c r="B254" s="193" t="s">
        <v>1005</v>
      </c>
      <c r="C254" s="194" t="s">
        <v>6838</v>
      </c>
      <c r="D254" s="194" t="s">
        <v>7093</v>
      </c>
    </row>
    <row r="255" spans="1:4" ht="27" x14ac:dyDescent="0.25">
      <c r="A255" s="192">
        <v>83535</v>
      </c>
      <c r="B255" s="193" t="s">
        <v>1006</v>
      </c>
      <c r="C255" s="194" t="s">
        <v>6838</v>
      </c>
      <c r="D255" s="194" t="s">
        <v>7094</v>
      </c>
    </row>
    <row r="256" spans="1:4" ht="27" x14ac:dyDescent="0.25">
      <c r="A256" s="192" t="s">
        <v>199</v>
      </c>
      <c r="B256" s="193" t="s">
        <v>1007</v>
      </c>
      <c r="C256" s="194" t="s">
        <v>6838</v>
      </c>
      <c r="D256" s="194" t="s">
        <v>7095</v>
      </c>
    </row>
    <row r="257" spans="1:4" ht="27" x14ac:dyDescent="0.25">
      <c r="A257" s="192" t="s">
        <v>200</v>
      </c>
      <c r="B257" s="193" t="s">
        <v>1008</v>
      </c>
      <c r="C257" s="194" t="s">
        <v>6838</v>
      </c>
      <c r="D257" s="194" t="s">
        <v>7096</v>
      </c>
    </row>
    <row r="258" spans="1:4" ht="27" x14ac:dyDescent="0.25">
      <c r="A258" s="192" t="s">
        <v>201</v>
      </c>
      <c r="B258" s="193" t="s">
        <v>1009</v>
      </c>
      <c r="C258" s="194" t="s">
        <v>6838</v>
      </c>
      <c r="D258" s="194" t="s">
        <v>7097</v>
      </c>
    </row>
    <row r="259" spans="1:4" ht="27" x14ac:dyDescent="0.25">
      <c r="A259" s="192" t="s">
        <v>202</v>
      </c>
      <c r="B259" s="193" t="s">
        <v>1010</v>
      </c>
      <c r="C259" s="194" t="s">
        <v>6838</v>
      </c>
      <c r="D259" s="194" t="s">
        <v>7098</v>
      </c>
    </row>
    <row r="260" spans="1:4" ht="27" x14ac:dyDescent="0.25">
      <c r="A260" s="192" t="s">
        <v>203</v>
      </c>
      <c r="B260" s="193" t="s">
        <v>1011</v>
      </c>
      <c r="C260" s="194" t="s">
        <v>6838</v>
      </c>
      <c r="D260" s="194" t="s">
        <v>7099</v>
      </c>
    </row>
    <row r="261" spans="1:4" ht="27" x14ac:dyDescent="0.25">
      <c r="A261" s="192" t="s">
        <v>204</v>
      </c>
      <c r="B261" s="193" t="s">
        <v>1012</v>
      </c>
      <c r="C261" s="194" t="s">
        <v>6838</v>
      </c>
      <c r="D261" s="194" t="s">
        <v>7100</v>
      </c>
    </row>
    <row r="262" spans="1:4" ht="27" x14ac:dyDescent="0.25">
      <c r="A262" s="192" t="s">
        <v>205</v>
      </c>
      <c r="B262" s="193" t="s">
        <v>1013</v>
      </c>
      <c r="C262" s="194" t="s">
        <v>6838</v>
      </c>
      <c r="D262" s="194" t="s">
        <v>7101</v>
      </c>
    </row>
    <row r="263" spans="1:4" ht="27" x14ac:dyDescent="0.25">
      <c r="A263" s="192" t="s">
        <v>206</v>
      </c>
      <c r="B263" s="193" t="s">
        <v>1014</v>
      </c>
      <c r="C263" s="194" t="s">
        <v>6838</v>
      </c>
      <c r="D263" s="194" t="s">
        <v>7102</v>
      </c>
    </row>
    <row r="264" spans="1:4" ht="27" x14ac:dyDescent="0.25">
      <c r="A264" s="192" t="s">
        <v>207</v>
      </c>
      <c r="B264" s="193" t="s">
        <v>1015</v>
      </c>
      <c r="C264" s="194" t="s">
        <v>6838</v>
      </c>
      <c r="D264" s="194" t="s">
        <v>7103</v>
      </c>
    </row>
    <row r="265" spans="1:4" ht="27" x14ac:dyDescent="0.25">
      <c r="A265" s="192" t="s">
        <v>208</v>
      </c>
      <c r="B265" s="193" t="s">
        <v>1016</v>
      </c>
      <c r="C265" s="194" t="s">
        <v>6838</v>
      </c>
      <c r="D265" s="194" t="s">
        <v>7104</v>
      </c>
    </row>
    <row r="266" spans="1:4" ht="27" x14ac:dyDescent="0.25">
      <c r="A266" s="192" t="s">
        <v>209</v>
      </c>
      <c r="B266" s="193" t="s">
        <v>1017</v>
      </c>
      <c r="C266" s="194" t="s">
        <v>6838</v>
      </c>
      <c r="D266" s="194" t="s">
        <v>7105</v>
      </c>
    </row>
    <row r="267" spans="1:4" ht="27" x14ac:dyDescent="0.25">
      <c r="A267" s="192" t="s">
        <v>210</v>
      </c>
      <c r="B267" s="193" t="s">
        <v>1018</v>
      </c>
      <c r="C267" s="194" t="s">
        <v>6838</v>
      </c>
      <c r="D267" s="194" t="s">
        <v>7106</v>
      </c>
    </row>
    <row r="268" spans="1:4" ht="27" x14ac:dyDescent="0.25">
      <c r="A268" s="192" t="s">
        <v>211</v>
      </c>
      <c r="B268" s="193" t="s">
        <v>1019</v>
      </c>
      <c r="C268" s="194" t="s">
        <v>6838</v>
      </c>
      <c r="D268" s="194" t="s">
        <v>7107</v>
      </c>
    </row>
    <row r="269" spans="1:4" ht="27" x14ac:dyDescent="0.25">
      <c r="A269" s="192" t="s">
        <v>212</v>
      </c>
      <c r="B269" s="193" t="s">
        <v>1020</v>
      </c>
      <c r="C269" s="194" t="s">
        <v>6838</v>
      </c>
      <c r="D269" s="194" t="s">
        <v>7107</v>
      </c>
    </row>
    <row r="270" spans="1:4" ht="27" x14ac:dyDescent="0.25">
      <c r="A270" s="192" t="s">
        <v>213</v>
      </c>
      <c r="B270" s="193" t="s">
        <v>1021</v>
      </c>
      <c r="C270" s="194" t="s">
        <v>6838</v>
      </c>
      <c r="D270" s="194" t="s">
        <v>7108</v>
      </c>
    </row>
    <row r="271" spans="1:4" ht="27" x14ac:dyDescent="0.25">
      <c r="A271" s="192" t="s">
        <v>214</v>
      </c>
      <c r="B271" s="193" t="s">
        <v>1022</v>
      </c>
      <c r="C271" s="194" t="s">
        <v>6838</v>
      </c>
      <c r="D271" s="194" t="s">
        <v>7109</v>
      </c>
    </row>
    <row r="272" spans="1:4" ht="27" x14ac:dyDescent="0.25">
      <c r="A272" s="192" t="s">
        <v>215</v>
      </c>
      <c r="B272" s="193" t="s">
        <v>1023</v>
      </c>
      <c r="C272" s="194" t="s">
        <v>6838</v>
      </c>
      <c r="D272" s="194" t="s">
        <v>7110</v>
      </c>
    </row>
    <row r="273" spans="1:4" ht="27" x14ac:dyDescent="0.25">
      <c r="A273" s="192" t="s">
        <v>216</v>
      </c>
      <c r="B273" s="193" t="s">
        <v>1024</v>
      </c>
      <c r="C273" s="194" t="s">
        <v>6838</v>
      </c>
      <c r="D273" s="194" t="s">
        <v>7111</v>
      </c>
    </row>
    <row r="274" spans="1:4" ht="27" x14ac:dyDescent="0.25">
      <c r="A274" s="192" t="s">
        <v>217</v>
      </c>
      <c r="B274" s="193" t="s">
        <v>1025</v>
      </c>
      <c r="C274" s="194" t="s">
        <v>6838</v>
      </c>
      <c r="D274" s="194" t="s">
        <v>7112</v>
      </c>
    </row>
    <row r="275" spans="1:4" ht="27" x14ac:dyDescent="0.25">
      <c r="A275" s="192" t="s">
        <v>218</v>
      </c>
      <c r="B275" s="193" t="s">
        <v>1026</v>
      </c>
      <c r="C275" s="194" t="s">
        <v>6838</v>
      </c>
      <c r="D275" s="194" t="s">
        <v>7113</v>
      </c>
    </row>
    <row r="276" spans="1:4" ht="27" x14ac:dyDescent="0.25">
      <c r="A276" s="192" t="s">
        <v>219</v>
      </c>
      <c r="B276" s="193" t="s">
        <v>1027</v>
      </c>
      <c r="C276" s="194" t="s">
        <v>6838</v>
      </c>
      <c r="D276" s="194" t="s">
        <v>7114</v>
      </c>
    </row>
    <row r="277" spans="1:4" ht="27" x14ac:dyDescent="0.25">
      <c r="A277" s="192" t="s">
        <v>220</v>
      </c>
      <c r="B277" s="193" t="s">
        <v>1028</v>
      </c>
      <c r="C277" s="194" t="s">
        <v>6838</v>
      </c>
      <c r="D277" s="194" t="s">
        <v>7115</v>
      </c>
    </row>
    <row r="278" spans="1:4" ht="27" x14ac:dyDescent="0.25">
      <c r="A278" s="192" t="s">
        <v>221</v>
      </c>
      <c r="B278" s="193" t="s">
        <v>1029</v>
      </c>
      <c r="C278" s="194" t="s">
        <v>6838</v>
      </c>
      <c r="D278" s="194" t="s">
        <v>7116</v>
      </c>
    </row>
    <row r="279" spans="1:4" ht="27" x14ac:dyDescent="0.25">
      <c r="A279" s="192" t="s">
        <v>222</v>
      </c>
      <c r="B279" s="193" t="s">
        <v>1030</v>
      </c>
      <c r="C279" s="194" t="s">
        <v>6838</v>
      </c>
      <c r="D279" s="194" t="s">
        <v>7117</v>
      </c>
    </row>
    <row r="280" spans="1:4" ht="27" x14ac:dyDescent="0.25">
      <c r="A280" s="192" t="s">
        <v>223</v>
      </c>
      <c r="B280" s="193" t="s">
        <v>1031</v>
      </c>
      <c r="C280" s="194" t="s">
        <v>6838</v>
      </c>
      <c r="D280" s="194" t="s">
        <v>7118</v>
      </c>
    </row>
    <row r="281" spans="1:4" ht="27" x14ac:dyDescent="0.25">
      <c r="A281" s="192" t="s">
        <v>224</v>
      </c>
      <c r="B281" s="193" t="s">
        <v>1032</v>
      </c>
      <c r="C281" s="194" t="s">
        <v>6838</v>
      </c>
      <c r="D281" s="194" t="s">
        <v>7119</v>
      </c>
    </row>
    <row r="282" spans="1:4" ht="27" x14ac:dyDescent="0.25">
      <c r="A282" s="192" t="s">
        <v>225</v>
      </c>
      <c r="B282" s="193" t="s">
        <v>1033</v>
      </c>
      <c r="C282" s="194" t="s">
        <v>6838</v>
      </c>
      <c r="D282" s="194" t="s">
        <v>7120</v>
      </c>
    </row>
    <row r="283" spans="1:4" ht="27" x14ac:dyDescent="0.25">
      <c r="A283" s="192" t="s">
        <v>226</v>
      </c>
      <c r="B283" s="193" t="s">
        <v>1034</v>
      </c>
      <c r="C283" s="194" t="s">
        <v>6838</v>
      </c>
      <c r="D283" s="194" t="s">
        <v>7121</v>
      </c>
    </row>
    <row r="284" spans="1:4" ht="40.5" x14ac:dyDescent="0.25">
      <c r="A284" s="192">
        <v>92235</v>
      </c>
      <c r="B284" s="193" t="s">
        <v>1035</v>
      </c>
      <c r="C284" s="194" t="s">
        <v>6839</v>
      </c>
      <c r="D284" s="194" t="s">
        <v>7122</v>
      </c>
    </row>
    <row r="285" spans="1:4" ht="40.5" x14ac:dyDescent="0.25">
      <c r="A285" s="192">
        <v>93206</v>
      </c>
      <c r="B285" s="193" t="s">
        <v>1036</v>
      </c>
      <c r="C285" s="194" t="s">
        <v>6839</v>
      </c>
      <c r="D285" s="194" t="s">
        <v>7123</v>
      </c>
    </row>
    <row r="286" spans="1:4" ht="54" x14ac:dyDescent="0.25">
      <c r="A286" s="192">
        <v>93207</v>
      </c>
      <c r="B286" s="193" t="s">
        <v>1037</v>
      </c>
      <c r="C286" s="194" t="s">
        <v>6839</v>
      </c>
      <c r="D286" s="194" t="s">
        <v>7124</v>
      </c>
    </row>
    <row r="287" spans="1:4" ht="40.5" x14ac:dyDescent="0.25">
      <c r="A287" s="192">
        <v>93208</v>
      </c>
      <c r="B287" s="193" t="s">
        <v>49</v>
      </c>
      <c r="C287" s="194" t="s">
        <v>6839</v>
      </c>
      <c r="D287" s="194" t="s">
        <v>7125</v>
      </c>
    </row>
    <row r="288" spans="1:4" ht="40.5" x14ac:dyDescent="0.25">
      <c r="A288" s="192">
        <v>93209</v>
      </c>
      <c r="B288" s="193" t="s">
        <v>1038</v>
      </c>
      <c r="C288" s="194" t="s">
        <v>6839</v>
      </c>
      <c r="D288" s="194" t="s">
        <v>7126</v>
      </c>
    </row>
    <row r="289" spans="1:4" ht="54" x14ac:dyDescent="0.25">
      <c r="A289" s="192">
        <v>93210</v>
      </c>
      <c r="B289" s="193" t="s">
        <v>1039</v>
      </c>
      <c r="C289" s="194" t="s">
        <v>6839</v>
      </c>
      <c r="D289" s="194" t="s">
        <v>7127</v>
      </c>
    </row>
    <row r="290" spans="1:4" ht="40.5" x14ac:dyDescent="0.25">
      <c r="A290" s="192">
        <v>93211</v>
      </c>
      <c r="B290" s="193" t="s">
        <v>1040</v>
      </c>
      <c r="C290" s="194" t="s">
        <v>6839</v>
      </c>
      <c r="D290" s="194" t="s">
        <v>7128</v>
      </c>
    </row>
    <row r="291" spans="1:4" ht="54" x14ac:dyDescent="0.25">
      <c r="A291" s="192">
        <v>93212</v>
      </c>
      <c r="B291" s="193" t="s">
        <v>1041</v>
      </c>
      <c r="C291" s="194" t="s">
        <v>6839</v>
      </c>
      <c r="D291" s="194" t="s">
        <v>7129</v>
      </c>
    </row>
    <row r="292" spans="1:4" ht="40.5" x14ac:dyDescent="0.25">
      <c r="A292" s="192">
        <v>93213</v>
      </c>
      <c r="B292" s="193" t="s">
        <v>1042</v>
      </c>
      <c r="C292" s="194" t="s">
        <v>6839</v>
      </c>
      <c r="D292" s="194" t="s">
        <v>7130</v>
      </c>
    </row>
    <row r="293" spans="1:4" ht="54" x14ac:dyDescent="0.25">
      <c r="A293" s="192">
        <v>93214</v>
      </c>
      <c r="B293" s="193" t="s">
        <v>1043</v>
      </c>
      <c r="C293" s="194" t="s">
        <v>6838</v>
      </c>
      <c r="D293" s="194" t="s">
        <v>7131</v>
      </c>
    </row>
    <row r="294" spans="1:4" ht="54" x14ac:dyDescent="0.25">
      <c r="A294" s="192">
        <v>93243</v>
      </c>
      <c r="B294" s="193" t="s">
        <v>1044</v>
      </c>
      <c r="C294" s="194" t="s">
        <v>6838</v>
      </c>
      <c r="D294" s="194" t="s">
        <v>7132</v>
      </c>
    </row>
    <row r="295" spans="1:4" ht="40.5" x14ac:dyDescent="0.25">
      <c r="A295" s="192">
        <v>93582</v>
      </c>
      <c r="B295" s="193" t="s">
        <v>1045</v>
      </c>
      <c r="C295" s="194" t="s">
        <v>6839</v>
      </c>
      <c r="D295" s="194" t="s">
        <v>7133</v>
      </c>
    </row>
    <row r="296" spans="1:4" ht="54" x14ac:dyDescent="0.25">
      <c r="A296" s="192">
        <v>93583</v>
      </c>
      <c r="B296" s="193" t="s">
        <v>1046</v>
      </c>
      <c r="C296" s="194" t="s">
        <v>6839</v>
      </c>
      <c r="D296" s="194" t="s">
        <v>7134</v>
      </c>
    </row>
    <row r="297" spans="1:4" ht="40.5" x14ac:dyDescent="0.25">
      <c r="A297" s="192">
        <v>93584</v>
      </c>
      <c r="B297" s="193" t="s">
        <v>1047</v>
      </c>
      <c r="C297" s="194" t="s">
        <v>6839</v>
      </c>
      <c r="D297" s="194" t="s">
        <v>7135</v>
      </c>
    </row>
    <row r="298" spans="1:4" ht="40.5" x14ac:dyDescent="0.25">
      <c r="A298" s="192">
        <v>93585</v>
      </c>
      <c r="B298" s="193" t="s">
        <v>1048</v>
      </c>
      <c r="C298" s="194" t="s">
        <v>6839</v>
      </c>
      <c r="D298" s="194" t="s">
        <v>7136</v>
      </c>
    </row>
    <row r="299" spans="1:4" ht="27" x14ac:dyDescent="0.25">
      <c r="A299" s="192" t="s">
        <v>227</v>
      </c>
      <c r="B299" s="193" t="s">
        <v>1049</v>
      </c>
      <c r="C299" s="194" t="s">
        <v>6839</v>
      </c>
      <c r="D299" s="194" t="s">
        <v>7137</v>
      </c>
    </row>
    <row r="300" spans="1:4" ht="81" x14ac:dyDescent="0.25">
      <c r="A300" s="192" t="s">
        <v>228</v>
      </c>
      <c r="B300" s="193" t="s">
        <v>1050</v>
      </c>
      <c r="C300" s="194" t="s">
        <v>6840</v>
      </c>
      <c r="D300" s="194" t="s">
        <v>7138</v>
      </c>
    </row>
    <row r="301" spans="1:4" ht="54" x14ac:dyDescent="0.25">
      <c r="A301" s="192">
        <v>5631</v>
      </c>
      <c r="B301" s="193" t="s">
        <v>1051</v>
      </c>
      <c r="C301" s="194" t="s">
        <v>6841</v>
      </c>
      <c r="D301" s="194" t="s">
        <v>7139</v>
      </c>
    </row>
    <row r="302" spans="1:4" ht="94.5" x14ac:dyDescent="0.25">
      <c r="A302" s="192">
        <v>5678</v>
      </c>
      <c r="B302" s="193" t="s">
        <v>1052</v>
      </c>
      <c r="C302" s="194" t="s">
        <v>6841</v>
      </c>
      <c r="D302" s="194" t="s">
        <v>7140</v>
      </c>
    </row>
    <row r="303" spans="1:4" ht="94.5" x14ac:dyDescent="0.25">
      <c r="A303" s="192">
        <v>5680</v>
      </c>
      <c r="B303" s="193" t="s">
        <v>1053</v>
      </c>
      <c r="C303" s="194" t="s">
        <v>6841</v>
      </c>
      <c r="D303" s="194" t="s">
        <v>7141</v>
      </c>
    </row>
    <row r="304" spans="1:4" ht="67.5" x14ac:dyDescent="0.25">
      <c r="A304" s="192">
        <v>5684</v>
      </c>
      <c r="B304" s="193" t="s">
        <v>1054</v>
      </c>
      <c r="C304" s="194" t="s">
        <v>6841</v>
      </c>
      <c r="D304" s="194" t="s">
        <v>7142</v>
      </c>
    </row>
    <row r="305" spans="1:4" ht="54" x14ac:dyDescent="0.25">
      <c r="A305" s="192">
        <v>5689</v>
      </c>
      <c r="B305" s="193" t="s">
        <v>1055</v>
      </c>
      <c r="C305" s="194" t="s">
        <v>6841</v>
      </c>
      <c r="D305" s="194" t="s">
        <v>7143</v>
      </c>
    </row>
    <row r="306" spans="1:4" ht="40.5" x14ac:dyDescent="0.25">
      <c r="A306" s="192">
        <v>5795</v>
      </c>
      <c r="B306" s="193" t="s">
        <v>1056</v>
      </c>
      <c r="C306" s="194" t="s">
        <v>6841</v>
      </c>
      <c r="D306" s="194" t="s">
        <v>7144</v>
      </c>
    </row>
    <row r="307" spans="1:4" ht="67.5" x14ac:dyDescent="0.25">
      <c r="A307" s="192">
        <v>5811</v>
      </c>
      <c r="B307" s="193" t="s">
        <v>1057</v>
      </c>
      <c r="C307" s="194" t="s">
        <v>6841</v>
      </c>
      <c r="D307" s="194" t="s">
        <v>7145</v>
      </c>
    </row>
    <row r="308" spans="1:4" ht="40.5" x14ac:dyDescent="0.25">
      <c r="A308" s="192">
        <v>5823</v>
      </c>
      <c r="B308" s="193" t="s">
        <v>1058</v>
      </c>
      <c r="C308" s="194" t="s">
        <v>6841</v>
      </c>
      <c r="D308" s="194" t="s">
        <v>7146</v>
      </c>
    </row>
    <row r="309" spans="1:4" ht="81" x14ac:dyDescent="0.25">
      <c r="A309" s="192">
        <v>5824</v>
      </c>
      <c r="B309" s="193" t="s">
        <v>1059</v>
      </c>
      <c r="C309" s="194" t="s">
        <v>6841</v>
      </c>
      <c r="D309" s="194" t="s">
        <v>7147</v>
      </c>
    </row>
    <row r="310" spans="1:4" ht="54" x14ac:dyDescent="0.25">
      <c r="A310" s="192">
        <v>5835</v>
      </c>
      <c r="B310" s="193" t="s">
        <v>1060</v>
      </c>
      <c r="C310" s="194" t="s">
        <v>6841</v>
      </c>
      <c r="D310" s="194" t="s">
        <v>7148</v>
      </c>
    </row>
    <row r="311" spans="1:4" ht="40.5" x14ac:dyDescent="0.25">
      <c r="A311" s="192">
        <v>5839</v>
      </c>
      <c r="B311" s="193" t="s">
        <v>1061</v>
      </c>
      <c r="C311" s="194" t="s">
        <v>6841</v>
      </c>
      <c r="D311" s="194" t="s">
        <v>7149</v>
      </c>
    </row>
    <row r="312" spans="1:4" ht="40.5" x14ac:dyDescent="0.25">
      <c r="A312" s="192">
        <v>5843</v>
      </c>
      <c r="B312" s="193" t="s">
        <v>1062</v>
      </c>
      <c r="C312" s="194" t="s">
        <v>6841</v>
      </c>
      <c r="D312" s="194" t="s">
        <v>7150</v>
      </c>
    </row>
    <row r="313" spans="1:4" ht="40.5" x14ac:dyDescent="0.25">
      <c r="A313" s="192">
        <v>5847</v>
      </c>
      <c r="B313" s="193" t="s">
        <v>1063</v>
      </c>
      <c r="C313" s="194" t="s">
        <v>6841</v>
      </c>
      <c r="D313" s="194" t="s">
        <v>7151</v>
      </c>
    </row>
    <row r="314" spans="1:4" ht="54" x14ac:dyDescent="0.25">
      <c r="A314" s="192">
        <v>5851</v>
      </c>
      <c r="B314" s="193" t="s">
        <v>1064</v>
      </c>
      <c r="C314" s="194" t="s">
        <v>6841</v>
      </c>
      <c r="D314" s="194" t="s">
        <v>7152</v>
      </c>
    </row>
    <row r="315" spans="1:4" ht="40.5" x14ac:dyDescent="0.25">
      <c r="A315" s="192">
        <v>5855</v>
      </c>
      <c r="B315" s="193" t="s">
        <v>1065</v>
      </c>
      <c r="C315" s="194" t="s">
        <v>6841</v>
      </c>
      <c r="D315" s="194" t="s">
        <v>7153</v>
      </c>
    </row>
    <row r="316" spans="1:4" ht="67.5" x14ac:dyDescent="0.25">
      <c r="A316" s="192">
        <v>5863</v>
      </c>
      <c r="B316" s="193" t="s">
        <v>1066</v>
      </c>
      <c r="C316" s="194" t="s">
        <v>6841</v>
      </c>
      <c r="D316" s="194" t="s">
        <v>7154</v>
      </c>
    </row>
    <row r="317" spans="1:4" ht="54" x14ac:dyDescent="0.25">
      <c r="A317" s="192">
        <v>5867</v>
      </c>
      <c r="B317" s="193" t="s">
        <v>1067</v>
      </c>
      <c r="C317" s="194" t="s">
        <v>6841</v>
      </c>
      <c r="D317" s="194" t="s">
        <v>7155</v>
      </c>
    </row>
    <row r="318" spans="1:4" ht="94.5" x14ac:dyDescent="0.25">
      <c r="A318" s="192">
        <v>5875</v>
      </c>
      <c r="B318" s="193" t="s">
        <v>1068</v>
      </c>
      <c r="C318" s="194" t="s">
        <v>6841</v>
      </c>
      <c r="D318" s="194" t="s">
        <v>7156</v>
      </c>
    </row>
    <row r="319" spans="1:4" ht="67.5" x14ac:dyDescent="0.25">
      <c r="A319" s="192">
        <v>5879</v>
      </c>
      <c r="B319" s="193" t="s">
        <v>1069</v>
      </c>
      <c r="C319" s="194" t="s">
        <v>6841</v>
      </c>
      <c r="D319" s="194" t="s">
        <v>7157</v>
      </c>
    </row>
    <row r="320" spans="1:4" ht="81" x14ac:dyDescent="0.25">
      <c r="A320" s="192">
        <v>5882</v>
      </c>
      <c r="B320" s="193" t="s">
        <v>1070</v>
      </c>
      <c r="C320" s="194" t="s">
        <v>6841</v>
      </c>
      <c r="D320" s="194" t="s">
        <v>7158</v>
      </c>
    </row>
    <row r="321" spans="1:4" ht="67.5" x14ac:dyDescent="0.25">
      <c r="A321" s="192">
        <v>5890</v>
      </c>
      <c r="B321" s="193" t="s">
        <v>1071</v>
      </c>
      <c r="C321" s="194" t="s">
        <v>6841</v>
      </c>
      <c r="D321" s="194" t="s">
        <v>7159</v>
      </c>
    </row>
    <row r="322" spans="1:4" ht="67.5" x14ac:dyDescent="0.25">
      <c r="A322" s="192">
        <v>5894</v>
      </c>
      <c r="B322" s="193" t="s">
        <v>1072</v>
      </c>
      <c r="C322" s="194" t="s">
        <v>6841</v>
      </c>
      <c r="D322" s="194" t="s">
        <v>7160</v>
      </c>
    </row>
    <row r="323" spans="1:4" ht="81" x14ac:dyDescent="0.25">
      <c r="A323" s="192">
        <v>5901</v>
      </c>
      <c r="B323" s="193" t="s">
        <v>1073</v>
      </c>
      <c r="C323" s="194" t="s">
        <v>6841</v>
      </c>
      <c r="D323" s="194" t="s">
        <v>7161</v>
      </c>
    </row>
    <row r="324" spans="1:4" ht="54" x14ac:dyDescent="0.25">
      <c r="A324" s="192">
        <v>5909</v>
      </c>
      <c r="B324" s="193" t="s">
        <v>1074</v>
      </c>
      <c r="C324" s="194" t="s">
        <v>6841</v>
      </c>
      <c r="D324" s="194" t="s">
        <v>7162</v>
      </c>
    </row>
    <row r="325" spans="1:4" ht="40.5" x14ac:dyDescent="0.25">
      <c r="A325" s="192">
        <v>5921</v>
      </c>
      <c r="B325" s="193" t="s">
        <v>1075</v>
      </c>
      <c r="C325" s="194" t="s">
        <v>6841</v>
      </c>
      <c r="D325" s="194" t="s">
        <v>7163</v>
      </c>
    </row>
    <row r="326" spans="1:4" ht="81" x14ac:dyDescent="0.25">
      <c r="A326" s="192">
        <v>5928</v>
      </c>
      <c r="B326" s="193" t="s">
        <v>1076</v>
      </c>
      <c r="C326" s="194" t="s">
        <v>6841</v>
      </c>
      <c r="D326" s="194" t="s">
        <v>7164</v>
      </c>
    </row>
    <row r="327" spans="1:4" ht="54" x14ac:dyDescent="0.25">
      <c r="A327" s="192">
        <v>5932</v>
      </c>
      <c r="B327" s="193" t="s">
        <v>1077</v>
      </c>
      <c r="C327" s="194" t="s">
        <v>6841</v>
      </c>
      <c r="D327" s="194" t="s">
        <v>7165</v>
      </c>
    </row>
    <row r="328" spans="1:4" ht="54" x14ac:dyDescent="0.25">
      <c r="A328" s="192">
        <v>5940</v>
      </c>
      <c r="B328" s="193" t="s">
        <v>1078</v>
      </c>
      <c r="C328" s="194" t="s">
        <v>6841</v>
      </c>
      <c r="D328" s="194" t="s">
        <v>7166</v>
      </c>
    </row>
    <row r="329" spans="1:4" ht="54" x14ac:dyDescent="0.25">
      <c r="A329" s="192">
        <v>5944</v>
      </c>
      <c r="B329" s="193" t="s">
        <v>1079</v>
      </c>
      <c r="C329" s="194" t="s">
        <v>6841</v>
      </c>
      <c r="D329" s="194" t="s">
        <v>7167</v>
      </c>
    </row>
    <row r="330" spans="1:4" ht="54" x14ac:dyDescent="0.25">
      <c r="A330" s="192">
        <v>5953</v>
      </c>
      <c r="B330" s="193" t="s">
        <v>1080</v>
      </c>
      <c r="C330" s="194" t="s">
        <v>6841</v>
      </c>
      <c r="D330" s="194" t="s">
        <v>7168</v>
      </c>
    </row>
    <row r="331" spans="1:4" ht="67.5" x14ac:dyDescent="0.25">
      <c r="A331" s="192">
        <v>6259</v>
      </c>
      <c r="B331" s="193" t="s">
        <v>1081</v>
      </c>
      <c r="C331" s="194" t="s">
        <v>6841</v>
      </c>
      <c r="D331" s="194" t="s">
        <v>7169</v>
      </c>
    </row>
    <row r="332" spans="1:4" ht="54" x14ac:dyDescent="0.25">
      <c r="A332" s="192">
        <v>6879</v>
      </c>
      <c r="B332" s="193" t="s">
        <v>1082</v>
      </c>
      <c r="C332" s="194" t="s">
        <v>6841</v>
      </c>
      <c r="D332" s="194" t="s">
        <v>7170</v>
      </c>
    </row>
    <row r="333" spans="1:4" ht="40.5" x14ac:dyDescent="0.25">
      <c r="A333" s="192">
        <v>7030</v>
      </c>
      <c r="B333" s="193" t="s">
        <v>1083</v>
      </c>
      <c r="C333" s="194" t="s">
        <v>6841</v>
      </c>
      <c r="D333" s="194" t="s">
        <v>7171</v>
      </c>
    </row>
    <row r="334" spans="1:4" ht="67.5" x14ac:dyDescent="0.25">
      <c r="A334" s="192">
        <v>7042</v>
      </c>
      <c r="B334" s="193" t="s">
        <v>1084</v>
      </c>
      <c r="C334" s="194" t="s">
        <v>6841</v>
      </c>
      <c r="D334" s="194" t="s">
        <v>7172</v>
      </c>
    </row>
    <row r="335" spans="1:4" ht="81" x14ac:dyDescent="0.25">
      <c r="A335" s="192">
        <v>7049</v>
      </c>
      <c r="B335" s="193" t="s">
        <v>1085</v>
      </c>
      <c r="C335" s="194" t="s">
        <v>6841</v>
      </c>
      <c r="D335" s="194" t="s">
        <v>7173</v>
      </c>
    </row>
    <row r="336" spans="1:4" ht="67.5" x14ac:dyDescent="0.25">
      <c r="A336" s="192">
        <v>67826</v>
      </c>
      <c r="B336" s="193" t="s">
        <v>1086</v>
      </c>
      <c r="C336" s="194" t="s">
        <v>6841</v>
      </c>
      <c r="D336" s="194" t="s">
        <v>7174</v>
      </c>
    </row>
    <row r="337" spans="1:4" ht="40.5" x14ac:dyDescent="0.25">
      <c r="A337" s="192">
        <v>73417</v>
      </c>
      <c r="B337" s="193" t="s">
        <v>1087</v>
      </c>
      <c r="C337" s="194" t="s">
        <v>6841</v>
      </c>
      <c r="D337" s="194" t="s">
        <v>7175</v>
      </c>
    </row>
    <row r="338" spans="1:4" ht="67.5" x14ac:dyDescent="0.25">
      <c r="A338" s="192">
        <v>73436</v>
      </c>
      <c r="B338" s="193" t="s">
        <v>1088</v>
      </c>
      <c r="C338" s="194" t="s">
        <v>6841</v>
      </c>
      <c r="D338" s="194" t="s">
        <v>7176</v>
      </c>
    </row>
    <row r="339" spans="1:4" ht="81" x14ac:dyDescent="0.25">
      <c r="A339" s="192">
        <v>73467</v>
      </c>
      <c r="B339" s="193" t="s">
        <v>1089</v>
      </c>
      <c r="C339" s="194" t="s">
        <v>6841</v>
      </c>
      <c r="D339" s="194" t="s">
        <v>7177</v>
      </c>
    </row>
    <row r="340" spans="1:4" ht="67.5" x14ac:dyDescent="0.25">
      <c r="A340" s="192">
        <v>73536</v>
      </c>
      <c r="B340" s="193" t="s">
        <v>1090</v>
      </c>
      <c r="C340" s="194" t="s">
        <v>6841</v>
      </c>
      <c r="D340" s="194" t="s">
        <v>7178</v>
      </c>
    </row>
    <row r="341" spans="1:4" ht="81" x14ac:dyDescent="0.25">
      <c r="A341" s="192">
        <v>83362</v>
      </c>
      <c r="B341" s="193" t="s">
        <v>1091</v>
      </c>
      <c r="C341" s="194" t="s">
        <v>6841</v>
      </c>
      <c r="D341" s="194" t="s">
        <v>7179</v>
      </c>
    </row>
    <row r="342" spans="1:4" ht="54" x14ac:dyDescent="0.25">
      <c r="A342" s="192">
        <v>83765</v>
      </c>
      <c r="B342" s="193" t="s">
        <v>1092</v>
      </c>
      <c r="C342" s="194" t="s">
        <v>6841</v>
      </c>
      <c r="D342" s="194" t="s">
        <v>7180</v>
      </c>
    </row>
    <row r="343" spans="1:4" ht="54" x14ac:dyDescent="0.25">
      <c r="A343" s="192">
        <v>87445</v>
      </c>
      <c r="B343" s="193" t="s">
        <v>1093</v>
      </c>
      <c r="C343" s="194" t="s">
        <v>6841</v>
      </c>
      <c r="D343" s="194" t="s">
        <v>7181</v>
      </c>
    </row>
    <row r="344" spans="1:4" ht="54" x14ac:dyDescent="0.25">
      <c r="A344" s="192">
        <v>88386</v>
      </c>
      <c r="B344" s="193" t="s">
        <v>1094</v>
      </c>
      <c r="C344" s="194" t="s">
        <v>6841</v>
      </c>
      <c r="D344" s="194" t="s">
        <v>7182</v>
      </c>
    </row>
    <row r="345" spans="1:4" ht="54" x14ac:dyDescent="0.25">
      <c r="A345" s="192">
        <v>88393</v>
      </c>
      <c r="B345" s="193" t="s">
        <v>1095</v>
      </c>
      <c r="C345" s="194" t="s">
        <v>6841</v>
      </c>
      <c r="D345" s="194" t="s">
        <v>7183</v>
      </c>
    </row>
    <row r="346" spans="1:4" ht="54" x14ac:dyDescent="0.25">
      <c r="A346" s="192">
        <v>88399</v>
      </c>
      <c r="B346" s="193" t="s">
        <v>1096</v>
      </c>
      <c r="C346" s="194" t="s">
        <v>6841</v>
      </c>
      <c r="D346" s="194" t="s">
        <v>7184</v>
      </c>
    </row>
    <row r="347" spans="1:4" ht="54" x14ac:dyDescent="0.25">
      <c r="A347" s="192">
        <v>88418</v>
      </c>
      <c r="B347" s="193" t="s">
        <v>1097</v>
      </c>
      <c r="C347" s="194" t="s">
        <v>6841</v>
      </c>
      <c r="D347" s="194" t="s">
        <v>7185</v>
      </c>
    </row>
    <row r="348" spans="1:4" ht="54" x14ac:dyDescent="0.25">
      <c r="A348" s="192">
        <v>88433</v>
      </c>
      <c r="B348" s="193" t="s">
        <v>1098</v>
      </c>
      <c r="C348" s="194" t="s">
        <v>6841</v>
      </c>
      <c r="D348" s="194" t="s">
        <v>7186</v>
      </c>
    </row>
    <row r="349" spans="1:4" ht="54" x14ac:dyDescent="0.25">
      <c r="A349" s="192">
        <v>88830</v>
      </c>
      <c r="B349" s="193" t="s">
        <v>1099</v>
      </c>
      <c r="C349" s="194" t="s">
        <v>6841</v>
      </c>
      <c r="D349" s="194" t="s">
        <v>6980</v>
      </c>
    </row>
    <row r="350" spans="1:4" ht="40.5" x14ac:dyDescent="0.25">
      <c r="A350" s="192">
        <v>88843</v>
      </c>
      <c r="B350" s="193" t="s">
        <v>1100</v>
      </c>
      <c r="C350" s="194" t="s">
        <v>6841</v>
      </c>
      <c r="D350" s="194" t="s">
        <v>7187</v>
      </c>
    </row>
    <row r="351" spans="1:4" ht="54" x14ac:dyDescent="0.25">
      <c r="A351" s="192">
        <v>88907</v>
      </c>
      <c r="B351" s="193" t="s">
        <v>1101</v>
      </c>
      <c r="C351" s="194" t="s">
        <v>6841</v>
      </c>
      <c r="D351" s="194" t="s">
        <v>7188</v>
      </c>
    </row>
    <row r="352" spans="1:4" ht="67.5" x14ac:dyDescent="0.25">
      <c r="A352" s="192">
        <v>89021</v>
      </c>
      <c r="B352" s="193" t="s">
        <v>1102</v>
      </c>
      <c r="C352" s="194" t="s">
        <v>6841</v>
      </c>
      <c r="D352" s="194" t="s">
        <v>7189</v>
      </c>
    </row>
    <row r="353" spans="1:4" ht="40.5" x14ac:dyDescent="0.25">
      <c r="A353" s="192">
        <v>89028</v>
      </c>
      <c r="B353" s="193" t="s">
        <v>1103</v>
      </c>
      <c r="C353" s="194" t="s">
        <v>6841</v>
      </c>
      <c r="D353" s="194" t="s">
        <v>7190</v>
      </c>
    </row>
    <row r="354" spans="1:4" ht="40.5" x14ac:dyDescent="0.25">
      <c r="A354" s="192">
        <v>89032</v>
      </c>
      <c r="B354" s="193" t="s">
        <v>1104</v>
      </c>
      <c r="C354" s="194" t="s">
        <v>6841</v>
      </c>
      <c r="D354" s="194" t="s">
        <v>7191</v>
      </c>
    </row>
    <row r="355" spans="1:4" ht="40.5" x14ac:dyDescent="0.25">
      <c r="A355" s="192">
        <v>89035</v>
      </c>
      <c r="B355" s="193" t="s">
        <v>1105</v>
      </c>
      <c r="C355" s="194" t="s">
        <v>6841</v>
      </c>
      <c r="D355" s="194" t="s">
        <v>7192</v>
      </c>
    </row>
    <row r="356" spans="1:4" ht="54" x14ac:dyDescent="0.25">
      <c r="A356" s="192">
        <v>89225</v>
      </c>
      <c r="B356" s="193" t="s">
        <v>1106</v>
      </c>
      <c r="C356" s="194" t="s">
        <v>6841</v>
      </c>
      <c r="D356" s="194" t="s">
        <v>6992</v>
      </c>
    </row>
    <row r="357" spans="1:4" ht="40.5" x14ac:dyDescent="0.25">
      <c r="A357" s="192">
        <v>89234</v>
      </c>
      <c r="B357" s="193" t="s">
        <v>1107</v>
      </c>
      <c r="C357" s="194" t="s">
        <v>6841</v>
      </c>
      <c r="D357" s="194" t="s">
        <v>7193</v>
      </c>
    </row>
    <row r="358" spans="1:4" ht="40.5" x14ac:dyDescent="0.25">
      <c r="A358" s="192">
        <v>89242</v>
      </c>
      <c r="B358" s="193" t="s">
        <v>1108</v>
      </c>
      <c r="C358" s="194" t="s">
        <v>6841</v>
      </c>
      <c r="D358" s="194" t="s">
        <v>7194</v>
      </c>
    </row>
    <row r="359" spans="1:4" ht="40.5" x14ac:dyDescent="0.25">
      <c r="A359" s="192">
        <v>89250</v>
      </c>
      <c r="B359" s="193" t="s">
        <v>1109</v>
      </c>
      <c r="C359" s="194" t="s">
        <v>6841</v>
      </c>
      <c r="D359" s="194" t="s">
        <v>7195</v>
      </c>
    </row>
    <row r="360" spans="1:4" ht="54" x14ac:dyDescent="0.25">
      <c r="A360" s="192">
        <v>89257</v>
      </c>
      <c r="B360" s="193" t="s">
        <v>1110</v>
      </c>
      <c r="C360" s="194" t="s">
        <v>6841</v>
      </c>
      <c r="D360" s="194" t="s">
        <v>7196</v>
      </c>
    </row>
    <row r="361" spans="1:4" ht="54" x14ac:dyDescent="0.25">
      <c r="A361" s="192">
        <v>89272</v>
      </c>
      <c r="B361" s="193" t="s">
        <v>183</v>
      </c>
      <c r="C361" s="194" t="s">
        <v>6841</v>
      </c>
      <c r="D361" s="194" t="s">
        <v>7197</v>
      </c>
    </row>
    <row r="362" spans="1:4" ht="54" x14ac:dyDescent="0.25">
      <c r="A362" s="192">
        <v>89278</v>
      </c>
      <c r="B362" s="193" t="s">
        <v>1111</v>
      </c>
      <c r="C362" s="194" t="s">
        <v>6841</v>
      </c>
      <c r="D362" s="194" t="s">
        <v>7198</v>
      </c>
    </row>
    <row r="363" spans="1:4" ht="40.5" x14ac:dyDescent="0.25">
      <c r="A363" s="192">
        <v>89843</v>
      </c>
      <c r="B363" s="193" t="s">
        <v>1112</v>
      </c>
      <c r="C363" s="194" t="s">
        <v>6841</v>
      </c>
      <c r="D363" s="194" t="s">
        <v>7199</v>
      </c>
    </row>
    <row r="364" spans="1:4" ht="67.5" x14ac:dyDescent="0.25">
      <c r="A364" s="192">
        <v>89876</v>
      </c>
      <c r="B364" s="193" t="s">
        <v>1113</v>
      </c>
      <c r="C364" s="194" t="s">
        <v>6841</v>
      </c>
      <c r="D364" s="194" t="s">
        <v>7200</v>
      </c>
    </row>
    <row r="365" spans="1:4" ht="67.5" x14ac:dyDescent="0.25">
      <c r="A365" s="192">
        <v>89883</v>
      </c>
      <c r="B365" s="193" t="s">
        <v>1114</v>
      </c>
      <c r="C365" s="194" t="s">
        <v>6841</v>
      </c>
      <c r="D365" s="194" t="s">
        <v>7201</v>
      </c>
    </row>
    <row r="366" spans="1:4" ht="54" x14ac:dyDescent="0.25">
      <c r="A366" s="192">
        <v>90586</v>
      </c>
      <c r="B366" s="193" t="s">
        <v>1115</v>
      </c>
      <c r="C366" s="194" t="s">
        <v>6841</v>
      </c>
      <c r="D366" s="194" t="s">
        <v>7202</v>
      </c>
    </row>
    <row r="367" spans="1:4" ht="40.5" x14ac:dyDescent="0.25">
      <c r="A367" s="192">
        <v>90625</v>
      </c>
      <c r="B367" s="193" t="s">
        <v>1116</v>
      </c>
      <c r="C367" s="194" t="s">
        <v>6841</v>
      </c>
      <c r="D367" s="194" t="s">
        <v>7203</v>
      </c>
    </row>
    <row r="368" spans="1:4" ht="54" x14ac:dyDescent="0.25">
      <c r="A368" s="192">
        <v>90631</v>
      </c>
      <c r="B368" s="193" t="s">
        <v>1117</v>
      </c>
      <c r="C368" s="194" t="s">
        <v>6841</v>
      </c>
      <c r="D368" s="194" t="s">
        <v>7204</v>
      </c>
    </row>
    <row r="369" spans="1:4" ht="67.5" x14ac:dyDescent="0.25">
      <c r="A369" s="192">
        <v>90637</v>
      </c>
      <c r="B369" s="193" t="s">
        <v>1118</v>
      </c>
      <c r="C369" s="194" t="s">
        <v>6841</v>
      </c>
      <c r="D369" s="194" t="s">
        <v>7205</v>
      </c>
    </row>
    <row r="370" spans="1:4" ht="54" x14ac:dyDescent="0.25">
      <c r="A370" s="192">
        <v>90643</v>
      </c>
      <c r="B370" s="193" t="s">
        <v>1119</v>
      </c>
      <c r="C370" s="194" t="s">
        <v>6841</v>
      </c>
      <c r="D370" s="194" t="s">
        <v>7206</v>
      </c>
    </row>
    <row r="371" spans="1:4" ht="67.5" x14ac:dyDescent="0.25">
      <c r="A371" s="192">
        <v>90650</v>
      </c>
      <c r="B371" s="193" t="s">
        <v>1120</v>
      </c>
      <c r="C371" s="194" t="s">
        <v>6841</v>
      </c>
      <c r="D371" s="194" t="s">
        <v>7207</v>
      </c>
    </row>
    <row r="372" spans="1:4" ht="40.5" x14ac:dyDescent="0.25">
      <c r="A372" s="192">
        <v>90656</v>
      </c>
      <c r="B372" s="193" t="s">
        <v>1121</v>
      </c>
      <c r="C372" s="194" t="s">
        <v>6841</v>
      </c>
      <c r="D372" s="194" t="s">
        <v>7208</v>
      </c>
    </row>
    <row r="373" spans="1:4" ht="40.5" x14ac:dyDescent="0.25">
      <c r="A373" s="192">
        <v>90662</v>
      </c>
      <c r="B373" s="193" t="s">
        <v>1122</v>
      </c>
      <c r="C373" s="194" t="s">
        <v>6841</v>
      </c>
      <c r="D373" s="194" t="s">
        <v>7209</v>
      </c>
    </row>
    <row r="374" spans="1:4" ht="81" x14ac:dyDescent="0.25">
      <c r="A374" s="192">
        <v>90668</v>
      </c>
      <c r="B374" s="193" t="s">
        <v>1123</v>
      </c>
      <c r="C374" s="194" t="s">
        <v>6841</v>
      </c>
      <c r="D374" s="194" t="s">
        <v>7210</v>
      </c>
    </row>
    <row r="375" spans="1:4" ht="81" x14ac:dyDescent="0.25">
      <c r="A375" s="192">
        <v>90674</v>
      </c>
      <c r="B375" s="193" t="s">
        <v>1124</v>
      </c>
      <c r="C375" s="194" t="s">
        <v>6841</v>
      </c>
      <c r="D375" s="194" t="s">
        <v>7211</v>
      </c>
    </row>
    <row r="376" spans="1:4" ht="81" x14ac:dyDescent="0.25">
      <c r="A376" s="192">
        <v>90680</v>
      </c>
      <c r="B376" s="193" t="s">
        <v>1125</v>
      </c>
      <c r="C376" s="194" t="s">
        <v>6841</v>
      </c>
      <c r="D376" s="194" t="s">
        <v>7212</v>
      </c>
    </row>
    <row r="377" spans="1:4" ht="54" x14ac:dyDescent="0.25">
      <c r="A377" s="192">
        <v>90686</v>
      </c>
      <c r="B377" s="193" t="s">
        <v>1126</v>
      </c>
      <c r="C377" s="194" t="s">
        <v>6841</v>
      </c>
      <c r="D377" s="194" t="s">
        <v>7213</v>
      </c>
    </row>
    <row r="378" spans="1:4" ht="54" x14ac:dyDescent="0.25">
      <c r="A378" s="192">
        <v>90692</v>
      </c>
      <c r="B378" s="193" t="s">
        <v>1127</v>
      </c>
      <c r="C378" s="194" t="s">
        <v>6841</v>
      </c>
      <c r="D378" s="194" t="s">
        <v>7214</v>
      </c>
    </row>
    <row r="379" spans="1:4" ht="54" x14ac:dyDescent="0.25">
      <c r="A379" s="192">
        <v>90964</v>
      </c>
      <c r="B379" s="193" t="s">
        <v>1128</v>
      </c>
      <c r="C379" s="194" t="s">
        <v>6841</v>
      </c>
      <c r="D379" s="194" t="s">
        <v>7215</v>
      </c>
    </row>
    <row r="380" spans="1:4" ht="54" x14ac:dyDescent="0.25">
      <c r="A380" s="192">
        <v>90972</v>
      </c>
      <c r="B380" s="193" t="s">
        <v>1129</v>
      </c>
      <c r="C380" s="194" t="s">
        <v>6841</v>
      </c>
      <c r="D380" s="194" t="s">
        <v>7216</v>
      </c>
    </row>
    <row r="381" spans="1:4" ht="54" x14ac:dyDescent="0.25">
      <c r="A381" s="192">
        <v>90979</v>
      </c>
      <c r="B381" s="193" t="s">
        <v>1130</v>
      </c>
      <c r="C381" s="194" t="s">
        <v>6841</v>
      </c>
      <c r="D381" s="194" t="s">
        <v>7217</v>
      </c>
    </row>
    <row r="382" spans="1:4" ht="54" x14ac:dyDescent="0.25">
      <c r="A382" s="192">
        <v>90991</v>
      </c>
      <c r="B382" s="193" t="s">
        <v>1131</v>
      </c>
      <c r="C382" s="194" t="s">
        <v>6841</v>
      </c>
      <c r="D382" s="194" t="s">
        <v>7218</v>
      </c>
    </row>
    <row r="383" spans="1:4" ht="54" x14ac:dyDescent="0.25">
      <c r="A383" s="192">
        <v>90999</v>
      </c>
      <c r="B383" s="193" t="s">
        <v>1132</v>
      </c>
      <c r="C383" s="194" t="s">
        <v>6841</v>
      </c>
      <c r="D383" s="194" t="s">
        <v>7219</v>
      </c>
    </row>
    <row r="384" spans="1:4" ht="67.5" x14ac:dyDescent="0.25">
      <c r="A384" s="192">
        <v>91031</v>
      </c>
      <c r="B384" s="193" t="s">
        <v>1133</v>
      </c>
      <c r="C384" s="194" t="s">
        <v>6841</v>
      </c>
      <c r="D384" s="194" t="s">
        <v>7220</v>
      </c>
    </row>
    <row r="385" spans="1:4" ht="54" x14ac:dyDescent="0.25">
      <c r="A385" s="192">
        <v>91277</v>
      </c>
      <c r="B385" s="193" t="s">
        <v>1134</v>
      </c>
      <c r="C385" s="194" t="s">
        <v>6841</v>
      </c>
      <c r="D385" s="194" t="s">
        <v>7221</v>
      </c>
    </row>
    <row r="386" spans="1:4" ht="67.5" x14ac:dyDescent="0.25">
      <c r="A386" s="192">
        <v>91283</v>
      </c>
      <c r="B386" s="193" t="s">
        <v>1135</v>
      </c>
      <c r="C386" s="194" t="s">
        <v>6841</v>
      </c>
      <c r="D386" s="194" t="s">
        <v>7222</v>
      </c>
    </row>
    <row r="387" spans="1:4" ht="81" x14ac:dyDescent="0.25">
      <c r="A387" s="192">
        <v>91386</v>
      </c>
      <c r="B387" s="193" t="s">
        <v>1136</v>
      </c>
      <c r="C387" s="194" t="s">
        <v>6841</v>
      </c>
      <c r="D387" s="194" t="s">
        <v>7223</v>
      </c>
    </row>
    <row r="388" spans="1:4" ht="40.5" x14ac:dyDescent="0.25">
      <c r="A388" s="192">
        <v>91533</v>
      </c>
      <c r="B388" s="193" t="s">
        <v>1137</v>
      </c>
      <c r="C388" s="194" t="s">
        <v>6841</v>
      </c>
      <c r="D388" s="194" t="s">
        <v>7224</v>
      </c>
    </row>
    <row r="389" spans="1:4" ht="81" x14ac:dyDescent="0.25">
      <c r="A389" s="192">
        <v>91634</v>
      </c>
      <c r="B389" s="193" t="s">
        <v>1138</v>
      </c>
      <c r="C389" s="194" t="s">
        <v>6841</v>
      </c>
      <c r="D389" s="194" t="s">
        <v>7225</v>
      </c>
    </row>
    <row r="390" spans="1:4" ht="81" x14ac:dyDescent="0.25">
      <c r="A390" s="192">
        <v>91645</v>
      </c>
      <c r="B390" s="193" t="s">
        <v>1139</v>
      </c>
      <c r="C390" s="194" t="s">
        <v>6841</v>
      </c>
      <c r="D390" s="194" t="s">
        <v>7226</v>
      </c>
    </row>
    <row r="391" spans="1:4" ht="40.5" x14ac:dyDescent="0.25">
      <c r="A391" s="192">
        <v>91692</v>
      </c>
      <c r="B391" s="193" t="s">
        <v>1140</v>
      </c>
      <c r="C391" s="194" t="s">
        <v>6841</v>
      </c>
      <c r="D391" s="194" t="s">
        <v>7227</v>
      </c>
    </row>
    <row r="392" spans="1:4" ht="40.5" x14ac:dyDescent="0.25">
      <c r="A392" s="192">
        <v>92043</v>
      </c>
      <c r="B392" s="193" t="s">
        <v>1141</v>
      </c>
      <c r="C392" s="194" t="s">
        <v>6841</v>
      </c>
      <c r="D392" s="194" t="s">
        <v>7228</v>
      </c>
    </row>
    <row r="393" spans="1:4" ht="94.5" x14ac:dyDescent="0.25">
      <c r="A393" s="192">
        <v>92106</v>
      </c>
      <c r="B393" s="193" t="s">
        <v>1142</v>
      </c>
      <c r="C393" s="194" t="s">
        <v>6841</v>
      </c>
      <c r="D393" s="194" t="s">
        <v>7229</v>
      </c>
    </row>
    <row r="394" spans="1:4" ht="54" x14ac:dyDescent="0.25">
      <c r="A394" s="192">
        <v>92112</v>
      </c>
      <c r="B394" s="193" t="s">
        <v>1143</v>
      </c>
      <c r="C394" s="194" t="s">
        <v>6841</v>
      </c>
      <c r="D394" s="194" t="s">
        <v>7230</v>
      </c>
    </row>
    <row r="395" spans="1:4" ht="27" x14ac:dyDescent="0.25">
      <c r="A395" s="192">
        <v>92118</v>
      </c>
      <c r="B395" s="193" t="s">
        <v>1144</v>
      </c>
      <c r="C395" s="194" t="s">
        <v>6841</v>
      </c>
      <c r="D395" s="194" t="s">
        <v>7231</v>
      </c>
    </row>
    <row r="396" spans="1:4" ht="40.5" x14ac:dyDescent="0.25">
      <c r="A396" s="192">
        <v>92138</v>
      </c>
      <c r="B396" s="193" t="s">
        <v>1145</v>
      </c>
      <c r="C396" s="194" t="s">
        <v>6841</v>
      </c>
      <c r="D396" s="194" t="s">
        <v>7232</v>
      </c>
    </row>
    <row r="397" spans="1:4" ht="40.5" x14ac:dyDescent="0.25">
      <c r="A397" s="192">
        <v>92145</v>
      </c>
      <c r="B397" s="193" t="s">
        <v>1146</v>
      </c>
      <c r="C397" s="194" t="s">
        <v>6841</v>
      </c>
      <c r="D397" s="194" t="s">
        <v>7233</v>
      </c>
    </row>
    <row r="398" spans="1:4" ht="81" x14ac:dyDescent="0.25">
      <c r="A398" s="192">
        <v>92242</v>
      </c>
      <c r="B398" s="193" t="s">
        <v>1147</v>
      </c>
      <c r="C398" s="194" t="s">
        <v>6841</v>
      </c>
      <c r="D398" s="194" t="s">
        <v>7234</v>
      </c>
    </row>
    <row r="399" spans="1:4" ht="54" x14ac:dyDescent="0.25">
      <c r="A399" s="192">
        <v>92716</v>
      </c>
      <c r="B399" s="193" t="s">
        <v>1148</v>
      </c>
      <c r="C399" s="194" t="s">
        <v>6841</v>
      </c>
      <c r="D399" s="194" t="s">
        <v>7235</v>
      </c>
    </row>
    <row r="400" spans="1:4" ht="40.5" x14ac:dyDescent="0.25">
      <c r="A400" s="192">
        <v>92960</v>
      </c>
      <c r="B400" s="193" t="s">
        <v>1149</v>
      </c>
      <c r="C400" s="194" t="s">
        <v>6841</v>
      </c>
      <c r="D400" s="194" t="s">
        <v>7236</v>
      </c>
    </row>
    <row r="401" spans="1:4" ht="40.5" x14ac:dyDescent="0.25">
      <c r="A401" s="192">
        <v>92966</v>
      </c>
      <c r="B401" s="193" t="s">
        <v>1150</v>
      </c>
      <c r="C401" s="194" t="s">
        <v>6841</v>
      </c>
      <c r="D401" s="194" t="s">
        <v>7237</v>
      </c>
    </row>
    <row r="402" spans="1:4" ht="81" x14ac:dyDescent="0.25">
      <c r="A402" s="192">
        <v>93224</v>
      </c>
      <c r="B402" s="193" t="s">
        <v>1151</v>
      </c>
      <c r="C402" s="194" t="s">
        <v>6841</v>
      </c>
      <c r="D402" s="194" t="s">
        <v>7238</v>
      </c>
    </row>
    <row r="403" spans="1:4" ht="54" x14ac:dyDescent="0.25">
      <c r="A403" s="192">
        <v>93233</v>
      </c>
      <c r="B403" s="193" t="s">
        <v>1152</v>
      </c>
      <c r="C403" s="194" t="s">
        <v>6841</v>
      </c>
      <c r="D403" s="194" t="s">
        <v>7239</v>
      </c>
    </row>
    <row r="404" spans="1:4" ht="40.5" x14ac:dyDescent="0.25">
      <c r="A404" s="192">
        <v>93272</v>
      </c>
      <c r="B404" s="193" t="s">
        <v>1153</v>
      </c>
      <c r="C404" s="194" t="s">
        <v>6841</v>
      </c>
      <c r="D404" s="194" t="s">
        <v>7240</v>
      </c>
    </row>
    <row r="405" spans="1:4" ht="40.5" x14ac:dyDescent="0.25">
      <c r="A405" s="192">
        <v>93281</v>
      </c>
      <c r="B405" s="193" t="s">
        <v>1154</v>
      </c>
      <c r="C405" s="194" t="s">
        <v>6841</v>
      </c>
      <c r="D405" s="194" t="s">
        <v>7241</v>
      </c>
    </row>
    <row r="406" spans="1:4" ht="54" x14ac:dyDescent="0.25">
      <c r="A406" s="192">
        <v>93287</v>
      </c>
      <c r="B406" s="193" t="s">
        <v>1155</v>
      </c>
      <c r="C406" s="194" t="s">
        <v>6841</v>
      </c>
      <c r="D406" s="194" t="s">
        <v>7242</v>
      </c>
    </row>
    <row r="407" spans="1:4" ht="81" x14ac:dyDescent="0.25">
      <c r="A407" s="192">
        <v>93402</v>
      </c>
      <c r="B407" s="193" t="s">
        <v>1156</v>
      </c>
      <c r="C407" s="194" t="s">
        <v>6841</v>
      </c>
      <c r="D407" s="194" t="s">
        <v>7243</v>
      </c>
    </row>
    <row r="408" spans="1:4" ht="108" x14ac:dyDescent="0.25">
      <c r="A408" s="192">
        <v>93408</v>
      </c>
      <c r="B408" s="193" t="s">
        <v>1157</v>
      </c>
      <c r="C408" s="194" t="s">
        <v>6841</v>
      </c>
      <c r="D408" s="194" t="s">
        <v>7244</v>
      </c>
    </row>
    <row r="409" spans="1:4" ht="40.5" x14ac:dyDescent="0.25">
      <c r="A409" s="192">
        <v>93415</v>
      </c>
      <c r="B409" s="193" t="s">
        <v>1158</v>
      </c>
      <c r="C409" s="194" t="s">
        <v>6841</v>
      </c>
      <c r="D409" s="194" t="s">
        <v>7245</v>
      </c>
    </row>
    <row r="410" spans="1:4" ht="40.5" x14ac:dyDescent="0.25">
      <c r="A410" s="192">
        <v>93421</v>
      </c>
      <c r="B410" s="193" t="s">
        <v>1159</v>
      </c>
      <c r="C410" s="194" t="s">
        <v>6841</v>
      </c>
      <c r="D410" s="194" t="s">
        <v>7246</v>
      </c>
    </row>
    <row r="411" spans="1:4" ht="40.5" x14ac:dyDescent="0.25">
      <c r="A411" s="192">
        <v>93427</v>
      </c>
      <c r="B411" s="193" t="s">
        <v>1160</v>
      </c>
      <c r="C411" s="194" t="s">
        <v>6841</v>
      </c>
      <c r="D411" s="194" t="s">
        <v>7247</v>
      </c>
    </row>
    <row r="412" spans="1:4" ht="40.5" x14ac:dyDescent="0.25">
      <c r="A412" s="192">
        <v>93433</v>
      </c>
      <c r="B412" s="193" t="s">
        <v>1161</v>
      </c>
      <c r="C412" s="194" t="s">
        <v>6841</v>
      </c>
      <c r="D412" s="194" t="s">
        <v>7248</v>
      </c>
    </row>
    <row r="413" spans="1:4" ht="40.5" x14ac:dyDescent="0.25">
      <c r="A413" s="192">
        <v>93439</v>
      </c>
      <c r="B413" s="193" t="s">
        <v>1162</v>
      </c>
      <c r="C413" s="194" t="s">
        <v>6841</v>
      </c>
      <c r="D413" s="194" t="s">
        <v>7249</v>
      </c>
    </row>
    <row r="414" spans="1:4" ht="40.5" x14ac:dyDescent="0.25">
      <c r="A414" s="192">
        <v>95121</v>
      </c>
      <c r="B414" s="193" t="s">
        <v>1163</v>
      </c>
      <c r="C414" s="194" t="s">
        <v>6841</v>
      </c>
      <c r="D414" s="194" t="s">
        <v>7250</v>
      </c>
    </row>
    <row r="415" spans="1:4" ht="40.5" x14ac:dyDescent="0.25">
      <c r="A415" s="192">
        <v>95127</v>
      </c>
      <c r="B415" s="193" t="s">
        <v>1164</v>
      </c>
      <c r="C415" s="194" t="s">
        <v>6841</v>
      </c>
      <c r="D415" s="194" t="s">
        <v>7251</v>
      </c>
    </row>
    <row r="416" spans="1:4" ht="40.5" x14ac:dyDescent="0.25">
      <c r="A416" s="192">
        <v>95133</v>
      </c>
      <c r="B416" s="193" t="s">
        <v>1165</v>
      </c>
      <c r="C416" s="194" t="s">
        <v>6841</v>
      </c>
      <c r="D416" s="194" t="s">
        <v>7252</v>
      </c>
    </row>
    <row r="417" spans="1:4" ht="40.5" x14ac:dyDescent="0.25">
      <c r="A417" s="192">
        <v>95139</v>
      </c>
      <c r="B417" s="193" t="s">
        <v>1166</v>
      </c>
      <c r="C417" s="194" t="s">
        <v>6841</v>
      </c>
      <c r="D417" s="194" t="s">
        <v>7253</v>
      </c>
    </row>
    <row r="418" spans="1:4" ht="40.5" x14ac:dyDescent="0.25">
      <c r="A418" s="192">
        <v>95212</v>
      </c>
      <c r="B418" s="193" t="s">
        <v>1167</v>
      </c>
      <c r="C418" s="194" t="s">
        <v>6841</v>
      </c>
      <c r="D418" s="194" t="s">
        <v>7254</v>
      </c>
    </row>
    <row r="419" spans="1:4" ht="40.5" x14ac:dyDescent="0.25">
      <c r="A419" s="192">
        <v>95218</v>
      </c>
      <c r="B419" s="193" t="s">
        <v>1168</v>
      </c>
      <c r="C419" s="194" t="s">
        <v>6841</v>
      </c>
      <c r="D419" s="194" t="s">
        <v>7255</v>
      </c>
    </row>
    <row r="420" spans="1:4" ht="27" x14ac:dyDescent="0.25">
      <c r="A420" s="192">
        <v>95258</v>
      </c>
      <c r="B420" s="193" t="s">
        <v>1169</v>
      </c>
      <c r="C420" s="194" t="s">
        <v>6841</v>
      </c>
      <c r="D420" s="194" t="s">
        <v>7256</v>
      </c>
    </row>
    <row r="421" spans="1:4" ht="40.5" x14ac:dyDescent="0.25">
      <c r="A421" s="192">
        <v>95264</v>
      </c>
      <c r="B421" s="193" t="s">
        <v>1170</v>
      </c>
      <c r="C421" s="194" t="s">
        <v>6841</v>
      </c>
      <c r="D421" s="194" t="s">
        <v>7257</v>
      </c>
    </row>
    <row r="422" spans="1:4" ht="54" x14ac:dyDescent="0.25">
      <c r="A422" s="192">
        <v>95270</v>
      </c>
      <c r="B422" s="193" t="s">
        <v>1171</v>
      </c>
      <c r="C422" s="194" t="s">
        <v>6841</v>
      </c>
      <c r="D422" s="194" t="s">
        <v>7258</v>
      </c>
    </row>
    <row r="423" spans="1:4" ht="40.5" x14ac:dyDescent="0.25">
      <c r="A423" s="192">
        <v>95276</v>
      </c>
      <c r="B423" s="193" t="s">
        <v>1172</v>
      </c>
      <c r="C423" s="194" t="s">
        <v>6841</v>
      </c>
      <c r="D423" s="194" t="s">
        <v>7259</v>
      </c>
    </row>
    <row r="424" spans="1:4" ht="40.5" x14ac:dyDescent="0.25">
      <c r="A424" s="192">
        <v>95282</v>
      </c>
      <c r="B424" s="193" t="s">
        <v>1173</v>
      </c>
      <c r="C424" s="194" t="s">
        <v>6841</v>
      </c>
      <c r="D424" s="194" t="s">
        <v>7260</v>
      </c>
    </row>
    <row r="425" spans="1:4" ht="67.5" x14ac:dyDescent="0.25">
      <c r="A425" s="192">
        <v>95620</v>
      </c>
      <c r="B425" s="193" t="s">
        <v>1174</v>
      </c>
      <c r="C425" s="194" t="s">
        <v>6841</v>
      </c>
      <c r="D425" s="194" t="s">
        <v>7261</v>
      </c>
    </row>
    <row r="426" spans="1:4" ht="54" x14ac:dyDescent="0.25">
      <c r="A426" s="192">
        <v>95631</v>
      </c>
      <c r="B426" s="193" t="s">
        <v>1175</v>
      </c>
      <c r="C426" s="194" t="s">
        <v>6841</v>
      </c>
      <c r="D426" s="194" t="s">
        <v>7262</v>
      </c>
    </row>
    <row r="427" spans="1:4" ht="40.5" x14ac:dyDescent="0.25">
      <c r="A427" s="192">
        <v>95702</v>
      </c>
      <c r="B427" s="193" t="s">
        <v>1176</v>
      </c>
      <c r="C427" s="194" t="s">
        <v>6841</v>
      </c>
      <c r="D427" s="194" t="s">
        <v>7263</v>
      </c>
    </row>
    <row r="428" spans="1:4" ht="54" x14ac:dyDescent="0.25">
      <c r="A428" s="192">
        <v>95708</v>
      </c>
      <c r="B428" s="193" t="s">
        <v>1177</v>
      </c>
      <c r="C428" s="194" t="s">
        <v>6841</v>
      </c>
      <c r="D428" s="194" t="s">
        <v>7264</v>
      </c>
    </row>
    <row r="429" spans="1:4" ht="67.5" x14ac:dyDescent="0.25">
      <c r="A429" s="192">
        <v>95714</v>
      </c>
      <c r="B429" s="193" t="s">
        <v>1178</v>
      </c>
      <c r="C429" s="194" t="s">
        <v>6841</v>
      </c>
      <c r="D429" s="194" t="s">
        <v>7265</v>
      </c>
    </row>
    <row r="430" spans="1:4" ht="81" x14ac:dyDescent="0.25">
      <c r="A430" s="192">
        <v>95720</v>
      </c>
      <c r="B430" s="193" t="s">
        <v>1179</v>
      </c>
      <c r="C430" s="194" t="s">
        <v>6841</v>
      </c>
      <c r="D430" s="194" t="s">
        <v>7266</v>
      </c>
    </row>
    <row r="431" spans="1:4" ht="40.5" x14ac:dyDescent="0.25">
      <c r="A431" s="192">
        <v>95872</v>
      </c>
      <c r="B431" s="193" t="s">
        <v>1180</v>
      </c>
      <c r="C431" s="194" t="s">
        <v>6841</v>
      </c>
      <c r="D431" s="194" t="s">
        <v>7267</v>
      </c>
    </row>
    <row r="432" spans="1:4" ht="40.5" x14ac:dyDescent="0.25">
      <c r="A432" s="192">
        <v>96013</v>
      </c>
      <c r="B432" s="193" t="s">
        <v>1181</v>
      </c>
      <c r="C432" s="194" t="s">
        <v>6841</v>
      </c>
      <c r="D432" s="194" t="s">
        <v>7268</v>
      </c>
    </row>
    <row r="433" spans="1:4" ht="40.5" x14ac:dyDescent="0.25">
      <c r="A433" s="192">
        <v>96020</v>
      </c>
      <c r="B433" s="193" t="s">
        <v>1182</v>
      </c>
      <c r="C433" s="194" t="s">
        <v>6841</v>
      </c>
      <c r="D433" s="194" t="s">
        <v>7269</v>
      </c>
    </row>
    <row r="434" spans="1:4" ht="40.5" x14ac:dyDescent="0.25">
      <c r="A434" s="192">
        <v>96028</v>
      </c>
      <c r="B434" s="193" t="s">
        <v>1183</v>
      </c>
      <c r="C434" s="194" t="s">
        <v>6841</v>
      </c>
      <c r="D434" s="194" t="s">
        <v>7270</v>
      </c>
    </row>
    <row r="435" spans="1:4" ht="54" x14ac:dyDescent="0.25">
      <c r="A435" s="192">
        <v>96035</v>
      </c>
      <c r="B435" s="193" t="s">
        <v>1184</v>
      </c>
      <c r="C435" s="194" t="s">
        <v>6841</v>
      </c>
      <c r="D435" s="194" t="s">
        <v>7271</v>
      </c>
    </row>
    <row r="436" spans="1:4" ht="40.5" x14ac:dyDescent="0.25">
      <c r="A436" s="192">
        <v>96157</v>
      </c>
      <c r="B436" s="193" t="s">
        <v>1185</v>
      </c>
      <c r="C436" s="194" t="s">
        <v>6841</v>
      </c>
      <c r="D436" s="194" t="s">
        <v>7272</v>
      </c>
    </row>
    <row r="437" spans="1:4" ht="54" x14ac:dyDescent="0.25">
      <c r="A437" s="192">
        <v>96158</v>
      </c>
      <c r="B437" s="193" t="s">
        <v>1186</v>
      </c>
      <c r="C437" s="194" t="s">
        <v>6841</v>
      </c>
      <c r="D437" s="194" t="s">
        <v>7273</v>
      </c>
    </row>
    <row r="438" spans="1:4" ht="40.5" x14ac:dyDescent="0.25">
      <c r="A438" s="192">
        <v>96245</v>
      </c>
      <c r="B438" s="193" t="s">
        <v>1187</v>
      </c>
      <c r="C438" s="194" t="s">
        <v>6841</v>
      </c>
      <c r="D438" s="194" t="s">
        <v>7274</v>
      </c>
    </row>
    <row r="439" spans="1:4" ht="40.5" x14ac:dyDescent="0.25">
      <c r="A439" s="192">
        <v>96303</v>
      </c>
      <c r="B439" s="193" t="s">
        <v>1188</v>
      </c>
      <c r="C439" s="194" t="s">
        <v>6841</v>
      </c>
      <c r="D439" s="194" t="s">
        <v>7275</v>
      </c>
    </row>
    <row r="440" spans="1:4" ht="67.5" x14ac:dyDescent="0.25">
      <c r="A440" s="192">
        <v>96309</v>
      </c>
      <c r="B440" s="193" t="s">
        <v>1189</v>
      </c>
      <c r="C440" s="194" t="s">
        <v>6841</v>
      </c>
      <c r="D440" s="194" t="s">
        <v>7276</v>
      </c>
    </row>
    <row r="441" spans="1:4" ht="54" x14ac:dyDescent="0.25">
      <c r="A441" s="192">
        <v>96463</v>
      </c>
      <c r="B441" s="193" t="s">
        <v>1190</v>
      </c>
      <c r="C441" s="194" t="s">
        <v>6841</v>
      </c>
      <c r="D441" s="194" t="s">
        <v>7277</v>
      </c>
    </row>
    <row r="442" spans="1:4" ht="54" x14ac:dyDescent="0.25">
      <c r="A442" s="192">
        <v>5632</v>
      </c>
      <c r="B442" s="193" t="s">
        <v>1191</v>
      </c>
      <c r="C442" s="194" t="s">
        <v>6842</v>
      </c>
      <c r="D442" s="194" t="s">
        <v>7278</v>
      </c>
    </row>
    <row r="443" spans="1:4" ht="94.5" x14ac:dyDescent="0.25">
      <c r="A443" s="192">
        <v>5679</v>
      </c>
      <c r="B443" s="193" t="s">
        <v>1192</v>
      </c>
      <c r="C443" s="194" t="s">
        <v>6842</v>
      </c>
      <c r="D443" s="194" t="s">
        <v>7279</v>
      </c>
    </row>
    <row r="444" spans="1:4" ht="94.5" x14ac:dyDescent="0.25">
      <c r="A444" s="192">
        <v>5681</v>
      </c>
      <c r="B444" s="193" t="s">
        <v>1193</v>
      </c>
      <c r="C444" s="194" t="s">
        <v>6842</v>
      </c>
      <c r="D444" s="194" t="s">
        <v>7280</v>
      </c>
    </row>
    <row r="445" spans="1:4" ht="67.5" x14ac:dyDescent="0.25">
      <c r="A445" s="192">
        <v>5685</v>
      </c>
      <c r="B445" s="193" t="s">
        <v>1194</v>
      </c>
      <c r="C445" s="194" t="s">
        <v>6842</v>
      </c>
      <c r="D445" s="194" t="s">
        <v>7281</v>
      </c>
    </row>
    <row r="446" spans="1:4" ht="54" x14ac:dyDescent="0.25">
      <c r="A446" s="192">
        <v>5690</v>
      </c>
      <c r="B446" s="193" t="s">
        <v>1195</v>
      </c>
      <c r="C446" s="194" t="s">
        <v>6842</v>
      </c>
      <c r="D446" s="194" t="s">
        <v>7282</v>
      </c>
    </row>
    <row r="447" spans="1:4" ht="67.5" x14ac:dyDescent="0.25">
      <c r="A447" s="192">
        <v>5806</v>
      </c>
      <c r="B447" s="193" t="s">
        <v>1196</v>
      </c>
      <c r="C447" s="194" t="s">
        <v>6842</v>
      </c>
      <c r="D447" s="194" t="s">
        <v>7283</v>
      </c>
    </row>
    <row r="448" spans="1:4" ht="81" x14ac:dyDescent="0.25">
      <c r="A448" s="192">
        <v>5826</v>
      </c>
      <c r="B448" s="193" t="s">
        <v>1197</v>
      </c>
      <c r="C448" s="194" t="s">
        <v>6842</v>
      </c>
      <c r="D448" s="194" t="s">
        <v>7284</v>
      </c>
    </row>
    <row r="449" spans="1:4" ht="40.5" x14ac:dyDescent="0.25">
      <c r="A449" s="192">
        <v>5829</v>
      </c>
      <c r="B449" s="193" t="s">
        <v>1198</v>
      </c>
      <c r="C449" s="194" t="s">
        <v>6842</v>
      </c>
      <c r="D449" s="194" t="s">
        <v>7285</v>
      </c>
    </row>
    <row r="450" spans="1:4" ht="54" x14ac:dyDescent="0.25">
      <c r="A450" s="192">
        <v>5837</v>
      </c>
      <c r="B450" s="193" t="s">
        <v>1199</v>
      </c>
      <c r="C450" s="194" t="s">
        <v>6842</v>
      </c>
      <c r="D450" s="194" t="s">
        <v>7286</v>
      </c>
    </row>
    <row r="451" spans="1:4" ht="40.5" x14ac:dyDescent="0.25">
      <c r="A451" s="192">
        <v>5841</v>
      </c>
      <c r="B451" s="193" t="s">
        <v>1200</v>
      </c>
      <c r="C451" s="194" t="s">
        <v>6842</v>
      </c>
      <c r="D451" s="194" t="s">
        <v>7076</v>
      </c>
    </row>
    <row r="452" spans="1:4" ht="40.5" x14ac:dyDescent="0.25">
      <c r="A452" s="192">
        <v>5845</v>
      </c>
      <c r="B452" s="193" t="s">
        <v>1201</v>
      </c>
      <c r="C452" s="194" t="s">
        <v>6842</v>
      </c>
      <c r="D452" s="194" t="s">
        <v>7287</v>
      </c>
    </row>
    <row r="453" spans="1:4" ht="40.5" x14ac:dyDescent="0.25">
      <c r="A453" s="192">
        <v>5849</v>
      </c>
      <c r="B453" s="193" t="s">
        <v>1202</v>
      </c>
      <c r="C453" s="194" t="s">
        <v>6842</v>
      </c>
      <c r="D453" s="194" t="s">
        <v>7288</v>
      </c>
    </row>
    <row r="454" spans="1:4" ht="54" x14ac:dyDescent="0.25">
      <c r="A454" s="192">
        <v>5853</v>
      </c>
      <c r="B454" s="193" t="s">
        <v>1203</v>
      </c>
      <c r="C454" s="194" t="s">
        <v>6842</v>
      </c>
      <c r="D454" s="194" t="s">
        <v>7289</v>
      </c>
    </row>
    <row r="455" spans="1:4" ht="40.5" x14ac:dyDescent="0.25">
      <c r="A455" s="192">
        <v>5857</v>
      </c>
      <c r="B455" s="193" t="s">
        <v>1204</v>
      </c>
      <c r="C455" s="194" t="s">
        <v>6842</v>
      </c>
      <c r="D455" s="194" t="s">
        <v>7290</v>
      </c>
    </row>
    <row r="456" spans="1:4" ht="67.5" x14ac:dyDescent="0.25">
      <c r="A456" s="192">
        <v>5865</v>
      </c>
      <c r="B456" s="193" t="s">
        <v>1205</v>
      </c>
      <c r="C456" s="194" t="s">
        <v>6842</v>
      </c>
      <c r="D456" s="194" t="s">
        <v>7291</v>
      </c>
    </row>
    <row r="457" spans="1:4" ht="54" x14ac:dyDescent="0.25">
      <c r="A457" s="192">
        <v>5869</v>
      </c>
      <c r="B457" s="193" t="s">
        <v>1206</v>
      </c>
      <c r="C457" s="194" t="s">
        <v>6842</v>
      </c>
      <c r="D457" s="194" t="s">
        <v>7292</v>
      </c>
    </row>
    <row r="458" spans="1:4" ht="94.5" x14ac:dyDescent="0.25">
      <c r="A458" s="192">
        <v>5877</v>
      </c>
      <c r="B458" s="193" t="s">
        <v>1207</v>
      </c>
      <c r="C458" s="194" t="s">
        <v>6842</v>
      </c>
      <c r="D458" s="194" t="s">
        <v>7293</v>
      </c>
    </row>
    <row r="459" spans="1:4" ht="67.5" x14ac:dyDescent="0.25">
      <c r="A459" s="192">
        <v>5881</v>
      </c>
      <c r="B459" s="193" t="s">
        <v>1208</v>
      </c>
      <c r="C459" s="194" t="s">
        <v>6842</v>
      </c>
      <c r="D459" s="194" t="s">
        <v>7294</v>
      </c>
    </row>
    <row r="460" spans="1:4" ht="81" x14ac:dyDescent="0.25">
      <c r="A460" s="192">
        <v>5884</v>
      </c>
      <c r="B460" s="193" t="s">
        <v>1209</v>
      </c>
      <c r="C460" s="194" t="s">
        <v>6842</v>
      </c>
      <c r="D460" s="194" t="s">
        <v>7295</v>
      </c>
    </row>
    <row r="461" spans="1:4" ht="67.5" x14ac:dyDescent="0.25">
      <c r="A461" s="192">
        <v>5892</v>
      </c>
      <c r="B461" s="193" t="s">
        <v>1210</v>
      </c>
      <c r="C461" s="194" t="s">
        <v>6842</v>
      </c>
      <c r="D461" s="194" t="s">
        <v>7296</v>
      </c>
    </row>
    <row r="462" spans="1:4" ht="67.5" x14ac:dyDescent="0.25">
      <c r="A462" s="192">
        <v>5896</v>
      </c>
      <c r="B462" s="193" t="s">
        <v>1211</v>
      </c>
      <c r="C462" s="194" t="s">
        <v>6842</v>
      </c>
      <c r="D462" s="194" t="s">
        <v>7297</v>
      </c>
    </row>
    <row r="463" spans="1:4" ht="81" x14ac:dyDescent="0.25">
      <c r="A463" s="192">
        <v>5903</v>
      </c>
      <c r="B463" s="193" t="s">
        <v>1212</v>
      </c>
      <c r="C463" s="194" t="s">
        <v>6842</v>
      </c>
      <c r="D463" s="194" t="s">
        <v>7298</v>
      </c>
    </row>
    <row r="464" spans="1:4" ht="54" x14ac:dyDescent="0.25">
      <c r="A464" s="192">
        <v>5911</v>
      </c>
      <c r="B464" s="193" t="s">
        <v>1213</v>
      </c>
      <c r="C464" s="194" t="s">
        <v>6842</v>
      </c>
      <c r="D464" s="194" t="s">
        <v>7299</v>
      </c>
    </row>
    <row r="465" spans="1:4" ht="40.5" x14ac:dyDescent="0.25">
      <c r="A465" s="192">
        <v>5923</v>
      </c>
      <c r="B465" s="193" t="s">
        <v>1214</v>
      </c>
      <c r="C465" s="194" t="s">
        <v>6842</v>
      </c>
      <c r="D465" s="194" t="s">
        <v>7300</v>
      </c>
    </row>
    <row r="466" spans="1:4" ht="81" x14ac:dyDescent="0.25">
      <c r="A466" s="192">
        <v>5930</v>
      </c>
      <c r="B466" s="193" t="s">
        <v>1215</v>
      </c>
      <c r="C466" s="194" t="s">
        <v>6842</v>
      </c>
      <c r="D466" s="194" t="s">
        <v>7301</v>
      </c>
    </row>
    <row r="467" spans="1:4" ht="54" x14ac:dyDescent="0.25">
      <c r="A467" s="192">
        <v>5934</v>
      </c>
      <c r="B467" s="193" t="s">
        <v>1216</v>
      </c>
      <c r="C467" s="194" t="s">
        <v>6842</v>
      </c>
      <c r="D467" s="194" t="s">
        <v>7302</v>
      </c>
    </row>
    <row r="468" spans="1:4" ht="54" x14ac:dyDescent="0.25">
      <c r="A468" s="192">
        <v>5942</v>
      </c>
      <c r="B468" s="193" t="s">
        <v>1217</v>
      </c>
      <c r="C468" s="194" t="s">
        <v>6842</v>
      </c>
      <c r="D468" s="194" t="s">
        <v>7303</v>
      </c>
    </row>
    <row r="469" spans="1:4" ht="54" x14ac:dyDescent="0.25">
      <c r="A469" s="192">
        <v>5946</v>
      </c>
      <c r="B469" s="193" t="s">
        <v>1218</v>
      </c>
      <c r="C469" s="194" t="s">
        <v>6842</v>
      </c>
      <c r="D469" s="194" t="s">
        <v>7304</v>
      </c>
    </row>
    <row r="470" spans="1:4" ht="40.5" x14ac:dyDescent="0.25">
      <c r="A470" s="192">
        <v>5952</v>
      </c>
      <c r="B470" s="193" t="s">
        <v>1219</v>
      </c>
      <c r="C470" s="194" t="s">
        <v>6842</v>
      </c>
      <c r="D470" s="194" t="s">
        <v>7305</v>
      </c>
    </row>
    <row r="471" spans="1:4" ht="54" x14ac:dyDescent="0.25">
      <c r="A471" s="192">
        <v>5954</v>
      </c>
      <c r="B471" s="193" t="s">
        <v>1220</v>
      </c>
      <c r="C471" s="194" t="s">
        <v>6842</v>
      </c>
      <c r="D471" s="194" t="s">
        <v>7306</v>
      </c>
    </row>
    <row r="472" spans="1:4" ht="67.5" x14ac:dyDescent="0.25">
      <c r="A472" s="192">
        <v>5961</v>
      </c>
      <c r="B472" s="193" t="s">
        <v>1221</v>
      </c>
      <c r="C472" s="194" t="s">
        <v>6842</v>
      </c>
      <c r="D472" s="194" t="s">
        <v>7307</v>
      </c>
    </row>
    <row r="473" spans="1:4" ht="67.5" x14ac:dyDescent="0.25">
      <c r="A473" s="192">
        <v>6260</v>
      </c>
      <c r="B473" s="193" t="s">
        <v>1222</v>
      </c>
      <c r="C473" s="194" t="s">
        <v>6842</v>
      </c>
      <c r="D473" s="194" t="s">
        <v>7308</v>
      </c>
    </row>
    <row r="474" spans="1:4" ht="54" x14ac:dyDescent="0.25">
      <c r="A474" s="192">
        <v>6880</v>
      </c>
      <c r="B474" s="193" t="s">
        <v>1223</v>
      </c>
      <c r="C474" s="194" t="s">
        <v>6842</v>
      </c>
      <c r="D474" s="194" t="s">
        <v>7309</v>
      </c>
    </row>
    <row r="475" spans="1:4" ht="40.5" x14ac:dyDescent="0.25">
      <c r="A475" s="192">
        <v>7031</v>
      </c>
      <c r="B475" s="193" t="s">
        <v>1224</v>
      </c>
      <c r="C475" s="194" t="s">
        <v>6842</v>
      </c>
      <c r="D475" s="194" t="s">
        <v>7310</v>
      </c>
    </row>
    <row r="476" spans="1:4" ht="67.5" x14ac:dyDescent="0.25">
      <c r="A476" s="192">
        <v>7043</v>
      </c>
      <c r="B476" s="193" t="s">
        <v>1225</v>
      </c>
      <c r="C476" s="194" t="s">
        <v>6842</v>
      </c>
      <c r="D476" s="194" t="s">
        <v>7311</v>
      </c>
    </row>
    <row r="477" spans="1:4" ht="81" x14ac:dyDescent="0.25">
      <c r="A477" s="192">
        <v>7050</v>
      </c>
      <c r="B477" s="193" t="s">
        <v>1226</v>
      </c>
      <c r="C477" s="194" t="s">
        <v>6842</v>
      </c>
      <c r="D477" s="194" t="s">
        <v>7312</v>
      </c>
    </row>
    <row r="478" spans="1:4" ht="67.5" x14ac:dyDescent="0.25">
      <c r="A478" s="192">
        <v>67827</v>
      </c>
      <c r="B478" s="193" t="s">
        <v>1227</v>
      </c>
      <c r="C478" s="194" t="s">
        <v>6842</v>
      </c>
      <c r="D478" s="194" t="s">
        <v>7313</v>
      </c>
    </row>
    <row r="479" spans="1:4" ht="40.5" x14ac:dyDescent="0.25">
      <c r="A479" s="192">
        <v>73395</v>
      </c>
      <c r="B479" s="193" t="s">
        <v>1228</v>
      </c>
      <c r="C479" s="194" t="s">
        <v>6842</v>
      </c>
      <c r="D479" s="194" t="s">
        <v>7314</v>
      </c>
    </row>
    <row r="480" spans="1:4" ht="54" x14ac:dyDescent="0.25">
      <c r="A480" s="192">
        <v>83766</v>
      </c>
      <c r="B480" s="193" t="s">
        <v>1229</v>
      </c>
      <c r="C480" s="194" t="s">
        <v>6842</v>
      </c>
      <c r="D480" s="194" t="s">
        <v>7315</v>
      </c>
    </row>
    <row r="481" spans="1:4" ht="54" x14ac:dyDescent="0.25">
      <c r="A481" s="192">
        <v>84013</v>
      </c>
      <c r="B481" s="193" t="s">
        <v>1230</v>
      </c>
      <c r="C481" s="194" t="s">
        <v>6842</v>
      </c>
      <c r="D481" s="194" t="s">
        <v>7316</v>
      </c>
    </row>
    <row r="482" spans="1:4" ht="54" x14ac:dyDescent="0.25">
      <c r="A482" s="192">
        <v>87446</v>
      </c>
      <c r="B482" s="193" t="s">
        <v>1231</v>
      </c>
      <c r="C482" s="194" t="s">
        <v>6842</v>
      </c>
      <c r="D482" s="194" t="s">
        <v>7317</v>
      </c>
    </row>
    <row r="483" spans="1:4" ht="54" x14ac:dyDescent="0.25">
      <c r="A483" s="192">
        <v>88392</v>
      </c>
      <c r="B483" s="193" t="s">
        <v>1232</v>
      </c>
      <c r="C483" s="194" t="s">
        <v>6842</v>
      </c>
      <c r="D483" s="194" t="s">
        <v>7318</v>
      </c>
    </row>
    <row r="484" spans="1:4" ht="54" x14ac:dyDescent="0.25">
      <c r="A484" s="192">
        <v>88398</v>
      </c>
      <c r="B484" s="193" t="s">
        <v>1233</v>
      </c>
      <c r="C484" s="194" t="s">
        <v>6842</v>
      </c>
      <c r="D484" s="194" t="s">
        <v>7319</v>
      </c>
    </row>
    <row r="485" spans="1:4" ht="54" x14ac:dyDescent="0.25">
      <c r="A485" s="192">
        <v>88404</v>
      </c>
      <c r="B485" s="193" t="s">
        <v>1234</v>
      </c>
      <c r="C485" s="194" t="s">
        <v>6842</v>
      </c>
      <c r="D485" s="194" t="s">
        <v>7320</v>
      </c>
    </row>
    <row r="486" spans="1:4" ht="54" x14ac:dyDescent="0.25">
      <c r="A486" s="192">
        <v>88430</v>
      </c>
      <c r="B486" s="193" t="s">
        <v>1235</v>
      </c>
      <c r="C486" s="194" t="s">
        <v>6842</v>
      </c>
      <c r="D486" s="194" t="s">
        <v>7321</v>
      </c>
    </row>
    <row r="487" spans="1:4" ht="54" x14ac:dyDescent="0.25">
      <c r="A487" s="192">
        <v>88438</v>
      </c>
      <c r="B487" s="193" t="s">
        <v>1236</v>
      </c>
      <c r="C487" s="194" t="s">
        <v>6842</v>
      </c>
      <c r="D487" s="194" t="s">
        <v>7322</v>
      </c>
    </row>
    <row r="488" spans="1:4" ht="54" x14ac:dyDescent="0.25">
      <c r="A488" s="192">
        <v>88831</v>
      </c>
      <c r="B488" s="193" t="s">
        <v>1237</v>
      </c>
      <c r="C488" s="194" t="s">
        <v>6842</v>
      </c>
      <c r="D488" s="194" t="s">
        <v>7323</v>
      </c>
    </row>
    <row r="489" spans="1:4" ht="40.5" x14ac:dyDescent="0.25">
      <c r="A489" s="192">
        <v>88844</v>
      </c>
      <c r="B489" s="193" t="s">
        <v>1238</v>
      </c>
      <c r="C489" s="194" t="s">
        <v>6842</v>
      </c>
      <c r="D489" s="194" t="s">
        <v>7324</v>
      </c>
    </row>
    <row r="490" spans="1:4" ht="54" x14ac:dyDescent="0.25">
      <c r="A490" s="192">
        <v>88908</v>
      </c>
      <c r="B490" s="193" t="s">
        <v>1239</v>
      </c>
      <c r="C490" s="194" t="s">
        <v>6842</v>
      </c>
      <c r="D490" s="194" t="s">
        <v>7325</v>
      </c>
    </row>
    <row r="491" spans="1:4" ht="67.5" x14ac:dyDescent="0.25">
      <c r="A491" s="192">
        <v>89022</v>
      </c>
      <c r="B491" s="193" t="s">
        <v>1240</v>
      </c>
      <c r="C491" s="194" t="s">
        <v>6842</v>
      </c>
      <c r="D491" s="194" t="s">
        <v>7326</v>
      </c>
    </row>
    <row r="492" spans="1:4" ht="40.5" x14ac:dyDescent="0.25">
      <c r="A492" s="192">
        <v>89027</v>
      </c>
      <c r="B492" s="193" t="s">
        <v>1241</v>
      </c>
      <c r="C492" s="194" t="s">
        <v>6842</v>
      </c>
      <c r="D492" s="194" t="s">
        <v>7327</v>
      </c>
    </row>
    <row r="493" spans="1:4" ht="40.5" x14ac:dyDescent="0.25">
      <c r="A493" s="192">
        <v>89031</v>
      </c>
      <c r="B493" s="193" t="s">
        <v>1242</v>
      </c>
      <c r="C493" s="194" t="s">
        <v>6842</v>
      </c>
      <c r="D493" s="194" t="s">
        <v>7328</v>
      </c>
    </row>
    <row r="494" spans="1:4" ht="40.5" x14ac:dyDescent="0.25">
      <c r="A494" s="192">
        <v>89036</v>
      </c>
      <c r="B494" s="193" t="s">
        <v>1243</v>
      </c>
      <c r="C494" s="194" t="s">
        <v>6842</v>
      </c>
      <c r="D494" s="194" t="s">
        <v>7329</v>
      </c>
    </row>
    <row r="495" spans="1:4" ht="40.5" x14ac:dyDescent="0.25">
      <c r="A495" s="192">
        <v>89218</v>
      </c>
      <c r="B495" s="193" t="s">
        <v>1244</v>
      </c>
      <c r="C495" s="194" t="s">
        <v>6842</v>
      </c>
      <c r="D495" s="194" t="s">
        <v>7330</v>
      </c>
    </row>
    <row r="496" spans="1:4" ht="54" x14ac:dyDescent="0.25">
      <c r="A496" s="192">
        <v>89226</v>
      </c>
      <c r="B496" s="193" t="s">
        <v>1245</v>
      </c>
      <c r="C496" s="194" t="s">
        <v>6842</v>
      </c>
      <c r="D496" s="194" t="s">
        <v>7331</v>
      </c>
    </row>
    <row r="497" spans="1:4" ht="40.5" x14ac:dyDescent="0.25">
      <c r="A497" s="192">
        <v>89235</v>
      </c>
      <c r="B497" s="193" t="s">
        <v>1246</v>
      </c>
      <c r="C497" s="194" t="s">
        <v>6842</v>
      </c>
      <c r="D497" s="194" t="s">
        <v>7332</v>
      </c>
    </row>
    <row r="498" spans="1:4" ht="40.5" x14ac:dyDescent="0.25">
      <c r="A498" s="192">
        <v>89243</v>
      </c>
      <c r="B498" s="193" t="s">
        <v>1247</v>
      </c>
      <c r="C498" s="194" t="s">
        <v>6842</v>
      </c>
      <c r="D498" s="194" t="s">
        <v>7333</v>
      </c>
    </row>
    <row r="499" spans="1:4" ht="40.5" x14ac:dyDescent="0.25">
      <c r="A499" s="192">
        <v>89251</v>
      </c>
      <c r="B499" s="193" t="s">
        <v>1248</v>
      </c>
      <c r="C499" s="194" t="s">
        <v>6842</v>
      </c>
      <c r="D499" s="194" t="s">
        <v>7334</v>
      </c>
    </row>
    <row r="500" spans="1:4" ht="54" x14ac:dyDescent="0.25">
      <c r="A500" s="192">
        <v>89258</v>
      </c>
      <c r="B500" s="193" t="s">
        <v>1249</v>
      </c>
      <c r="C500" s="194" t="s">
        <v>6842</v>
      </c>
      <c r="D500" s="194" t="s">
        <v>7335</v>
      </c>
    </row>
    <row r="501" spans="1:4" ht="54" x14ac:dyDescent="0.25">
      <c r="A501" s="192">
        <v>89273</v>
      </c>
      <c r="B501" s="193" t="s">
        <v>1250</v>
      </c>
      <c r="C501" s="194" t="s">
        <v>6842</v>
      </c>
      <c r="D501" s="194" t="s">
        <v>7336</v>
      </c>
    </row>
    <row r="502" spans="1:4" ht="54" x14ac:dyDescent="0.25">
      <c r="A502" s="192">
        <v>89279</v>
      </c>
      <c r="B502" s="193" t="s">
        <v>1251</v>
      </c>
      <c r="C502" s="194" t="s">
        <v>6842</v>
      </c>
      <c r="D502" s="194" t="s">
        <v>7337</v>
      </c>
    </row>
    <row r="503" spans="1:4" ht="67.5" x14ac:dyDescent="0.25">
      <c r="A503" s="192">
        <v>89877</v>
      </c>
      <c r="B503" s="193" t="s">
        <v>1252</v>
      </c>
      <c r="C503" s="194" t="s">
        <v>6842</v>
      </c>
      <c r="D503" s="194" t="s">
        <v>7338</v>
      </c>
    </row>
    <row r="504" spans="1:4" ht="67.5" x14ac:dyDescent="0.25">
      <c r="A504" s="192">
        <v>89884</v>
      </c>
      <c r="B504" s="193" t="s">
        <v>1253</v>
      </c>
      <c r="C504" s="194" t="s">
        <v>6842</v>
      </c>
      <c r="D504" s="194" t="s">
        <v>7339</v>
      </c>
    </row>
    <row r="505" spans="1:4" ht="54" x14ac:dyDescent="0.25">
      <c r="A505" s="192">
        <v>90587</v>
      </c>
      <c r="B505" s="193" t="s">
        <v>1254</v>
      </c>
      <c r="C505" s="194" t="s">
        <v>6842</v>
      </c>
      <c r="D505" s="194" t="s">
        <v>7340</v>
      </c>
    </row>
    <row r="506" spans="1:4" ht="40.5" x14ac:dyDescent="0.25">
      <c r="A506" s="192">
        <v>90626</v>
      </c>
      <c r="B506" s="193" t="s">
        <v>1255</v>
      </c>
      <c r="C506" s="194" t="s">
        <v>6842</v>
      </c>
      <c r="D506" s="194" t="s">
        <v>7282</v>
      </c>
    </row>
    <row r="507" spans="1:4" ht="54" x14ac:dyDescent="0.25">
      <c r="A507" s="192">
        <v>90632</v>
      </c>
      <c r="B507" s="193" t="s">
        <v>1256</v>
      </c>
      <c r="C507" s="194" t="s">
        <v>6842</v>
      </c>
      <c r="D507" s="194" t="s">
        <v>7341</v>
      </c>
    </row>
    <row r="508" spans="1:4" ht="67.5" x14ac:dyDescent="0.25">
      <c r="A508" s="192">
        <v>90638</v>
      </c>
      <c r="B508" s="193" t="s">
        <v>1257</v>
      </c>
      <c r="C508" s="194" t="s">
        <v>6842</v>
      </c>
      <c r="D508" s="194" t="s">
        <v>7342</v>
      </c>
    </row>
    <row r="509" spans="1:4" ht="54" x14ac:dyDescent="0.25">
      <c r="A509" s="192">
        <v>90644</v>
      </c>
      <c r="B509" s="193" t="s">
        <v>1258</v>
      </c>
      <c r="C509" s="194" t="s">
        <v>6842</v>
      </c>
      <c r="D509" s="194" t="s">
        <v>7203</v>
      </c>
    </row>
    <row r="510" spans="1:4" ht="67.5" x14ac:dyDescent="0.25">
      <c r="A510" s="192">
        <v>90651</v>
      </c>
      <c r="B510" s="193" t="s">
        <v>1259</v>
      </c>
      <c r="C510" s="194" t="s">
        <v>6842</v>
      </c>
      <c r="D510" s="194" t="s">
        <v>7343</v>
      </c>
    </row>
    <row r="511" spans="1:4" ht="40.5" x14ac:dyDescent="0.25">
      <c r="A511" s="192">
        <v>90657</v>
      </c>
      <c r="B511" s="193" t="s">
        <v>1260</v>
      </c>
      <c r="C511" s="194" t="s">
        <v>6842</v>
      </c>
      <c r="D511" s="194" t="s">
        <v>7344</v>
      </c>
    </row>
    <row r="512" spans="1:4" ht="40.5" x14ac:dyDescent="0.25">
      <c r="A512" s="192">
        <v>90663</v>
      </c>
      <c r="B512" s="193" t="s">
        <v>1261</v>
      </c>
      <c r="C512" s="194" t="s">
        <v>6842</v>
      </c>
      <c r="D512" s="194" t="s">
        <v>7345</v>
      </c>
    </row>
    <row r="513" spans="1:4" ht="81" x14ac:dyDescent="0.25">
      <c r="A513" s="192">
        <v>90669</v>
      </c>
      <c r="B513" s="193" t="s">
        <v>1262</v>
      </c>
      <c r="C513" s="194" t="s">
        <v>6842</v>
      </c>
      <c r="D513" s="194" t="s">
        <v>7346</v>
      </c>
    </row>
    <row r="514" spans="1:4" ht="81" x14ac:dyDescent="0.25">
      <c r="A514" s="192">
        <v>90675</v>
      </c>
      <c r="B514" s="193" t="s">
        <v>1263</v>
      </c>
      <c r="C514" s="194" t="s">
        <v>6842</v>
      </c>
      <c r="D514" s="194" t="s">
        <v>7347</v>
      </c>
    </row>
    <row r="515" spans="1:4" ht="81" x14ac:dyDescent="0.25">
      <c r="A515" s="192">
        <v>90681</v>
      </c>
      <c r="B515" s="193" t="s">
        <v>1264</v>
      </c>
      <c r="C515" s="194" t="s">
        <v>6842</v>
      </c>
      <c r="D515" s="194" t="s">
        <v>7348</v>
      </c>
    </row>
    <row r="516" spans="1:4" ht="54" x14ac:dyDescent="0.25">
      <c r="A516" s="192">
        <v>90687</v>
      </c>
      <c r="B516" s="193" t="s">
        <v>1265</v>
      </c>
      <c r="C516" s="194" t="s">
        <v>6842</v>
      </c>
      <c r="D516" s="194" t="s">
        <v>7349</v>
      </c>
    </row>
    <row r="517" spans="1:4" ht="54" x14ac:dyDescent="0.25">
      <c r="A517" s="192">
        <v>90693</v>
      </c>
      <c r="B517" s="193" t="s">
        <v>1266</v>
      </c>
      <c r="C517" s="194" t="s">
        <v>6842</v>
      </c>
      <c r="D517" s="194" t="s">
        <v>7350</v>
      </c>
    </row>
    <row r="518" spans="1:4" ht="54" x14ac:dyDescent="0.25">
      <c r="A518" s="192">
        <v>90965</v>
      </c>
      <c r="B518" s="193" t="s">
        <v>1267</v>
      </c>
      <c r="C518" s="194" t="s">
        <v>6842</v>
      </c>
      <c r="D518" s="194" t="s">
        <v>7310</v>
      </c>
    </row>
    <row r="519" spans="1:4" ht="54" x14ac:dyDescent="0.25">
      <c r="A519" s="192">
        <v>90973</v>
      </c>
      <c r="B519" s="193" t="s">
        <v>1268</v>
      </c>
      <c r="C519" s="194" t="s">
        <v>6842</v>
      </c>
      <c r="D519" s="194" t="s">
        <v>7351</v>
      </c>
    </row>
    <row r="520" spans="1:4" ht="54" x14ac:dyDescent="0.25">
      <c r="A520" s="192">
        <v>90982</v>
      </c>
      <c r="B520" s="193" t="s">
        <v>1269</v>
      </c>
      <c r="C520" s="194" t="s">
        <v>6842</v>
      </c>
      <c r="D520" s="194" t="s">
        <v>7352</v>
      </c>
    </row>
    <row r="521" spans="1:4" ht="54" x14ac:dyDescent="0.25">
      <c r="A521" s="192">
        <v>91001</v>
      </c>
      <c r="B521" s="193" t="s">
        <v>1270</v>
      </c>
      <c r="C521" s="194" t="s">
        <v>6842</v>
      </c>
      <c r="D521" s="194" t="s">
        <v>7353</v>
      </c>
    </row>
    <row r="522" spans="1:4" ht="67.5" x14ac:dyDescent="0.25">
      <c r="A522" s="192">
        <v>91032</v>
      </c>
      <c r="B522" s="193" t="s">
        <v>1271</v>
      </c>
      <c r="C522" s="194" t="s">
        <v>6842</v>
      </c>
      <c r="D522" s="194" t="s">
        <v>7354</v>
      </c>
    </row>
    <row r="523" spans="1:4" ht="54" x14ac:dyDescent="0.25">
      <c r="A523" s="192">
        <v>91278</v>
      </c>
      <c r="B523" s="193" t="s">
        <v>1272</v>
      </c>
      <c r="C523" s="194" t="s">
        <v>6842</v>
      </c>
      <c r="D523" s="194" t="s">
        <v>7355</v>
      </c>
    </row>
    <row r="524" spans="1:4" ht="67.5" x14ac:dyDescent="0.25">
      <c r="A524" s="192">
        <v>91285</v>
      </c>
      <c r="B524" s="193" t="s">
        <v>1273</v>
      </c>
      <c r="C524" s="194" t="s">
        <v>6842</v>
      </c>
      <c r="D524" s="194" t="s">
        <v>6993</v>
      </c>
    </row>
    <row r="525" spans="1:4" ht="81" x14ac:dyDescent="0.25">
      <c r="A525" s="192">
        <v>91387</v>
      </c>
      <c r="B525" s="193" t="s">
        <v>1274</v>
      </c>
      <c r="C525" s="194" t="s">
        <v>6842</v>
      </c>
      <c r="D525" s="194" t="s">
        <v>7356</v>
      </c>
    </row>
    <row r="526" spans="1:4" ht="81" x14ac:dyDescent="0.25">
      <c r="A526" s="192">
        <v>91395</v>
      </c>
      <c r="B526" s="193" t="s">
        <v>1275</v>
      </c>
      <c r="C526" s="194" t="s">
        <v>6842</v>
      </c>
      <c r="D526" s="194" t="s">
        <v>7357</v>
      </c>
    </row>
    <row r="527" spans="1:4" ht="81" x14ac:dyDescent="0.25">
      <c r="A527" s="192">
        <v>91486</v>
      </c>
      <c r="B527" s="193" t="s">
        <v>1276</v>
      </c>
      <c r="C527" s="194" t="s">
        <v>6842</v>
      </c>
      <c r="D527" s="194" t="s">
        <v>7358</v>
      </c>
    </row>
    <row r="528" spans="1:4" ht="40.5" x14ac:dyDescent="0.25">
      <c r="A528" s="192">
        <v>91534</v>
      </c>
      <c r="B528" s="193" t="s">
        <v>1277</v>
      </c>
      <c r="C528" s="194" t="s">
        <v>6842</v>
      </c>
      <c r="D528" s="194" t="s">
        <v>7359</v>
      </c>
    </row>
    <row r="529" spans="1:4" ht="81" x14ac:dyDescent="0.25">
      <c r="A529" s="192">
        <v>91635</v>
      </c>
      <c r="B529" s="193" t="s">
        <v>1278</v>
      </c>
      <c r="C529" s="194" t="s">
        <v>6842</v>
      </c>
      <c r="D529" s="194" t="s">
        <v>7360</v>
      </c>
    </row>
    <row r="530" spans="1:4" ht="81" x14ac:dyDescent="0.25">
      <c r="A530" s="192">
        <v>91646</v>
      </c>
      <c r="B530" s="193" t="s">
        <v>1279</v>
      </c>
      <c r="C530" s="194" t="s">
        <v>6842</v>
      </c>
      <c r="D530" s="194" t="s">
        <v>7361</v>
      </c>
    </row>
    <row r="531" spans="1:4" ht="40.5" x14ac:dyDescent="0.25">
      <c r="A531" s="192">
        <v>91693</v>
      </c>
      <c r="B531" s="193" t="s">
        <v>1280</v>
      </c>
      <c r="C531" s="194" t="s">
        <v>6842</v>
      </c>
      <c r="D531" s="194" t="s">
        <v>7362</v>
      </c>
    </row>
    <row r="532" spans="1:4" ht="40.5" x14ac:dyDescent="0.25">
      <c r="A532" s="192">
        <v>92044</v>
      </c>
      <c r="B532" s="193" t="s">
        <v>1281</v>
      </c>
      <c r="C532" s="194" t="s">
        <v>6842</v>
      </c>
      <c r="D532" s="194" t="s">
        <v>6865</v>
      </c>
    </row>
    <row r="533" spans="1:4" ht="94.5" x14ac:dyDescent="0.25">
      <c r="A533" s="192">
        <v>92107</v>
      </c>
      <c r="B533" s="193" t="s">
        <v>1282</v>
      </c>
      <c r="C533" s="194" t="s">
        <v>6842</v>
      </c>
      <c r="D533" s="194" t="s">
        <v>7363</v>
      </c>
    </row>
    <row r="534" spans="1:4" ht="54" x14ac:dyDescent="0.25">
      <c r="A534" s="192">
        <v>92113</v>
      </c>
      <c r="B534" s="193" t="s">
        <v>1283</v>
      </c>
      <c r="C534" s="194" t="s">
        <v>6842</v>
      </c>
      <c r="D534" s="194" t="s">
        <v>7364</v>
      </c>
    </row>
    <row r="535" spans="1:4" ht="27" x14ac:dyDescent="0.25">
      <c r="A535" s="192">
        <v>92119</v>
      </c>
      <c r="B535" s="193" t="s">
        <v>1284</v>
      </c>
      <c r="C535" s="194" t="s">
        <v>6842</v>
      </c>
      <c r="D535" s="194" t="s">
        <v>7365</v>
      </c>
    </row>
    <row r="536" spans="1:4" ht="40.5" x14ac:dyDescent="0.25">
      <c r="A536" s="192">
        <v>92139</v>
      </c>
      <c r="B536" s="193" t="s">
        <v>1285</v>
      </c>
      <c r="C536" s="194" t="s">
        <v>6842</v>
      </c>
      <c r="D536" s="194" t="s">
        <v>7366</v>
      </c>
    </row>
    <row r="537" spans="1:4" ht="40.5" x14ac:dyDescent="0.25">
      <c r="A537" s="192">
        <v>92146</v>
      </c>
      <c r="B537" s="193" t="s">
        <v>1286</v>
      </c>
      <c r="C537" s="194" t="s">
        <v>6842</v>
      </c>
      <c r="D537" s="194" t="s">
        <v>7367</v>
      </c>
    </row>
    <row r="538" spans="1:4" ht="81" x14ac:dyDescent="0.25">
      <c r="A538" s="192">
        <v>92243</v>
      </c>
      <c r="B538" s="193" t="s">
        <v>1287</v>
      </c>
      <c r="C538" s="194" t="s">
        <v>6842</v>
      </c>
      <c r="D538" s="194" t="s">
        <v>7368</v>
      </c>
    </row>
    <row r="539" spans="1:4" ht="54" x14ac:dyDescent="0.25">
      <c r="A539" s="192">
        <v>92717</v>
      </c>
      <c r="B539" s="193" t="s">
        <v>1288</v>
      </c>
      <c r="C539" s="194" t="s">
        <v>6842</v>
      </c>
      <c r="D539" s="194" t="s">
        <v>7369</v>
      </c>
    </row>
    <row r="540" spans="1:4" ht="40.5" x14ac:dyDescent="0.25">
      <c r="A540" s="192">
        <v>92961</v>
      </c>
      <c r="B540" s="193" t="s">
        <v>1289</v>
      </c>
      <c r="C540" s="194" t="s">
        <v>6842</v>
      </c>
      <c r="D540" s="194" t="s">
        <v>7370</v>
      </c>
    </row>
    <row r="541" spans="1:4" ht="40.5" x14ac:dyDescent="0.25">
      <c r="A541" s="192">
        <v>92967</v>
      </c>
      <c r="B541" s="193" t="s">
        <v>1290</v>
      </c>
      <c r="C541" s="194" t="s">
        <v>6842</v>
      </c>
      <c r="D541" s="194" t="s">
        <v>7371</v>
      </c>
    </row>
    <row r="542" spans="1:4" ht="81" x14ac:dyDescent="0.25">
      <c r="A542" s="192">
        <v>93225</v>
      </c>
      <c r="B542" s="193" t="s">
        <v>1291</v>
      </c>
      <c r="C542" s="194" t="s">
        <v>6842</v>
      </c>
      <c r="D542" s="194" t="s">
        <v>7372</v>
      </c>
    </row>
    <row r="543" spans="1:4" ht="54" x14ac:dyDescent="0.25">
      <c r="A543" s="192">
        <v>93234</v>
      </c>
      <c r="B543" s="193" t="s">
        <v>1292</v>
      </c>
      <c r="C543" s="194" t="s">
        <v>6842</v>
      </c>
      <c r="D543" s="194" t="s">
        <v>7373</v>
      </c>
    </row>
    <row r="544" spans="1:4" ht="67.5" x14ac:dyDescent="0.25">
      <c r="A544" s="192">
        <v>93244</v>
      </c>
      <c r="B544" s="193" t="s">
        <v>1293</v>
      </c>
      <c r="C544" s="194" t="s">
        <v>6842</v>
      </c>
      <c r="D544" s="194" t="s">
        <v>7374</v>
      </c>
    </row>
    <row r="545" spans="1:4" ht="40.5" x14ac:dyDescent="0.25">
      <c r="A545" s="192">
        <v>93274</v>
      </c>
      <c r="B545" s="193" t="s">
        <v>1294</v>
      </c>
      <c r="C545" s="194" t="s">
        <v>6842</v>
      </c>
      <c r="D545" s="194" t="s">
        <v>7375</v>
      </c>
    </row>
    <row r="546" spans="1:4" ht="40.5" x14ac:dyDescent="0.25">
      <c r="A546" s="192">
        <v>93282</v>
      </c>
      <c r="B546" s="193" t="s">
        <v>1295</v>
      </c>
      <c r="C546" s="194" t="s">
        <v>6842</v>
      </c>
      <c r="D546" s="194" t="s">
        <v>7376</v>
      </c>
    </row>
    <row r="547" spans="1:4" ht="54" x14ac:dyDescent="0.25">
      <c r="A547" s="192">
        <v>93288</v>
      </c>
      <c r="B547" s="193" t="s">
        <v>1296</v>
      </c>
      <c r="C547" s="194" t="s">
        <v>6842</v>
      </c>
      <c r="D547" s="194" t="s">
        <v>7377</v>
      </c>
    </row>
    <row r="548" spans="1:4" ht="81" x14ac:dyDescent="0.25">
      <c r="A548" s="192">
        <v>93403</v>
      </c>
      <c r="B548" s="193" t="s">
        <v>1297</v>
      </c>
      <c r="C548" s="194" t="s">
        <v>6842</v>
      </c>
      <c r="D548" s="194" t="s">
        <v>7360</v>
      </c>
    </row>
    <row r="549" spans="1:4" ht="108" x14ac:dyDescent="0.25">
      <c r="A549" s="192">
        <v>93409</v>
      </c>
      <c r="B549" s="193" t="s">
        <v>1298</v>
      </c>
      <c r="C549" s="194" t="s">
        <v>6842</v>
      </c>
      <c r="D549" s="194" t="s">
        <v>7378</v>
      </c>
    </row>
    <row r="550" spans="1:4" ht="40.5" x14ac:dyDescent="0.25">
      <c r="A550" s="192">
        <v>93416</v>
      </c>
      <c r="B550" s="193" t="s">
        <v>1299</v>
      </c>
      <c r="C550" s="194" t="s">
        <v>6842</v>
      </c>
      <c r="D550" s="194" t="s">
        <v>7379</v>
      </c>
    </row>
    <row r="551" spans="1:4" ht="40.5" x14ac:dyDescent="0.25">
      <c r="A551" s="192">
        <v>93422</v>
      </c>
      <c r="B551" s="193" t="s">
        <v>1300</v>
      </c>
      <c r="C551" s="194" t="s">
        <v>6842</v>
      </c>
      <c r="D551" s="194" t="s">
        <v>7380</v>
      </c>
    </row>
    <row r="552" spans="1:4" ht="40.5" x14ac:dyDescent="0.25">
      <c r="A552" s="192">
        <v>93428</v>
      </c>
      <c r="B552" s="193" t="s">
        <v>1301</v>
      </c>
      <c r="C552" s="194" t="s">
        <v>6842</v>
      </c>
      <c r="D552" s="194" t="s">
        <v>7178</v>
      </c>
    </row>
    <row r="553" spans="1:4" ht="40.5" x14ac:dyDescent="0.25">
      <c r="A553" s="192">
        <v>93434</v>
      </c>
      <c r="B553" s="193" t="s">
        <v>1302</v>
      </c>
      <c r="C553" s="194" t="s">
        <v>6842</v>
      </c>
      <c r="D553" s="194" t="s">
        <v>7381</v>
      </c>
    </row>
    <row r="554" spans="1:4" ht="40.5" x14ac:dyDescent="0.25">
      <c r="A554" s="192">
        <v>93440</v>
      </c>
      <c r="B554" s="193" t="s">
        <v>1303</v>
      </c>
      <c r="C554" s="194" t="s">
        <v>6842</v>
      </c>
      <c r="D554" s="194" t="s">
        <v>7382</v>
      </c>
    </row>
    <row r="555" spans="1:4" ht="40.5" x14ac:dyDescent="0.25">
      <c r="A555" s="192">
        <v>95122</v>
      </c>
      <c r="B555" s="193" t="s">
        <v>1304</v>
      </c>
      <c r="C555" s="194" t="s">
        <v>6842</v>
      </c>
      <c r="D555" s="194" t="s">
        <v>7383</v>
      </c>
    </row>
    <row r="556" spans="1:4" ht="40.5" x14ac:dyDescent="0.25">
      <c r="A556" s="192">
        <v>95128</v>
      </c>
      <c r="B556" s="193" t="s">
        <v>1305</v>
      </c>
      <c r="C556" s="194" t="s">
        <v>6842</v>
      </c>
      <c r="D556" s="194" t="s">
        <v>7384</v>
      </c>
    </row>
    <row r="557" spans="1:4" ht="40.5" x14ac:dyDescent="0.25">
      <c r="A557" s="192">
        <v>95140</v>
      </c>
      <c r="B557" s="193" t="s">
        <v>1306</v>
      </c>
      <c r="C557" s="194" t="s">
        <v>6842</v>
      </c>
      <c r="D557" s="194" t="s">
        <v>7385</v>
      </c>
    </row>
    <row r="558" spans="1:4" ht="40.5" x14ac:dyDescent="0.25">
      <c r="A558" s="192">
        <v>95213</v>
      </c>
      <c r="B558" s="193" t="s">
        <v>1307</v>
      </c>
      <c r="C558" s="194" t="s">
        <v>6842</v>
      </c>
      <c r="D558" s="194" t="s">
        <v>7386</v>
      </c>
    </row>
    <row r="559" spans="1:4" ht="40.5" x14ac:dyDescent="0.25">
      <c r="A559" s="192">
        <v>95219</v>
      </c>
      <c r="B559" s="193" t="s">
        <v>1308</v>
      </c>
      <c r="C559" s="194" t="s">
        <v>6842</v>
      </c>
      <c r="D559" s="194" t="s">
        <v>7387</v>
      </c>
    </row>
    <row r="560" spans="1:4" ht="27" x14ac:dyDescent="0.25">
      <c r="A560" s="192">
        <v>95259</v>
      </c>
      <c r="B560" s="193" t="s">
        <v>1309</v>
      </c>
      <c r="C560" s="194" t="s">
        <v>6842</v>
      </c>
      <c r="D560" s="194" t="s">
        <v>7388</v>
      </c>
    </row>
    <row r="561" spans="1:4" ht="40.5" x14ac:dyDescent="0.25">
      <c r="A561" s="192">
        <v>95265</v>
      </c>
      <c r="B561" s="193" t="s">
        <v>1310</v>
      </c>
      <c r="C561" s="194" t="s">
        <v>6842</v>
      </c>
      <c r="D561" s="194" t="s">
        <v>7318</v>
      </c>
    </row>
    <row r="562" spans="1:4" ht="54" x14ac:dyDescent="0.25">
      <c r="A562" s="192">
        <v>95271</v>
      </c>
      <c r="B562" s="193" t="s">
        <v>1311</v>
      </c>
      <c r="C562" s="194" t="s">
        <v>6842</v>
      </c>
      <c r="D562" s="194" t="s">
        <v>7389</v>
      </c>
    </row>
    <row r="563" spans="1:4" ht="40.5" x14ac:dyDescent="0.25">
      <c r="A563" s="192">
        <v>95277</v>
      </c>
      <c r="B563" s="193" t="s">
        <v>1312</v>
      </c>
      <c r="C563" s="194" t="s">
        <v>6842</v>
      </c>
      <c r="D563" s="194" t="s">
        <v>7389</v>
      </c>
    </row>
    <row r="564" spans="1:4" ht="40.5" x14ac:dyDescent="0.25">
      <c r="A564" s="192">
        <v>95283</v>
      </c>
      <c r="B564" s="193" t="s">
        <v>1313</v>
      </c>
      <c r="C564" s="194" t="s">
        <v>6842</v>
      </c>
      <c r="D564" s="194" t="s">
        <v>7390</v>
      </c>
    </row>
    <row r="565" spans="1:4" ht="67.5" x14ac:dyDescent="0.25">
      <c r="A565" s="192">
        <v>95621</v>
      </c>
      <c r="B565" s="193" t="s">
        <v>1314</v>
      </c>
      <c r="C565" s="194" t="s">
        <v>6842</v>
      </c>
      <c r="D565" s="194" t="s">
        <v>7391</v>
      </c>
    </row>
    <row r="566" spans="1:4" ht="54" x14ac:dyDescent="0.25">
      <c r="A566" s="192">
        <v>95632</v>
      </c>
      <c r="B566" s="193" t="s">
        <v>1315</v>
      </c>
      <c r="C566" s="194" t="s">
        <v>6842</v>
      </c>
      <c r="D566" s="194" t="s">
        <v>7392</v>
      </c>
    </row>
    <row r="567" spans="1:4" ht="40.5" x14ac:dyDescent="0.25">
      <c r="A567" s="192">
        <v>95703</v>
      </c>
      <c r="B567" s="193" t="s">
        <v>1316</v>
      </c>
      <c r="C567" s="194" t="s">
        <v>6842</v>
      </c>
      <c r="D567" s="194" t="s">
        <v>7393</v>
      </c>
    </row>
    <row r="568" spans="1:4" ht="54" x14ac:dyDescent="0.25">
      <c r="A568" s="192">
        <v>95709</v>
      </c>
      <c r="B568" s="193" t="s">
        <v>1317</v>
      </c>
      <c r="C568" s="194" t="s">
        <v>6842</v>
      </c>
      <c r="D568" s="194" t="s">
        <v>7394</v>
      </c>
    </row>
    <row r="569" spans="1:4" ht="67.5" x14ac:dyDescent="0.25">
      <c r="A569" s="192">
        <v>95715</v>
      </c>
      <c r="B569" s="193" t="s">
        <v>1318</v>
      </c>
      <c r="C569" s="194" t="s">
        <v>6842</v>
      </c>
      <c r="D569" s="194" t="s">
        <v>7395</v>
      </c>
    </row>
    <row r="570" spans="1:4" ht="81" x14ac:dyDescent="0.25">
      <c r="A570" s="192">
        <v>95721</v>
      </c>
      <c r="B570" s="193" t="s">
        <v>1319</v>
      </c>
      <c r="C570" s="194" t="s">
        <v>6842</v>
      </c>
      <c r="D570" s="194" t="s">
        <v>7396</v>
      </c>
    </row>
    <row r="571" spans="1:4" ht="40.5" x14ac:dyDescent="0.25">
      <c r="A571" s="192">
        <v>95873</v>
      </c>
      <c r="B571" s="193" t="s">
        <v>1320</v>
      </c>
      <c r="C571" s="194" t="s">
        <v>6842</v>
      </c>
      <c r="D571" s="194" t="s">
        <v>7397</v>
      </c>
    </row>
    <row r="572" spans="1:4" ht="40.5" x14ac:dyDescent="0.25">
      <c r="A572" s="192">
        <v>96014</v>
      </c>
      <c r="B572" s="193" t="s">
        <v>1321</v>
      </c>
      <c r="C572" s="194" t="s">
        <v>6842</v>
      </c>
      <c r="D572" s="194" t="s">
        <v>7398</v>
      </c>
    </row>
    <row r="573" spans="1:4" ht="40.5" x14ac:dyDescent="0.25">
      <c r="A573" s="192">
        <v>96021</v>
      </c>
      <c r="B573" s="193" t="s">
        <v>1322</v>
      </c>
      <c r="C573" s="194" t="s">
        <v>6842</v>
      </c>
      <c r="D573" s="194" t="s">
        <v>7399</v>
      </c>
    </row>
    <row r="574" spans="1:4" ht="40.5" x14ac:dyDescent="0.25">
      <c r="A574" s="192">
        <v>96029</v>
      </c>
      <c r="B574" s="193" t="s">
        <v>1323</v>
      </c>
      <c r="C574" s="194" t="s">
        <v>6842</v>
      </c>
      <c r="D574" s="194" t="s">
        <v>7400</v>
      </c>
    </row>
    <row r="575" spans="1:4" ht="54" x14ac:dyDescent="0.25">
      <c r="A575" s="192">
        <v>96036</v>
      </c>
      <c r="B575" s="193" t="s">
        <v>1324</v>
      </c>
      <c r="C575" s="194" t="s">
        <v>6842</v>
      </c>
      <c r="D575" s="194" t="s">
        <v>7401</v>
      </c>
    </row>
    <row r="576" spans="1:4" ht="40.5" x14ac:dyDescent="0.25">
      <c r="A576" s="192">
        <v>96155</v>
      </c>
      <c r="B576" s="193" t="s">
        <v>1325</v>
      </c>
      <c r="C576" s="194" t="s">
        <v>6842</v>
      </c>
      <c r="D576" s="194" t="s">
        <v>7402</v>
      </c>
    </row>
    <row r="577" spans="1:4" ht="54" x14ac:dyDescent="0.25">
      <c r="A577" s="192">
        <v>96156</v>
      </c>
      <c r="B577" s="193" t="s">
        <v>1326</v>
      </c>
      <c r="C577" s="194" t="s">
        <v>6842</v>
      </c>
      <c r="D577" s="194" t="s">
        <v>7403</v>
      </c>
    </row>
    <row r="578" spans="1:4" ht="40.5" x14ac:dyDescent="0.25">
      <c r="A578" s="192">
        <v>96159</v>
      </c>
      <c r="B578" s="193" t="s">
        <v>1327</v>
      </c>
      <c r="C578" s="194" t="s">
        <v>6842</v>
      </c>
      <c r="D578" s="194" t="s">
        <v>7404</v>
      </c>
    </row>
    <row r="579" spans="1:4" ht="40.5" x14ac:dyDescent="0.25">
      <c r="A579" s="192">
        <v>96246</v>
      </c>
      <c r="B579" s="193" t="s">
        <v>1328</v>
      </c>
      <c r="C579" s="194" t="s">
        <v>6842</v>
      </c>
      <c r="D579" s="194" t="s">
        <v>7405</v>
      </c>
    </row>
    <row r="580" spans="1:4" ht="40.5" x14ac:dyDescent="0.25">
      <c r="A580" s="192">
        <v>96302</v>
      </c>
      <c r="B580" s="193" t="s">
        <v>1329</v>
      </c>
      <c r="C580" s="194" t="s">
        <v>6842</v>
      </c>
      <c r="D580" s="194" t="s">
        <v>7406</v>
      </c>
    </row>
    <row r="581" spans="1:4" ht="54" x14ac:dyDescent="0.25">
      <c r="A581" s="192">
        <v>96308</v>
      </c>
      <c r="B581" s="193" t="s">
        <v>1330</v>
      </c>
      <c r="C581" s="194" t="s">
        <v>6842</v>
      </c>
      <c r="D581" s="194" t="s">
        <v>7407</v>
      </c>
    </row>
    <row r="582" spans="1:4" ht="54" x14ac:dyDescent="0.25">
      <c r="A582" s="192">
        <v>96464</v>
      </c>
      <c r="B582" s="193" t="s">
        <v>1331</v>
      </c>
      <c r="C582" s="194" t="s">
        <v>6842</v>
      </c>
      <c r="D582" s="194" t="s">
        <v>7408</v>
      </c>
    </row>
    <row r="583" spans="1:4" ht="67.5" x14ac:dyDescent="0.25">
      <c r="A583" s="192">
        <v>5089</v>
      </c>
      <c r="B583" s="193" t="s">
        <v>1332</v>
      </c>
      <c r="C583" s="194" t="s">
        <v>41</v>
      </c>
      <c r="D583" s="194" t="s">
        <v>7409</v>
      </c>
    </row>
    <row r="584" spans="1:4" ht="54" x14ac:dyDescent="0.25">
      <c r="A584" s="192">
        <v>5627</v>
      </c>
      <c r="B584" s="193" t="s">
        <v>1333</v>
      </c>
      <c r="C584" s="194" t="s">
        <v>41</v>
      </c>
      <c r="D584" s="194" t="s">
        <v>7410</v>
      </c>
    </row>
    <row r="585" spans="1:4" ht="54" x14ac:dyDescent="0.25">
      <c r="A585" s="192">
        <v>5628</v>
      </c>
      <c r="B585" s="193" t="s">
        <v>1334</v>
      </c>
      <c r="C585" s="194" t="s">
        <v>41</v>
      </c>
      <c r="D585" s="194" t="s">
        <v>7411</v>
      </c>
    </row>
    <row r="586" spans="1:4" ht="54" x14ac:dyDescent="0.25">
      <c r="A586" s="192">
        <v>5629</v>
      </c>
      <c r="B586" s="193" t="s">
        <v>1335</v>
      </c>
      <c r="C586" s="194" t="s">
        <v>41</v>
      </c>
      <c r="D586" s="194" t="s">
        <v>7412</v>
      </c>
    </row>
    <row r="587" spans="1:4" ht="54" x14ac:dyDescent="0.25">
      <c r="A587" s="192">
        <v>5630</v>
      </c>
      <c r="B587" s="193" t="s">
        <v>1336</v>
      </c>
      <c r="C587" s="194" t="s">
        <v>41</v>
      </c>
      <c r="D587" s="194" t="s">
        <v>7413</v>
      </c>
    </row>
    <row r="588" spans="1:4" ht="54" x14ac:dyDescent="0.25">
      <c r="A588" s="192">
        <v>5658</v>
      </c>
      <c r="B588" s="193" t="s">
        <v>1337</v>
      </c>
      <c r="C588" s="194" t="s">
        <v>41</v>
      </c>
      <c r="D588" s="194" t="s">
        <v>7414</v>
      </c>
    </row>
    <row r="589" spans="1:4" ht="94.5" x14ac:dyDescent="0.25">
      <c r="A589" s="192">
        <v>5664</v>
      </c>
      <c r="B589" s="193" t="s">
        <v>1338</v>
      </c>
      <c r="C589" s="194" t="s">
        <v>41</v>
      </c>
      <c r="D589" s="194" t="s">
        <v>7415</v>
      </c>
    </row>
    <row r="590" spans="1:4" ht="94.5" x14ac:dyDescent="0.25">
      <c r="A590" s="192">
        <v>5667</v>
      </c>
      <c r="B590" s="193" t="s">
        <v>1339</v>
      </c>
      <c r="C590" s="194" t="s">
        <v>41</v>
      </c>
      <c r="D590" s="194" t="s">
        <v>7416</v>
      </c>
    </row>
    <row r="591" spans="1:4" ht="94.5" x14ac:dyDescent="0.25">
      <c r="A591" s="192">
        <v>5668</v>
      </c>
      <c r="B591" s="193" t="s">
        <v>1340</v>
      </c>
      <c r="C591" s="194" t="s">
        <v>41</v>
      </c>
      <c r="D591" s="194" t="s">
        <v>7417</v>
      </c>
    </row>
    <row r="592" spans="1:4" ht="67.5" x14ac:dyDescent="0.25">
      <c r="A592" s="192">
        <v>5674</v>
      </c>
      <c r="B592" s="193" t="s">
        <v>1341</v>
      </c>
      <c r="C592" s="194" t="s">
        <v>41</v>
      </c>
      <c r="D592" s="194" t="s">
        <v>7418</v>
      </c>
    </row>
    <row r="593" spans="1:4" ht="67.5" x14ac:dyDescent="0.25">
      <c r="A593" s="192">
        <v>5692</v>
      </c>
      <c r="B593" s="193" t="s">
        <v>1342</v>
      </c>
      <c r="C593" s="194" t="s">
        <v>41</v>
      </c>
      <c r="D593" s="194" t="s">
        <v>7419</v>
      </c>
    </row>
    <row r="594" spans="1:4" ht="67.5" x14ac:dyDescent="0.25">
      <c r="A594" s="192">
        <v>5693</v>
      </c>
      <c r="B594" s="193" t="s">
        <v>1343</v>
      </c>
      <c r="C594" s="194" t="s">
        <v>41</v>
      </c>
      <c r="D594" s="194" t="s">
        <v>7420</v>
      </c>
    </row>
    <row r="595" spans="1:4" ht="67.5" x14ac:dyDescent="0.25">
      <c r="A595" s="192">
        <v>5695</v>
      </c>
      <c r="B595" s="193" t="s">
        <v>1344</v>
      </c>
      <c r="C595" s="194" t="s">
        <v>41</v>
      </c>
      <c r="D595" s="194" t="s">
        <v>7421</v>
      </c>
    </row>
    <row r="596" spans="1:4" ht="40.5" x14ac:dyDescent="0.25">
      <c r="A596" s="192">
        <v>5703</v>
      </c>
      <c r="B596" s="193" t="s">
        <v>1345</v>
      </c>
      <c r="C596" s="194" t="s">
        <v>41</v>
      </c>
      <c r="D596" s="194" t="s">
        <v>7422</v>
      </c>
    </row>
    <row r="597" spans="1:4" ht="81" x14ac:dyDescent="0.25">
      <c r="A597" s="192">
        <v>5705</v>
      </c>
      <c r="B597" s="193" t="s">
        <v>1346</v>
      </c>
      <c r="C597" s="194" t="s">
        <v>41</v>
      </c>
      <c r="D597" s="194" t="s">
        <v>7423</v>
      </c>
    </row>
    <row r="598" spans="1:4" ht="40.5" x14ac:dyDescent="0.25">
      <c r="A598" s="192">
        <v>5707</v>
      </c>
      <c r="B598" s="193" t="s">
        <v>1347</v>
      </c>
      <c r="C598" s="194" t="s">
        <v>41</v>
      </c>
      <c r="D598" s="194" t="s">
        <v>7424</v>
      </c>
    </row>
    <row r="599" spans="1:4" ht="54" x14ac:dyDescent="0.25">
      <c r="A599" s="192">
        <v>5710</v>
      </c>
      <c r="B599" s="193" t="s">
        <v>1348</v>
      </c>
      <c r="C599" s="194" t="s">
        <v>41</v>
      </c>
      <c r="D599" s="194" t="s">
        <v>7425</v>
      </c>
    </row>
    <row r="600" spans="1:4" ht="54" x14ac:dyDescent="0.25">
      <c r="A600" s="192">
        <v>5711</v>
      </c>
      <c r="B600" s="193" t="s">
        <v>1349</v>
      </c>
      <c r="C600" s="194" t="s">
        <v>41</v>
      </c>
      <c r="D600" s="194" t="s">
        <v>7426</v>
      </c>
    </row>
    <row r="601" spans="1:4" ht="40.5" x14ac:dyDescent="0.25">
      <c r="A601" s="192">
        <v>5714</v>
      </c>
      <c r="B601" s="193" t="s">
        <v>1350</v>
      </c>
      <c r="C601" s="194" t="s">
        <v>41</v>
      </c>
      <c r="D601" s="194" t="s">
        <v>7198</v>
      </c>
    </row>
    <row r="602" spans="1:4" ht="40.5" x14ac:dyDescent="0.25">
      <c r="A602" s="192">
        <v>5715</v>
      </c>
      <c r="B602" s="193" t="s">
        <v>1351</v>
      </c>
      <c r="C602" s="194" t="s">
        <v>41</v>
      </c>
      <c r="D602" s="194" t="s">
        <v>7427</v>
      </c>
    </row>
    <row r="603" spans="1:4" ht="40.5" x14ac:dyDescent="0.25">
      <c r="A603" s="192">
        <v>5718</v>
      </c>
      <c r="B603" s="193" t="s">
        <v>1352</v>
      </c>
      <c r="C603" s="194" t="s">
        <v>41</v>
      </c>
      <c r="D603" s="194" t="s">
        <v>7428</v>
      </c>
    </row>
    <row r="604" spans="1:4" ht="54" x14ac:dyDescent="0.25">
      <c r="A604" s="192">
        <v>5721</v>
      </c>
      <c r="B604" s="193" t="s">
        <v>1353</v>
      </c>
      <c r="C604" s="194" t="s">
        <v>41</v>
      </c>
      <c r="D604" s="194" t="s">
        <v>7429</v>
      </c>
    </row>
    <row r="605" spans="1:4" ht="40.5" x14ac:dyDescent="0.25">
      <c r="A605" s="192">
        <v>5722</v>
      </c>
      <c r="B605" s="193" t="s">
        <v>1354</v>
      </c>
      <c r="C605" s="194" t="s">
        <v>41</v>
      </c>
      <c r="D605" s="194" t="s">
        <v>7430</v>
      </c>
    </row>
    <row r="606" spans="1:4" ht="40.5" x14ac:dyDescent="0.25">
      <c r="A606" s="192">
        <v>5724</v>
      </c>
      <c r="B606" s="193" t="s">
        <v>1355</v>
      </c>
      <c r="C606" s="194" t="s">
        <v>41</v>
      </c>
      <c r="D606" s="194" t="s">
        <v>7431</v>
      </c>
    </row>
    <row r="607" spans="1:4" ht="67.5" x14ac:dyDescent="0.25">
      <c r="A607" s="192">
        <v>5727</v>
      </c>
      <c r="B607" s="193" t="s">
        <v>1356</v>
      </c>
      <c r="C607" s="194" t="s">
        <v>41</v>
      </c>
      <c r="D607" s="194" t="s">
        <v>7432</v>
      </c>
    </row>
    <row r="608" spans="1:4" ht="54" x14ac:dyDescent="0.25">
      <c r="A608" s="192">
        <v>5729</v>
      </c>
      <c r="B608" s="193" t="s">
        <v>1357</v>
      </c>
      <c r="C608" s="194" t="s">
        <v>41</v>
      </c>
      <c r="D608" s="194" t="s">
        <v>7433</v>
      </c>
    </row>
    <row r="609" spans="1:4" ht="67.5" x14ac:dyDescent="0.25">
      <c r="A609" s="192">
        <v>5730</v>
      </c>
      <c r="B609" s="193" t="s">
        <v>1358</v>
      </c>
      <c r="C609" s="194" t="s">
        <v>41</v>
      </c>
      <c r="D609" s="194" t="s">
        <v>7434</v>
      </c>
    </row>
    <row r="610" spans="1:4" ht="94.5" x14ac:dyDescent="0.25">
      <c r="A610" s="192">
        <v>5735</v>
      </c>
      <c r="B610" s="193" t="s">
        <v>1359</v>
      </c>
      <c r="C610" s="194" t="s">
        <v>41</v>
      </c>
      <c r="D610" s="194" t="s">
        <v>6854</v>
      </c>
    </row>
    <row r="611" spans="1:4" ht="94.5" x14ac:dyDescent="0.25">
      <c r="A611" s="192">
        <v>5736</v>
      </c>
      <c r="B611" s="193" t="s">
        <v>1360</v>
      </c>
      <c r="C611" s="194" t="s">
        <v>41</v>
      </c>
      <c r="D611" s="194" t="s">
        <v>7435</v>
      </c>
    </row>
    <row r="612" spans="1:4" ht="67.5" x14ac:dyDescent="0.25">
      <c r="A612" s="192">
        <v>5738</v>
      </c>
      <c r="B612" s="193" t="s">
        <v>1361</v>
      </c>
      <c r="C612" s="194" t="s">
        <v>41</v>
      </c>
      <c r="D612" s="194" t="s">
        <v>7436</v>
      </c>
    </row>
    <row r="613" spans="1:4" ht="67.5" x14ac:dyDescent="0.25">
      <c r="A613" s="192">
        <v>5739</v>
      </c>
      <c r="B613" s="193" t="s">
        <v>1362</v>
      </c>
      <c r="C613" s="194" t="s">
        <v>41</v>
      </c>
      <c r="D613" s="194" t="s">
        <v>6984</v>
      </c>
    </row>
    <row r="614" spans="1:4" ht="81" x14ac:dyDescent="0.25">
      <c r="A614" s="192">
        <v>5741</v>
      </c>
      <c r="B614" s="193" t="s">
        <v>1363</v>
      </c>
      <c r="C614" s="194" t="s">
        <v>41</v>
      </c>
      <c r="D614" s="194" t="s">
        <v>7437</v>
      </c>
    </row>
    <row r="615" spans="1:4" ht="81" x14ac:dyDescent="0.25">
      <c r="A615" s="192">
        <v>5742</v>
      </c>
      <c r="B615" s="193" t="s">
        <v>1364</v>
      </c>
      <c r="C615" s="194" t="s">
        <v>41</v>
      </c>
      <c r="D615" s="194" t="s">
        <v>7438</v>
      </c>
    </row>
    <row r="616" spans="1:4" ht="67.5" x14ac:dyDescent="0.25">
      <c r="A616" s="192">
        <v>5747</v>
      </c>
      <c r="B616" s="193" t="s">
        <v>1365</v>
      </c>
      <c r="C616" s="194" t="s">
        <v>41</v>
      </c>
      <c r="D616" s="194" t="s">
        <v>7439</v>
      </c>
    </row>
    <row r="617" spans="1:4" ht="67.5" x14ac:dyDescent="0.25">
      <c r="A617" s="192">
        <v>5751</v>
      </c>
      <c r="B617" s="193" t="s">
        <v>1366</v>
      </c>
      <c r="C617" s="194" t="s">
        <v>41</v>
      </c>
      <c r="D617" s="194" t="s">
        <v>7440</v>
      </c>
    </row>
    <row r="618" spans="1:4" ht="67.5" x14ac:dyDescent="0.25">
      <c r="A618" s="192">
        <v>5754</v>
      </c>
      <c r="B618" s="193" t="s">
        <v>1367</v>
      </c>
      <c r="C618" s="194" t="s">
        <v>41</v>
      </c>
      <c r="D618" s="194" t="s">
        <v>7441</v>
      </c>
    </row>
    <row r="619" spans="1:4" ht="81" x14ac:dyDescent="0.25">
      <c r="A619" s="192">
        <v>5763</v>
      </c>
      <c r="B619" s="193" t="s">
        <v>1368</v>
      </c>
      <c r="C619" s="194" t="s">
        <v>41</v>
      </c>
      <c r="D619" s="194" t="s">
        <v>7442</v>
      </c>
    </row>
    <row r="620" spans="1:4" ht="54" x14ac:dyDescent="0.25">
      <c r="A620" s="192">
        <v>5765</v>
      </c>
      <c r="B620" s="193" t="s">
        <v>1369</v>
      </c>
      <c r="C620" s="194" t="s">
        <v>41</v>
      </c>
      <c r="D620" s="194" t="s">
        <v>7443</v>
      </c>
    </row>
    <row r="621" spans="1:4" ht="54" x14ac:dyDescent="0.25">
      <c r="A621" s="192">
        <v>5766</v>
      </c>
      <c r="B621" s="193" t="s">
        <v>1370</v>
      </c>
      <c r="C621" s="194" t="s">
        <v>41</v>
      </c>
      <c r="D621" s="194" t="s">
        <v>7444</v>
      </c>
    </row>
    <row r="622" spans="1:4" ht="54" x14ac:dyDescent="0.25">
      <c r="A622" s="192">
        <v>5779</v>
      </c>
      <c r="B622" s="193" t="s">
        <v>1371</v>
      </c>
      <c r="C622" s="194" t="s">
        <v>41</v>
      </c>
      <c r="D622" s="194" t="s">
        <v>7445</v>
      </c>
    </row>
    <row r="623" spans="1:4" ht="54" x14ac:dyDescent="0.25">
      <c r="A623" s="192">
        <v>5787</v>
      </c>
      <c r="B623" s="193" t="s">
        <v>1372</v>
      </c>
      <c r="C623" s="194" t="s">
        <v>41</v>
      </c>
      <c r="D623" s="194" t="s">
        <v>7446</v>
      </c>
    </row>
    <row r="624" spans="1:4" ht="54" x14ac:dyDescent="0.25">
      <c r="A624" s="192">
        <v>5797</v>
      </c>
      <c r="B624" s="193" t="s">
        <v>1373</v>
      </c>
      <c r="C624" s="194" t="s">
        <v>41</v>
      </c>
      <c r="D624" s="194" t="s">
        <v>7447</v>
      </c>
    </row>
    <row r="625" spans="1:4" ht="67.5" x14ac:dyDescent="0.25">
      <c r="A625" s="192">
        <v>5800</v>
      </c>
      <c r="B625" s="193" t="s">
        <v>1374</v>
      </c>
      <c r="C625" s="194" t="s">
        <v>41</v>
      </c>
      <c r="D625" s="194" t="s">
        <v>7448</v>
      </c>
    </row>
    <row r="626" spans="1:4" ht="40.5" x14ac:dyDescent="0.25">
      <c r="A626" s="192">
        <v>7032</v>
      </c>
      <c r="B626" s="193" t="s">
        <v>1375</v>
      </c>
      <c r="C626" s="194" t="s">
        <v>41</v>
      </c>
      <c r="D626" s="194" t="s">
        <v>7449</v>
      </c>
    </row>
    <row r="627" spans="1:4" ht="40.5" x14ac:dyDescent="0.25">
      <c r="A627" s="192">
        <v>7033</v>
      </c>
      <c r="B627" s="193" t="s">
        <v>1376</v>
      </c>
      <c r="C627" s="194" t="s">
        <v>41</v>
      </c>
      <c r="D627" s="194" t="s">
        <v>7450</v>
      </c>
    </row>
    <row r="628" spans="1:4" ht="40.5" x14ac:dyDescent="0.25">
      <c r="A628" s="192">
        <v>7034</v>
      </c>
      <c r="B628" s="193" t="s">
        <v>1377</v>
      </c>
      <c r="C628" s="194" t="s">
        <v>41</v>
      </c>
      <c r="D628" s="194" t="s">
        <v>7451</v>
      </c>
    </row>
    <row r="629" spans="1:4" ht="40.5" x14ac:dyDescent="0.25">
      <c r="A629" s="192">
        <v>7035</v>
      </c>
      <c r="B629" s="193" t="s">
        <v>1378</v>
      </c>
      <c r="C629" s="194" t="s">
        <v>41</v>
      </c>
      <c r="D629" s="194" t="s">
        <v>7452</v>
      </c>
    </row>
    <row r="630" spans="1:4" ht="67.5" x14ac:dyDescent="0.25">
      <c r="A630" s="192">
        <v>7038</v>
      </c>
      <c r="B630" s="193" t="s">
        <v>1379</v>
      </c>
      <c r="C630" s="194" t="s">
        <v>41</v>
      </c>
      <c r="D630" s="194" t="s">
        <v>7453</v>
      </c>
    </row>
    <row r="631" spans="1:4" ht="54" x14ac:dyDescent="0.25">
      <c r="A631" s="192">
        <v>7039</v>
      </c>
      <c r="B631" s="193" t="s">
        <v>1380</v>
      </c>
      <c r="C631" s="194" t="s">
        <v>41</v>
      </c>
      <c r="D631" s="194" t="s">
        <v>6944</v>
      </c>
    </row>
    <row r="632" spans="1:4" ht="54" x14ac:dyDescent="0.25">
      <c r="A632" s="192">
        <v>7040</v>
      </c>
      <c r="B632" s="193" t="s">
        <v>1381</v>
      </c>
      <c r="C632" s="194" t="s">
        <v>41</v>
      </c>
      <c r="D632" s="194" t="s">
        <v>7454</v>
      </c>
    </row>
    <row r="633" spans="1:4" ht="67.5" x14ac:dyDescent="0.25">
      <c r="A633" s="192">
        <v>7044</v>
      </c>
      <c r="B633" s="193" t="s">
        <v>1382</v>
      </c>
      <c r="C633" s="194" t="s">
        <v>41</v>
      </c>
      <c r="D633" s="194" t="s">
        <v>7455</v>
      </c>
    </row>
    <row r="634" spans="1:4" ht="67.5" x14ac:dyDescent="0.25">
      <c r="A634" s="192">
        <v>7045</v>
      </c>
      <c r="B634" s="193" t="s">
        <v>1383</v>
      </c>
      <c r="C634" s="194" t="s">
        <v>41</v>
      </c>
      <c r="D634" s="194" t="s">
        <v>7456</v>
      </c>
    </row>
    <row r="635" spans="1:4" ht="67.5" x14ac:dyDescent="0.25">
      <c r="A635" s="192">
        <v>7046</v>
      </c>
      <c r="B635" s="193" t="s">
        <v>1384</v>
      </c>
      <c r="C635" s="194" t="s">
        <v>41</v>
      </c>
      <c r="D635" s="194" t="s">
        <v>7231</v>
      </c>
    </row>
    <row r="636" spans="1:4" ht="67.5" x14ac:dyDescent="0.25">
      <c r="A636" s="192">
        <v>7047</v>
      </c>
      <c r="B636" s="193" t="s">
        <v>1385</v>
      </c>
      <c r="C636" s="194" t="s">
        <v>41</v>
      </c>
      <c r="D636" s="194" t="s">
        <v>7457</v>
      </c>
    </row>
    <row r="637" spans="1:4" ht="81" x14ac:dyDescent="0.25">
      <c r="A637" s="192">
        <v>7051</v>
      </c>
      <c r="B637" s="193" t="s">
        <v>1386</v>
      </c>
      <c r="C637" s="194" t="s">
        <v>41</v>
      </c>
      <c r="D637" s="194" t="s">
        <v>7255</v>
      </c>
    </row>
    <row r="638" spans="1:4" ht="81" x14ac:dyDescent="0.25">
      <c r="A638" s="192">
        <v>7052</v>
      </c>
      <c r="B638" s="193" t="s">
        <v>1387</v>
      </c>
      <c r="C638" s="194" t="s">
        <v>41</v>
      </c>
      <c r="D638" s="194" t="s">
        <v>7458</v>
      </c>
    </row>
    <row r="639" spans="1:4" ht="81" x14ac:dyDescent="0.25">
      <c r="A639" s="192">
        <v>7053</v>
      </c>
      <c r="B639" s="193" t="s">
        <v>1388</v>
      </c>
      <c r="C639" s="194" t="s">
        <v>41</v>
      </c>
      <c r="D639" s="194" t="s">
        <v>7459</v>
      </c>
    </row>
    <row r="640" spans="1:4" ht="81" x14ac:dyDescent="0.25">
      <c r="A640" s="192">
        <v>7054</v>
      </c>
      <c r="B640" s="193" t="s">
        <v>1389</v>
      </c>
      <c r="C640" s="194" t="s">
        <v>41</v>
      </c>
      <c r="D640" s="194" t="s">
        <v>7460</v>
      </c>
    </row>
    <row r="641" spans="1:4" ht="67.5" x14ac:dyDescent="0.25">
      <c r="A641" s="192">
        <v>7058</v>
      </c>
      <c r="B641" s="193" t="s">
        <v>1390</v>
      </c>
      <c r="C641" s="194" t="s">
        <v>41</v>
      </c>
      <c r="D641" s="194" t="s">
        <v>7461</v>
      </c>
    </row>
    <row r="642" spans="1:4" ht="67.5" x14ac:dyDescent="0.25">
      <c r="A642" s="192">
        <v>7059</v>
      </c>
      <c r="B642" s="193" t="s">
        <v>1391</v>
      </c>
      <c r="C642" s="194" t="s">
        <v>41</v>
      </c>
      <c r="D642" s="194" t="s">
        <v>7462</v>
      </c>
    </row>
    <row r="643" spans="1:4" ht="67.5" x14ac:dyDescent="0.25">
      <c r="A643" s="192">
        <v>7060</v>
      </c>
      <c r="B643" s="193" t="s">
        <v>1392</v>
      </c>
      <c r="C643" s="194" t="s">
        <v>41</v>
      </c>
      <c r="D643" s="194" t="s">
        <v>7463</v>
      </c>
    </row>
    <row r="644" spans="1:4" ht="81" x14ac:dyDescent="0.25">
      <c r="A644" s="192">
        <v>7061</v>
      </c>
      <c r="B644" s="193" t="s">
        <v>1393</v>
      </c>
      <c r="C644" s="194" t="s">
        <v>41</v>
      </c>
      <c r="D644" s="194" t="s">
        <v>7464</v>
      </c>
    </row>
    <row r="645" spans="1:4" ht="40.5" x14ac:dyDescent="0.25">
      <c r="A645" s="192">
        <v>7063</v>
      </c>
      <c r="B645" s="193" t="s">
        <v>1394</v>
      </c>
      <c r="C645" s="194" t="s">
        <v>41</v>
      </c>
      <c r="D645" s="194" t="s">
        <v>7465</v>
      </c>
    </row>
    <row r="646" spans="1:4" ht="40.5" x14ac:dyDescent="0.25">
      <c r="A646" s="192">
        <v>7064</v>
      </c>
      <c r="B646" s="193" t="s">
        <v>1395</v>
      </c>
      <c r="C646" s="194" t="s">
        <v>41</v>
      </c>
      <c r="D646" s="194" t="s">
        <v>7163</v>
      </c>
    </row>
    <row r="647" spans="1:4" ht="40.5" x14ac:dyDescent="0.25">
      <c r="A647" s="192">
        <v>7065</v>
      </c>
      <c r="B647" s="193" t="s">
        <v>1396</v>
      </c>
      <c r="C647" s="194" t="s">
        <v>41</v>
      </c>
      <c r="D647" s="194" t="s">
        <v>7205</v>
      </c>
    </row>
    <row r="648" spans="1:4" ht="40.5" x14ac:dyDescent="0.25">
      <c r="A648" s="192">
        <v>7066</v>
      </c>
      <c r="B648" s="193" t="s">
        <v>1397</v>
      </c>
      <c r="C648" s="194" t="s">
        <v>41</v>
      </c>
      <c r="D648" s="194" t="s">
        <v>7466</v>
      </c>
    </row>
    <row r="649" spans="1:4" ht="94.5" x14ac:dyDescent="0.25">
      <c r="A649" s="192">
        <v>53786</v>
      </c>
      <c r="B649" s="193" t="s">
        <v>1398</v>
      </c>
      <c r="C649" s="194" t="s">
        <v>41</v>
      </c>
      <c r="D649" s="194" t="s">
        <v>7467</v>
      </c>
    </row>
    <row r="650" spans="1:4" ht="81" x14ac:dyDescent="0.25">
      <c r="A650" s="192">
        <v>53788</v>
      </c>
      <c r="B650" s="193" t="s">
        <v>1399</v>
      </c>
      <c r="C650" s="194" t="s">
        <v>41</v>
      </c>
      <c r="D650" s="194" t="s">
        <v>7468</v>
      </c>
    </row>
    <row r="651" spans="1:4" ht="81" x14ac:dyDescent="0.25">
      <c r="A651" s="192">
        <v>53792</v>
      </c>
      <c r="B651" s="193" t="s">
        <v>1400</v>
      </c>
      <c r="C651" s="194" t="s">
        <v>41</v>
      </c>
      <c r="D651" s="194" t="s">
        <v>7469</v>
      </c>
    </row>
    <row r="652" spans="1:4" ht="40.5" x14ac:dyDescent="0.25">
      <c r="A652" s="192">
        <v>53794</v>
      </c>
      <c r="B652" s="193" t="s">
        <v>1401</v>
      </c>
      <c r="C652" s="194" t="s">
        <v>41</v>
      </c>
      <c r="D652" s="194" t="s">
        <v>7470</v>
      </c>
    </row>
    <row r="653" spans="1:4" ht="94.5" x14ac:dyDescent="0.25">
      <c r="A653" s="192">
        <v>53797</v>
      </c>
      <c r="B653" s="193" t="s">
        <v>1402</v>
      </c>
      <c r="C653" s="194" t="s">
        <v>41</v>
      </c>
      <c r="D653" s="194" t="s">
        <v>7439</v>
      </c>
    </row>
    <row r="654" spans="1:4" ht="40.5" x14ac:dyDescent="0.25">
      <c r="A654" s="192">
        <v>53804</v>
      </c>
      <c r="B654" s="193" t="s">
        <v>1403</v>
      </c>
      <c r="C654" s="194" t="s">
        <v>41</v>
      </c>
      <c r="D654" s="194" t="s">
        <v>7471</v>
      </c>
    </row>
    <row r="655" spans="1:4" ht="40.5" x14ac:dyDescent="0.25">
      <c r="A655" s="192">
        <v>53806</v>
      </c>
      <c r="B655" s="193" t="s">
        <v>1404</v>
      </c>
      <c r="C655" s="194" t="s">
        <v>41</v>
      </c>
      <c r="D655" s="194" t="s">
        <v>7472</v>
      </c>
    </row>
    <row r="656" spans="1:4" ht="54" x14ac:dyDescent="0.25">
      <c r="A656" s="192">
        <v>53810</v>
      </c>
      <c r="B656" s="193" t="s">
        <v>1405</v>
      </c>
      <c r="C656" s="194" t="s">
        <v>41</v>
      </c>
      <c r="D656" s="194" t="s">
        <v>7473</v>
      </c>
    </row>
    <row r="657" spans="1:4" ht="40.5" x14ac:dyDescent="0.25">
      <c r="A657" s="192">
        <v>53814</v>
      </c>
      <c r="B657" s="193" t="s">
        <v>1406</v>
      </c>
      <c r="C657" s="194" t="s">
        <v>41</v>
      </c>
      <c r="D657" s="194" t="s">
        <v>7474</v>
      </c>
    </row>
    <row r="658" spans="1:4" ht="40.5" x14ac:dyDescent="0.25">
      <c r="A658" s="192">
        <v>53817</v>
      </c>
      <c r="B658" s="193" t="s">
        <v>1407</v>
      </c>
      <c r="C658" s="194" t="s">
        <v>41</v>
      </c>
      <c r="D658" s="194" t="s">
        <v>7475</v>
      </c>
    </row>
    <row r="659" spans="1:4" ht="67.5" x14ac:dyDescent="0.25">
      <c r="A659" s="192">
        <v>53818</v>
      </c>
      <c r="B659" s="193" t="s">
        <v>1408</v>
      </c>
      <c r="C659" s="194" t="s">
        <v>41</v>
      </c>
      <c r="D659" s="194" t="s">
        <v>7476</v>
      </c>
    </row>
    <row r="660" spans="1:4" ht="67.5" x14ac:dyDescent="0.25">
      <c r="A660" s="192">
        <v>53827</v>
      </c>
      <c r="B660" s="193" t="s">
        <v>1409</v>
      </c>
      <c r="C660" s="194" t="s">
        <v>41</v>
      </c>
      <c r="D660" s="194" t="s">
        <v>7464</v>
      </c>
    </row>
    <row r="661" spans="1:4" ht="67.5" x14ac:dyDescent="0.25">
      <c r="A661" s="192">
        <v>53829</v>
      </c>
      <c r="B661" s="193" t="s">
        <v>1410</v>
      </c>
      <c r="C661" s="194" t="s">
        <v>41</v>
      </c>
      <c r="D661" s="194" t="s">
        <v>7439</v>
      </c>
    </row>
    <row r="662" spans="1:4" ht="81" x14ac:dyDescent="0.25">
      <c r="A662" s="192">
        <v>53831</v>
      </c>
      <c r="B662" s="193" t="s">
        <v>1411</v>
      </c>
      <c r="C662" s="194" t="s">
        <v>41</v>
      </c>
      <c r="D662" s="194" t="s">
        <v>7469</v>
      </c>
    </row>
    <row r="663" spans="1:4" ht="40.5" x14ac:dyDescent="0.25">
      <c r="A663" s="192">
        <v>53840</v>
      </c>
      <c r="B663" s="193" t="s">
        <v>1412</v>
      </c>
      <c r="C663" s="194" t="s">
        <v>41</v>
      </c>
      <c r="D663" s="194" t="s">
        <v>7477</v>
      </c>
    </row>
    <row r="664" spans="1:4" ht="40.5" x14ac:dyDescent="0.25">
      <c r="A664" s="192">
        <v>53841</v>
      </c>
      <c r="B664" s="193" t="s">
        <v>1413</v>
      </c>
      <c r="C664" s="194" t="s">
        <v>41</v>
      </c>
      <c r="D664" s="194" t="s">
        <v>6968</v>
      </c>
    </row>
    <row r="665" spans="1:4" ht="54" x14ac:dyDescent="0.25">
      <c r="A665" s="192">
        <v>53849</v>
      </c>
      <c r="B665" s="193" t="s">
        <v>1414</v>
      </c>
      <c r="C665" s="194" t="s">
        <v>41</v>
      </c>
      <c r="D665" s="194" t="s">
        <v>7460</v>
      </c>
    </row>
    <row r="666" spans="1:4" ht="54" x14ac:dyDescent="0.25">
      <c r="A666" s="192">
        <v>53857</v>
      </c>
      <c r="B666" s="193" t="s">
        <v>1415</v>
      </c>
      <c r="C666" s="194" t="s">
        <v>41</v>
      </c>
      <c r="D666" s="194" t="s">
        <v>7478</v>
      </c>
    </row>
    <row r="667" spans="1:4" ht="54" x14ac:dyDescent="0.25">
      <c r="A667" s="192">
        <v>53858</v>
      </c>
      <c r="B667" s="193" t="s">
        <v>1416</v>
      </c>
      <c r="C667" s="194" t="s">
        <v>41</v>
      </c>
      <c r="D667" s="194" t="s">
        <v>7479</v>
      </c>
    </row>
    <row r="668" spans="1:4" ht="54" x14ac:dyDescent="0.25">
      <c r="A668" s="192">
        <v>53861</v>
      </c>
      <c r="B668" s="193" t="s">
        <v>1417</v>
      </c>
      <c r="C668" s="194" t="s">
        <v>41</v>
      </c>
      <c r="D668" s="194" t="s">
        <v>7480</v>
      </c>
    </row>
    <row r="669" spans="1:4" ht="40.5" x14ac:dyDescent="0.25">
      <c r="A669" s="192">
        <v>53863</v>
      </c>
      <c r="B669" s="193" t="s">
        <v>1418</v>
      </c>
      <c r="C669" s="194" t="s">
        <v>41</v>
      </c>
      <c r="D669" s="194" t="s">
        <v>7481</v>
      </c>
    </row>
    <row r="670" spans="1:4" ht="54" x14ac:dyDescent="0.25">
      <c r="A670" s="192">
        <v>53865</v>
      </c>
      <c r="B670" s="193" t="s">
        <v>1419</v>
      </c>
      <c r="C670" s="194" t="s">
        <v>41</v>
      </c>
      <c r="D670" s="194" t="s">
        <v>7482</v>
      </c>
    </row>
    <row r="671" spans="1:4" ht="67.5" x14ac:dyDescent="0.25">
      <c r="A671" s="192">
        <v>53866</v>
      </c>
      <c r="B671" s="193" t="s">
        <v>1420</v>
      </c>
      <c r="C671" s="194" t="s">
        <v>41</v>
      </c>
      <c r="D671" s="194" t="s">
        <v>7319</v>
      </c>
    </row>
    <row r="672" spans="1:4" ht="67.5" x14ac:dyDescent="0.25">
      <c r="A672" s="192">
        <v>53882</v>
      </c>
      <c r="B672" s="193" t="s">
        <v>1421</v>
      </c>
      <c r="C672" s="194" t="s">
        <v>41</v>
      </c>
      <c r="D672" s="194" t="s">
        <v>7483</v>
      </c>
    </row>
    <row r="673" spans="1:4" ht="67.5" x14ac:dyDescent="0.25">
      <c r="A673" s="192">
        <v>55263</v>
      </c>
      <c r="B673" s="193" t="s">
        <v>1422</v>
      </c>
      <c r="C673" s="194" t="s">
        <v>41</v>
      </c>
      <c r="D673" s="194" t="s">
        <v>7413</v>
      </c>
    </row>
    <row r="674" spans="1:4" ht="40.5" x14ac:dyDescent="0.25">
      <c r="A674" s="192">
        <v>73303</v>
      </c>
      <c r="B674" s="193" t="s">
        <v>1423</v>
      </c>
      <c r="C674" s="194" t="s">
        <v>41</v>
      </c>
      <c r="D674" s="194" t="s">
        <v>6938</v>
      </c>
    </row>
    <row r="675" spans="1:4" ht="40.5" x14ac:dyDescent="0.25">
      <c r="A675" s="192">
        <v>73307</v>
      </c>
      <c r="B675" s="193" t="s">
        <v>1424</v>
      </c>
      <c r="C675" s="194" t="s">
        <v>41</v>
      </c>
      <c r="D675" s="194" t="s">
        <v>7484</v>
      </c>
    </row>
    <row r="676" spans="1:4" ht="67.5" x14ac:dyDescent="0.25">
      <c r="A676" s="192">
        <v>73309</v>
      </c>
      <c r="B676" s="193" t="s">
        <v>1425</v>
      </c>
      <c r="C676" s="194" t="s">
        <v>41</v>
      </c>
      <c r="D676" s="194" t="s">
        <v>7485</v>
      </c>
    </row>
    <row r="677" spans="1:4" ht="40.5" x14ac:dyDescent="0.25">
      <c r="A677" s="192">
        <v>73311</v>
      </c>
      <c r="B677" s="193" t="s">
        <v>1426</v>
      </c>
      <c r="C677" s="194" t="s">
        <v>41</v>
      </c>
      <c r="D677" s="194" t="s">
        <v>7486</v>
      </c>
    </row>
    <row r="678" spans="1:4" ht="67.5" x14ac:dyDescent="0.25">
      <c r="A678" s="192">
        <v>73313</v>
      </c>
      <c r="B678" s="193" t="s">
        <v>1427</v>
      </c>
      <c r="C678" s="194" t="s">
        <v>41</v>
      </c>
      <c r="D678" s="194" t="s">
        <v>7487</v>
      </c>
    </row>
    <row r="679" spans="1:4" ht="67.5" x14ac:dyDescent="0.25">
      <c r="A679" s="192">
        <v>73315</v>
      </c>
      <c r="B679" s="193" t="s">
        <v>1428</v>
      </c>
      <c r="C679" s="194" t="s">
        <v>41</v>
      </c>
      <c r="D679" s="194" t="s">
        <v>7468</v>
      </c>
    </row>
    <row r="680" spans="1:4" ht="81" x14ac:dyDescent="0.25">
      <c r="A680" s="192">
        <v>73335</v>
      </c>
      <c r="B680" s="193" t="s">
        <v>1429</v>
      </c>
      <c r="C680" s="194" t="s">
        <v>41</v>
      </c>
      <c r="D680" s="194" t="s">
        <v>7488</v>
      </c>
    </row>
    <row r="681" spans="1:4" ht="94.5" x14ac:dyDescent="0.25">
      <c r="A681" s="192">
        <v>73340</v>
      </c>
      <c r="B681" s="193" t="s">
        <v>1430</v>
      </c>
      <c r="C681" s="194" t="s">
        <v>41</v>
      </c>
      <c r="D681" s="194" t="s">
        <v>7464</v>
      </c>
    </row>
    <row r="682" spans="1:4" ht="81" x14ac:dyDescent="0.25">
      <c r="A682" s="192">
        <v>83361</v>
      </c>
      <c r="B682" s="193" t="s">
        <v>1431</v>
      </c>
      <c r="C682" s="194" t="s">
        <v>41</v>
      </c>
      <c r="D682" s="194" t="s">
        <v>6999</v>
      </c>
    </row>
    <row r="683" spans="1:4" ht="54" x14ac:dyDescent="0.25">
      <c r="A683" s="192">
        <v>83761</v>
      </c>
      <c r="B683" s="193" t="s">
        <v>1432</v>
      </c>
      <c r="C683" s="194" t="s">
        <v>41</v>
      </c>
      <c r="D683" s="194" t="s">
        <v>7489</v>
      </c>
    </row>
    <row r="684" spans="1:4" ht="54" x14ac:dyDescent="0.25">
      <c r="A684" s="192">
        <v>83762</v>
      </c>
      <c r="B684" s="193" t="s">
        <v>1433</v>
      </c>
      <c r="C684" s="194" t="s">
        <v>41</v>
      </c>
      <c r="D684" s="194" t="s">
        <v>7490</v>
      </c>
    </row>
    <row r="685" spans="1:4" ht="54" x14ac:dyDescent="0.25">
      <c r="A685" s="192">
        <v>83763</v>
      </c>
      <c r="B685" s="193" t="s">
        <v>1434</v>
      </c>
      <c r="C685" s="194" t="s">
        <v>41</v>
      </c>
      <c r="D685" s="194" t="s">
        <v>7491</v>
      </c>
    </row>
    <row r="686" spans="1:4" ht="54" x14ac:dyDescent="0.25">
      <c r="A686" s="192">
        <v>83764</v>
      </c>
      <c r="B686" s="193" t="s">
        <v>1435</v>
      </c>
      <c r="C686" s="194" t="s">
        <v>41</v>
      </c>
      <c r="D686" s="194" t="s">
        <v>7492</v>
      </c>
    </row>
    <row r="687" spans="1:4" ht="40.5" x14ac:dyDescent="0.25">
      <c r="A687" s="192">
        <v>87026</v>
      </c>
      <c r="B687" s="193" t="s">
        <v>1436</v>
      </c>
      <c r="C687" s="194" t="s">
        <v>41</v>
      </c>
      <c r="D687" s="194" t="s">
        <v>7493</v>
      </c>
    </row>
    <row r="688" spans="1:4" ht="54" x14ac:dyDescent="0.25">
      <c r="A688" s="192">
        <v>87441</v>
      </c>
      <c r="B688" s="193" t="s">
        <v>1437</v>
      </c>
      <c r="C688" s="194" t="s">
        <v>41</v>
      </c>
      <c r="D688" s="194" t="s">
        <v>7493</v>
      </c>
    </row>
    <row r="689" spans="1:4" ht="54" x14ac:dyDescent="0.25">
      <c r="A689" s="192">
        <v>87442</v>
      </c>
      <c r="B689" s="193" t="s">
        <v>1438</v>
      </c>
      <c r="C689" s="194" t="s">
        <v>41</v>
      </c>
      <c r="D689" s="194" t="s">
        <v>7494</v>
      </c>
    </row>
    <row r="690" spans="1:4" ht="54" x14ac:dyDescent="0.25">
      <c r="A690" s="192">
        <v>87443</v>
      </c>
      <c r="B690" s="193" t="s">
        <v>1439</v>
      </c>
      <c r="C690" s="194" t="s">
        <v>41</v>
      </c>
      <c r="D690" s="194" t="s">
        <v>7495</v>
      </c>
    </row>
    <row r="691" spans="1:4" ht="54" x14ac:dyDescent="0.25">
      <c r="A691" s="192">
        <v>87444</v>
      </c>
      <c r="B691" s="193" t="s">
        <v>1440</v>
      </c>
      <c r="C691" s="194" t="s">
        <v>41</v>
      </c>
      <c r="D691" s="194" t="s">
        <v>7496</v>
      </c>
    </row>
    <row r="692" spans="1:4" ht="54" x14ac:dyDescent="0.25">
      <c r="A692" s="192">
        <v>88387</v>
      </c>
      <c r="B692" s="193" t="s">
        <v>1441</v>
      </c>
      <c r="C692" s="194" t="s">
        <v>41</v>
      </c>
      <c r="D692" s="194" t="s">
        <v>7497</v>
      </c>
    </row>
    <row r="693" spans="1:4" ht="54" x14ac:dyDescent="0.25">
      <c r="A693" s="192">
        <v>88389</v>
      </c>
      <c r="B693" s="193" t="s">
        <v>1442</v>
      </c>
      <c r="C693" s="194" t="s">
        <v>41</v>
      </c>
      <c r="D693" s="194" t="s">
        <v>7498</v>
      </c>
    </row>
    <row r="694" spans="1:4" ht="54" x14ac:dyDescent="0.25">
      <c r="A694" s="192">
        <v>88390</v>
      </c>
      <c r="B694" s="193" t="s">
        <v>1443</v>
      </c>
      <c r="C694" s="194" t="s">
        <v>41</v>
      </c>
      <c r="D694" s="194" t="s">
        <v>7499</v>
      </c>
    </row>
    <row r="695" spans="1:4" ht="54" x14ac:dyDescent="0.25">
      <c r="A695" s="192">
        <v>88391</v>
      </c>
      <c r="B695" s="193" t="s">
        <v>1444</v>
      </c>
      <c r="C695" s="194" t="s">
        <v>41</v>
      </c>
      <c r="D695" s="194" t="s">
        <v>7492</v>
      </c>
    </row>
    <row r="696" spans="1:4" ht="54" x14ac:dyDescent="0.25">
      <c r="A696" s="192">
        <v>88394</v>
      </c>
      <c r="B696" s="193" t="s">
        <v>1445</v>
      </c>
      <c r="C696" s="194" t="s">
        <v>41</v>
      </c>
      <c r="D696" s="194" t="s">
        <v>7500</v>
      </c>
    </row>
    <row r="697" spans="1:4" ht="54" x14ac:dyDescent="0.25">
      <c r="A697" s="192">
        <v>88395</v>
      </c>
      <c r="B697" s="193" t="s">
        <v>1446</v>
      </c>
      <c r="C697" s="194" t="s">
        <v>41</v>
      </c>
      <c r="D697" s="194" t="s">
        <v>7455</v>
      </c>
    </row>
    <row r="698" spans="1:4" ht="54" x14ac:dyDescent="0.25">
      <c r="A698" s="192">
        <v>88396</v>
      </c>
      <c r="B698" s="193" t="s">
        <v>1447</v>
      </c>
      <c r="C698" s="194" t="s">
        <v>41</v>
      </c>
      <c r="D698" s="194" t="s">
        <v>7501</v>
      </c>
    </row>
    <row r="699" spans="1:4" ht="54" x14ac:dyDescent="0.25">
      <c r="A699" s="192">
        <v>88397</v>
      </c>
      <c r="B699" s="193" t="s">
        <v>1448</v>
      </c>
      <c r="C699" s="194" t="s">
        <v>41</v>
      </c>
      <c r="D699" s="194" t="s">
        <v>7502</v>
      </c>
    </row>
    <row r="700" spans="1:4" ht="54" x14ac:dyDescent="0.25">
      <c r="A700" s="192">
        <v>88400</v>
      </c>
      <c r="B700" s="193" t="s">
        <v>1449</v>
      </c>
      <c r="C700" s="194" t="s">
        <v>41</v>
      </c>
      <c r="D700" s="194" t="s">
        <v>7503</v>
      </c>
    </row>
    <row r="701" spans="1:4" ht="54" x14ac:dyDescent="0.25">
      <c r="A701" s="192">
        <v>88401</v>
      </c>
      <c r="B701" s="193" t="s">
        <v>1450</v>
      </c>
      <c r="C701" s="194" t="s">
        <v>41</v>
      </c>
      <c r="D701" s="194" t="s">
        <v>7504</v>
      </c>
    </row>
    <row r="702" spans="1:4" ht="54" x14ac:dyDescent="0.25">
      <c r="A702" s="192">
        <v>88402</v>
      </c>
      <c r="B702" s="193" t="s">
        <v>1451</v>
      </c>
      <c r="C702" s="194" t="s">
        <v>41</v>
      </c>
      <c r="D702" s="194" t="s">
        <v>7505</v>
      </c>
    </row>
    <row r="703" spans="1:4" ht="54" x14ac:dyDescent="0.25">
      <c r="A703" s="192">
        <v>88403</v>
      </c>
      <c r="B703" s="193" t="s">
        <v>1452</v>
      </c>
      <c r="C703" s="194" t="s">
        <v>41</v>
      </c>
      <c r="D703" s="194" t="s">
        <v>7506</v>
      </c>
    </row>
    <row r="704" spans="1:4" ht="54" x14ac:dyDescent="0.25">
      <c r="A704" s="192">
        <v>88419</v>
      </c>
      <c r="B704" s="193" t="s">
        <v>1453</v>
      </c>
      <c r="C704" s="194" t="s">
        <v>41</v>
      </c>
      <c r="D704" s="194" t="s">
        <v>7507</v>
      </c>
    </row>
    <row r="705" spans="1:4" ht="54" x14ac:dyDescent="0.25">
      <c r="A705" s="192">
        <v>88422</v>
      </c>
      <c r="B705" s="193" t="s">
        <v>1454</v>
      </c>
      <c r="C705" s="194" t="s">
        <v>41</v>
      </c>
      <c r="D705" s="194" t="s">
        <v>7508</v>
      </c>
    </row>
    <row r="706" spans="1:4" ht="54" x14ac:dyDescent="0.25">
      <c r="A706" s="192">
        <v>88425</v>
      </c>
      <c r="B706" s="193" t="s">
        <v>1455</v>
      </c>
      <c r="C706" s="194" t="s">
        <v>41</v>
      </c>
      <c r="D706" s="194" t="s">
        <v>7509</v>
      </c>
    </row>
    <row r="707" spans="1:4" ht="54" x14ac:dyDescent="0.25">
      <c r="A707" s="192">
        <v>88427</v>
      </c>
      <c r="B707" s="193" t="s">
        <v>1456</v>
      </c>
      <c r="C707" s="194" t="s">
        <v>41</v>
      </c>
      <c r="D707" s="194" t="s">
        <v>7510</v>
      </c>
    </row>
    <row r="708" spans="1:4" ht="54" x14ac:dyDescent="0.25">
      <c r="A708" s="192">
        <v>88434</v>
      </c>
      <c r="B708" s="193" t="s">
        <v>1457</v>
      </c>
      <c r="C708" s="194" t="s">
        <v>41</v>
      </c>
      <c r="D708" s="194" t="s">
        <v>7511</v>
      </c>
    </row>
    <row r="709" spans="1:4" ht="54" x14ac:dyDescent="0.25">
      <c r="A709" s="192">
        <v>88435</v>
      </c>
      <c r="B709" s="193" t="s">
        <v>1458</v>
      </c>
      <c r="C709" s="194" t="s">
        <v>41</v>
      </c>
      <c r="D709" s="194" t="s">
        <v>7512</v>
      </c>
    </row>
    <row r="710" spans="1:4" ht="54" x14ac:dyDescent="0.25">
      <c r="A710" s="192">
        <v>88436</v>
      </c>
      <c r="B710" s="193" t="s">
        <v>1459</v>
      </c>
      <c r="C710" s="194" t="s">
        <v>41</v>
      </c>
      <c r="D710" s="194" t="s">
        <v>7513</v>
      </c>
    </row>
    <row r="711" spans="1:4" ht="54" x14ac:dyDescent="0.25">
      <c r="A711" s="192">
        <v>88437</v>
      </c>
      <c r="B711" s="193" t="s">
        <v>1460</v>
      </c>
      <c r="C711" s="194" t="s">
        <v>41</v>
      </c>
      <c r="D711" s="194" t="s">
        <v>7510</v>
      </c>
    </row>
    <row r="712" spans="1:4" ht="54" x14ac:dyDescent="0.25">
      <c r="A712" s="192">
        <v>88569</v>
      </c>
      <c r="B712" s="193" t="s">
        <v>1461</v>
      </c>
      <c r="C712" s="194" t="s">
        <v>41</v>
      </c>
      <c r="D712" s="194" t="s">
        <v>7471</v>
      </c>
    </row>
    <row r="713" spans="1:4" ht="54" x14ac:dyDescent="0.25">
      <c r="A713" s="192">
        <v>88570</v>
      </c>
      <c r="B713" s="193" t="s">
        <v>1462</v>
      </c>
      <c r="C713" s="194" t="s">
        <v>41</v>
      </c>
      <c r="D713" s="194" t="s">
        <v>7318</v>
      </c>
    </row>
    <row r="714" spans="1:4" ht="54" x14ac:dyDescent="0.25">
      <c r="A714" s="192">
        <v>88826</v>
      </c>
      <c r="B714" s="193" t="s">
        <v>1463</v>
      </c>
      <c r="C714" s="194" t="s">
        <v>41</v>
      </c>
      <c r="D714" s="194" t="s">
        <v>7514</v>
      </c>
    </row>
    <row r="715" spans="1:4" ht="54" x14ac:dyDescent="0.25">
      <c r="A715" s="192">
        <v>88827</v>
      </c>
      <c r="B715" s="193" t="s">
        <v>1464</v>
      </c>
      <c r="C715" s="194" t="s">
        <v>41</v>
      </c>
      <c r="D715" s="194" t="s">
        <v>7515</v>
      </c>
    </row>
    <row r="716" spans="1:4" ht="54" x14ac:dyDescent="0.25">
      <c r="A716" s="192">
        <v>88828</v>
      </c>
      <c r="B716" s="193" t="s">
        <v>1465</v>
      </c>
      <c r="C716" s="194" t="s">
        <v>41</v>
      </c>
      <c r="D716" s="194" t="s">
        <v>7369</v>
      </c>
    </row>
    <row r="717" spans="1:4" ht="67.5" x14ac:dyDescent="0.25">
      <c r="A717" s="192">
        <v>88829</v>
      </c>
      <c r="B717" s="193" t="s">
        <v>1466</v>
      </c>
      <c r="C717" s="194" t="s">
        <v>41</v>
      </c>
      <c r="D717" s="194" t="s">
        <v>7503</v>
      </c>
    </row>
    <row r="718" spans="1:4" ht="54" x14ac:dyDescent="0.25">
      <c r="A718" s="192">
        <v>88832</v>
      </c>
      <c r="B718" s="193" t="s">
        <v>1467</v>
      </c>
      <c r="C718" s="194" t="s">
        <v>41</v>
      </c>
      <c r="D718" s="194" t="s">
        <v>7516</v>
      </c>
    </row>
    <row r="719" spans="1:4" ht="54" x14ac:dyDescent="0.25">
      <c r="A719" s="192">
        <v>88834</v>
      </c>
      <c r="B719" s="193" t="s">
        <v>1468</v>
      </c>
      <c r="C719" s="194" t="s">
        <v>41</v>
      </c>
      <c r="D719" s="194" t="s">
        <v>7517</v>
      </c>
    </row>
    <row r="720" spans="1:4" ht="54" x14ac:dyDescent="0.25">
      <c r="A720" s="192">
        <v>88835</v>
      </c>
      <c r="B720" s="193" t="s">
        <v>1469</v>
      </c>
      <c r="C720" s="194" t="s">
        <v>41</v>
      </c>
      <c r="D720" s="194" t="s">
        <v>7518</v>
      </c>
    </row>
    <row r="721" spans="1:4" ht="54" x14ac:dyDescent="0.25">
      <c r="A721" s="192">
        <v>88836</v>
      </c>
      <c r="B721" s="193" t="s">
        <v>1470</v>
      </c>
      <c r="C721" s="194" t="s">
        <v>41</v>
      </c>
      <c r="D721" s="194" t="s">
        <v>7519</v>
      </c>
    </row>
    <row r="722" spans="1:4" ht="40.5" x14ac:dyDescent="0.25">
      <c r="A722" s="192">
        <v>88839</v>
      </c>
      <c r="B722" s="193" t="s">
        <v>1471</v>
      </c>
      <c r="C722" s="194" t="s">
        <v>41</v>
      </c>
      <c r="D722" s="194" t="s">
        <v>7520</v>
      </c>
    </row>
    <row r="723" spans="1:4" ht="40.5" x14ac:dyDescent="0.25">
      <c r="A723" s="192">
        <v>88840</v>
      </c>
      <c r="B723" s="193" t="s">
        <v>1472</v>
      </c>
      <c r="C723" s="194" t="s">
        <v>41</v>
      </c>
      <c r="D723" s="194" t="s">
        <v>7521</v>
      </c>
    </row>
    <row r="724" spans="1:4" ht="40.5" x14ac:dyDescent="0.25">
      <c r="A724" s="192">
        <v>88841</v>
      </c>
      <c r="B724" s="193" t="s">
        <v>1473</v>
      </c>
      <c r="C724" s="194" t="s">
        <v>41</v>
      </c>
      <c r="D724" s="194" t="s">
        <v>7522</v>
      </c>
    </row>
    <row r="725" spans="1:4" ht="40.5" x14ac:dyDescent="0.25">
      <c r="A725" s="192">
        <v>88842</v>
      </c>
      <c r="B725" s="193" t="s">
        <v>1474</v>
      </c>
      <c r="C725" s="194" t="s">
        <v>41</v>
      </c>
      <c r="D725" s="194" t="s">
        <v>7460</v>
      </c>
    </row>
    <row r="726" spans="1:4" ht="81" x14ac:dyDescent="0.25">
      <c r="A726" s="192">
        <v>88847</v>
      </c>
      <c r="B726" s="193" t="s">
        <v>1475</v>
      </c>
      <c r="C726" s="194" t="s">
        <v>41</v>
      </c>
      <c r="D726" s="194" t="s">
        <v>7523</v>
      </c>
    </row>
    <row r="727" spans="1:4" ht="81" x14ac:dyDescent="0.25">
      <c r="A727" s="192">
        <v>88848</v>
      </c>
      <c r="B727" s="193" t="s">
        <v>1476</v>
      </c>
      <c r="C727" s="194" t="s">
        <v>41</v>
      </c>
      <c r="D727" s="194" t="s">
        <v>7524</v>
      </c>
    </row>
    <row r="728" spans="1:4" ht="67.5" x14ac:dyDescent="0.25">
      <c r="A728" s="192">
        <v>88853</v>
      </c>
      <c r="B728" s="193" t="s">
        <v>1477</v>
      </c>
      <c r="C728" s="194" t="s">
        <v>41</v>
      </c>
      <c r="D728" s="194" t="s">
        <v>7498</v>
      </c>
    </row>
    <row r="729" spans="1:4" ht="67.5" x14ac:dyDescent="0.25">
      <c r="A729" s="192">
        <v>88854</v>
      </c>
      <c r="B729" s="193" t="s">
        <v>1478</v>
      </c>
      <c r="C729" s="194" t="s">
        <v>41</v>
      </c>
      <c r="D729" s="194" t="s">
        <v>7525</v>
      </c>
    </row>
    <row r="730" spans="1:4" ht="54" x14ac:dyDescent="0.25">
      <c r="A730" s="192">
        <v>88855</v>
      </c>
      <c r="B730" s="193" t="s">
        <v>1479</v>
      </c>
      <c r="C730" s="194" t="s">
        <v>41</v>
      </c>
      <c r="D730" s="194" t="s">
        <v>7526</v>
      </c>
    </row>
    <row r="731" spans="1:4" ht="54" x14ac:dyDescent="0.25">
      <c r="A731" s="192">
        <v>88856</v>
      </c>
      <c r="B731" s="193" t="s">
        <v>1480</v>
      </c>
      <c r="C731" s="194" t="s">
        <v>41</v>
      </c>
      <c r="D731" s="194" t="s">
        <v>7527</v>
      </c>
    </row>
    <row r="732" spans="1:4" ht="94.5" x14ac:dyDescent="0.25">
      <c r="A732" s="192">
        <v>88857</v>
      </c>
      <c r="B732" s="193" t="s">
        <v>1481</v>
      </c>
      <c r="C732" s="194" t="s">
        <v>41</v>
      </c>
      <c r="D732" s="194" t="s">
        <v>7528</v>
      </c>
    </row>
    <row r="733" spans="1:4" ht="94.5" x14ac:dyDescent="0.25">
      <c r="A733" s="192">
        <v>88858</v>
      </c>
      <c r="B733" s="193" t="s">
        <v>1482</v>
      </c>
      <c r="C733" s="194" t="s">
        <v>41</v>
      </c>
      <c r="D733" s="194" t="s">
        <v>7529</v>
      </c>
    </row>
    <row r="734" spans="1:4" ht="94.5" x14ac:dyDescent="0.25">
      <c r="A734" s="192">
        <v>88859</v>
      </c>
      <c r="B734" s="193" t="s">
        <v>1483</v>
      </c>
      <c r="C734" s="194" t="s">
        <v>41</v>
      </c>
      <c r="D734" s="194" t="s">
        <v>7530</v>
      </c>
    </row>
    <row r="735" spans="1:4" ht="94.5" x14ac:dyDescent="0.25">
      <c r="A735" s="192">
        <v>88860</v>
      </c>
      <c r="B735" s="193" t="s">
        <v>1484</v>
      </c>
      <c r="C735" s="194" t="s">
        <v>41</v>
      </c>
      <c r="D735" s="194" t="s">
        <v>7531</v>
      </c>
    </row>
    <row r="736" spans="1:4" ht="54" x14ac:dyDescent="0.25">
      <c r="A736" s="192">
        <v>88900</v>
      </c>
      <c r="B736" s="193" t="s">
        <v>1485</v>
      </c>
      <c r="C736" s="194" t="s">
        <v>41</v>
      </c>
      <c r="D736" s="194" t="s">
        <v>7532</v>
      </c>
    </row>
    <row r="737" spans="1:4" ht="54" x14ac:dyDescent="0.25">
      <c r="A737" s="192">
        <v>88902</v>
      </c>
      <c r="B737" s="193" t="s">
        <v>1486</v>
      </c>
      <c r="C737" s="194" t="s">
        <v>41</v>
      </c>
      <c r="D737" s="194" t="s">
        <v>6956</v>
      </c>
    </row>
    <row r="738" spans="1:4" ht="54" x14ac:dyDescent="0.25">
      <c r="A738" s="192">
        <v>88903</v>
      </c>
      <c r="B738" s="193" t="s">
        <v>1487</v>
      </c>
      <c r="C738" s="194" t="s">
        <v>41</v>
      </c>
      <c r="D738" s="194" t="s">
        <v>7533</v>
      </c>
    </row>
    <row r="739" spans="1:4" ht="54" x14ac:dyDescent="0.25">
      <c r="A739" s="192">
        <v>88904</v>
      </c>
      <c r="B739" s="193" t="s">
        <v>1488</v>
      </c>
      <c r="C739" s="194" t="s">
        <v>41</v>
      </c>
      <c r="D739" s="194" t="s">
        <v>7534</v>
      </c>
    </row>
    <row r="740" spans="1:4" ht="54" x14ac:dyDescent="0.25">
      <c r="A740" s="192">
        <v>89009</v>
      </c>
      <c r="B740" s="193" t="s">
        <v>1489</v>
      </c>
      <c r="C740" s="194" t="s">
        <v>41</v>
      </c>
      <c r="D740" s="194" t="s">
        <v>7535</v>
      </c>
    </row>
    <row r="741" spans="1:4" ht="54" x14ac:dyDescent="0.25">
      <c r="A741" s="192">
        <v>89010</v>
      </c>
      <c r="B741" s="193" t="s">
        <v>1490</v>
      </c>
      <c r="C741" s="194" t="s">
        <v>41</v>
      </c>
      <c r="D741" s="194" t="s">
        <v>7536</v>
      </c>
    </row>
    <row r="742" spans="1:4" ht="94.5" x14ac:dyDescent="0.25">
      <c r="A742" s="192">
        <v>89011</v>
      </c>
      <c r="B742" s="193" t="s">
        <v>1491</v>
      </c>
      <c r="C742" s="194" t="s">
        <v>41</v>
      </c>
      <c r="D742" s="194" t="s">
        <v>7537</v>
      </c>
    </row>
    <row r="743" spans="1:4" ht="94.5" x14ac:dyDescent="0.25">
      <c r="A743" s="192">
        <v>89012</v>
      </c>
      <c r="B743" s="193" t="s">
        <v>1492</v>
      </c>
      <c r="C743" s="194" t="s">
        <v>41</v>
      </c>
      <c r="D743" s="194" t="s">
        <v>7538</v>
      </c>
    </row>
    <row r="744" spans="1:4" ht="40.5" x14ac:dyDescent="0.25">
      <c r="A744" s="192">
        <v>89013</v>
      </c>
      <c r="B744" s="193" t="s">
        <v>1493</v>
      </c>
      <c r="C744" s="194" t="s">
        <v>41</v>
      </c>
      <c r="D744" s="194" t="s">
        <v>7539</v>
      </c>
    </row>
    <row r="745" spans="1:4" ht="40.5" x14ac:dyDescent="0.25">
      <c r="A745" s="192">
        <v>89014</v>
      </c>
      <c r="B745" s="193" t="s">
        <v>1494</v>
      </c>
      <c r="C745" s="194" t="s">
        <v>41</v>
      </c>
      <c r="D745" s="194" t="s">
        <v>7540</v>
      </c>
    </row>
    <row r="746" spans="1:4" ht="40.5" x14ac:dyDescent="0.25">
      <c r="A746" s="192">
        <v>89015</v>
      </c>
      <c r="B746" s="193" t="s">
        <v>1495</v>
      </c>
      <c r="C746" s="194" t="s">
        <v>41</v>
      </c>
      <c r="D746" s="194" t="s">
        <v>7541</v>
      </c>
    </row>
    <row r="747" spans="1:4" ht="40.5" x14ac:dyDescent="0.25">
      <c r="A747" s="192">
        <v>89016</v>
      </c>
      <c r="B747" s="193" t="s">
        <v>1496</v>
      </c>
      <c r="C747" s="194" t="s">
        <v>41</v>
      </c>
      <c r="D747" s="194" t="s">
        <v>7542</v>
      </c>
    </row>
    <row r="748" spans="1:4" ht="40.5" x14ac:dyDescent="0.25">
      <c r="A748" s="192">
        <v>89017</v>
      </c>
      <c r="B748" s="193" t="s">
        <v>1497</v>
      </c>
      <c r="C748" s="194" t="s">
        <v>41</v>
      </c>
      <c r="D748" s="194" t="s">
        <v>7543</v>
      </c>
    </row>
    <row r="749" spans="1:4" ht="40.5" x14ac:dyDescent="0.25">
      <c r="A749" s="192">
        <v>89018</v>
      </c>
      <c r="B749" s="193" t="s">
        <v>1498</v>
      </c>
      <c r="C749" s="194" t="s">
        <v>41</v>
      </c>
      <c r="D749" s="194" t="s">
        <v>7544</v>
      </c>
    </row>
    <row r="750" spans="1:4" ht="67.5" x14ac:dyDescent="0.25">
      <c r="A750" s="192">
        <v>89019</v>
      </c>
      <c r="B750" s="193" t="s">
        <v>1499</v>
      </c>
      <c r="C750" s="194" t="s">
        <v>41</v>
      </c>
      <c r="D750" s="194" t="s">
        <v>7545</v>
      </c>
    </row>
    <row r="751" spans="1:4" ht="67.5" x14ac:dyDescent="0.25">
      <c r="A751" s="192">
        <v>89020</v>
      </c>
      <c r="B751" s="193" t="s">
        <v>1500</v>
      </c>
      <c r="C751" s="194" t="s">
        <v>41</v>
      </c>
      <c r="D751" s="194" t="s">
        <v>7515</v>
      </c>
    </row>
    <row r="752" spans="1:4" ht="40.5" x14ac:dyDescent="0.25">
      <c r="A752" s="192">
        <v>89023</v>
      </c>
      <c r="B752" s="193" t="s">
        <v>1501</v>
      </c>
      <c r="C752" s="194" t="s">
        <v>41</v>
      </c>
      <c r="D752" s="194" t="s">
        <v>7546</v>
      </c>
    </row>
    <row r="753" spans="1:4" ht="40.5" x14ac:dyDescent="0.25">
      <c r="A753" s="192">
        <v>89024</v>
      </c>
      <c r="B753" s="193" t="s">
        <v>1502</v>
      </c>
      <c r="C753" s="194" t="s">
        <v>41</v>
      </c>
      <c r="D753" s="194" t="s">
        <v>7547</v>
      </c>
    </row>
    <row r="754" spans="1:4" ht="40.5" x14ac:dyDescent="0.25">
      <c r="A754" s="192">
        <v>89025</v>
      </c>
      <c r="B754" s="193" t="s">
        <v>1503</v>
      </c>
      <c r="C754" s="194" t="s">
        <v>41</v>
      </c>
      <c r="D754" s="194" t="s">
        <v>7548</v>
      </c>
    </row>
    <row r="755" spans="1:4" ht="40.5" x14ac:dyDescent="0.25">
      <c r="A755" s="192">
        <v>89026</v>
      </c>
      <c r="B755" s="193" t="s">
        <v>1504</v>
      </c>
      <c r="C755" s="194" t="s">
        <v>41</v>
      </c>
      <c r="D755" s="194" t="s">
        <v>7549</v>
      </c>
    </row>
    <row r="756" spans="1:4" ht="40.5" x14ac:dyDescent="0.25">
      <c r="A756" s="192">
        <v>89029</v>
      </c>
      <c r="B756" s="193" t="s">
        <v>1505</v>
      </c>
      <c r="C756" s="194" t="s">
        <v>41</v>
      </c>
      <c r="D756" s="194" t="s">
        <v>7550</v>
      </c>
    </row>
    <row r="757" spans="1:4" ht="40.5" x14ac:dyDescent="0.25">
      <c r="A757" s="192">
        <v>89030</v>
      </c>
      <c r="B757" s="193" t="s">
        <v>1506</v>
      </c>
      <c r="C757" s="194" t="s">
        <v>41</v>
      </c>
      <c r="D757" s="194" t="s">
        <v>6997</v>
      </c>
    </row>
    <row r="758" spans="1:4" ht="40.5" x14ac:dyDescent="0.25">
      <c r="A758" s="192">
        <v>89033</v>
      </c>
      <c r="B758" s="193" t="s">
        <v>1507</v>
      </c>
      <c r="C758" s="194" t="s">
        <v>41</v>
      </c>
      <c r="D758" s="194" t="s">
        <v>7551</v>
      </c>
    </row>
    <row r="759" spans="1:4" ht="40.5" x14ac:dyDescent="0.25">
      <c r="A759" s="192">
        <v>89034</v>
      </c>
      <c r="B759" s="193" t="s">
        <v>1508</v>
      </c>
      <c r="C759" s="194" t="s">
        <v>41</v>
      </c>
      <c r="D759" s="194" t="s">
        <v>7552</v>
      </c>
    </row>
    <row r="760" spans="1:4" ht="54" x14ac:dyDescent="0.25">
      <c r="A760" s="192">
        <v>89128</v>
      </c>
      <c r="B760" s="193" t="s">
        <v>1509</v>
      </c>
      <c r="C760" s="194" t="s">
        <v>41</v>
      </c>
      <c r="D760" s="194" t="s">
        <v>7553</v>
      </c>
    </row>
    <row r="761" spans="1:4" ht="54" x14ac:dyDescent="0.25">
      <c r="A761" s="192">
        <v>89129</v>
      </c>
      <c r="B761" s="193" t="s">
        <v>1510</v>
      </c>
      <c r="C761" s="194" t="s">
        <v>41</v>
      </c>
      <c r="D761" s="194" t="s">
        <v>7554</v>
      </c>
    </row>
    <row r="762" spans="1:4" ht="54" x14ac:dyDescent="0.25">
      <c r="A762" s="192">
        <v>89130</v>
      </c>
      <c r="B762" s="193" t="s">
        <v>1511</v>
      </c>
      <c r="C762" s="194" t="s">
        <v>41</v>
      </c>
      <c r="D762" s="194" t="s">
        <v>7555</v>
      </c>
    </row>
    <row r="763" spans="1:4" ht="54" x14ac:dyDescent="0.25">
      <c r="A763" s="192">
        <v>89131</v>
      </c>
      <c r="B763" s="193" t="s">
        <v>1512</v>
      </c>
      <c r="C763" s="194" t="s">
        <v>41</v>
      </c>
      <c r="D763" s="194" t="s">
        <v>6956</v>
      </c>
    </row>
    <row r="764" spans="1:4" ht="81" x14ac:dyDescent="0.25">
      <c r="A764" s="192">
        <v>89210</v>
      </c>
      <c r="B764" s="193" t="s">
        <v>1513</v>
      </c>
      <c r="C764" s="194" t="s">
        <v>41</v>
      </c>
      <c r="D764" s="194" t="s">
        <v>7556</v>
      </c>
    </row>
    <row r="765" spans="1:4" ht="67.5" x14ac:dyDescent="0.25">
      <c r="A765" s="192">
        <v>89211</v>
      </c>
      <c r="B765" s="193" t="s">
        <v>1514</v>
      </c>
      <c r="C765" s="194" t="s">
        <v>41</v>
      </c>
      <c r="D765" s="194" t="s">
        <v>7557</v>
      </c>
    </row>
    <row r="766" spans="1:4" ht="40.5" x14ac:dyDescent="0.25">
      <c r="A766" s="192">
        <v>89212</v>
      </c>
      <c r="B766" s="193" t="s">
        <v>1515</v>
      </c>
      <c r="C766" s="194" t="s">
        <v>41</v>
      </c>
      <c r="D766" s="194" t="s">
        <v>7558</v>
      </c>
    </row>
    <row r="767" spans="1:4" ht="40.5" x14ac:dyDescent="0.25">
      <c r="A767" s="192">
        <v>89213</v>
      </c>
      <c r="B767" s="193" t="s">
        <v>1516</v>
      </c>
      <c r="C767" s="194" t="s">
        <v>41</v>
      </c>
      <c r="D767" s="194" t="s">
        <v>7559</v>
      </c>
    </row>
    <row r="768" spans="1:4" ht="40.5" x14ac:dyDescent="0.25">
      <c r="A768" s="192">
        <v>89214</v>
      </c>
      <c r="B768" s="193" t="s">
        <v>1517</v>
      </c>
      <c r="C768" s="194" t="s">
        <v>41</v>
      </c>
      <c r="D768" s="194" t="s">
        <v>7560</v>
      </c>
    </row>
    <row r="769" spans="1:4" ht="40.5" x14ac:dyDescent="0.25">
      <c r="A769" s="192">
        <v>89215</v>
      </c>
      <c r="B769" s="193" t="s">
        <v>1518</v>
      </c>
      <c r="C769" s="194" t="s">
        <v>41</v>
      </c>
      <c r="D769" s="194" t="s">
        <v>7561</v>
      </c>
    </row>
    <row r="770" spans="1:4" ht="54" x14ac:dyDescent="0.25">
      <c r="A770" s="192">
        <v>89221</v>
      </c>
      <c r="B770" s="193" t="s">
        <v>1519</v>
      </c>
      <c r="C770" s="194" t="s">
        <v>41</v>
      </c>
      <c r="D770" s="194" t="s">
        <v>7562</v>
      </c>
    </row>
    <row r="771" spans="1:4" ht="54" x14ac:dyDescent="0.25">
      <c r="A771" s="192">
        <v>89222</v>
      </c>
      <c r="B771" s="193" t="s">
        <v>1520</v>
      </c>
      <c r="C771" s="194" t="s">
        <v>41</v>
      </c>
      <c r="D771" s="194" t="s">
        <v>7369</v>
      </c>
    </row>
    <row r="772" spans="1:4" ht="54" x14ac:dyDescent="0.25">
      <c r="A772" s="192">
        <v>89223</v>
      </c>
      <c r="B772" s="193" t="s">
        <v>1521</v>
      </c>
      <c r="C772" s="194" t="s">
        <v>41</v>
      </c>
      <c r="D772" s="194" t="s">
        <v>7563</v>
      </c>
    </row>
    <row r="773" spans="1:4" ht="67.5" x14ac:dyDescent="0.25">
      <c r="A773" s="192">
        <v>89224</v>
      </c>
      <c r="B773" s="193" t="s">
        <v>1522</v>
      </c>
      <c r="C773" s="194" t="s">
        <v>41</v>
      </c>
      <c r="D773" s="194" t="s">
        <v>7564</v>
      </c>
    </row>
    <row r="774" spans="1:4" ht="54" x14ac:dyDescent="0.25">
      <c r="A774" s="192">
        <v>89228</v>
      </c>
      <c r="B774" s="193" t="s">
        <v>1523</v>
      </c>
      <c r="C774" s="194" t="s">
        <v>41</v>
      </c>
      <c r="D774" s="194" t="s">
        <v>7565</v>
      </c>
    </row>
    <row r="775" spans="1:4" ht="54" x14ac:dyDescent="0.25">
      <c r="A775" s="192">
        <v>89229</v>
      </c>
      <c r="B775" s="193" t="s">
        <v>1524</v>
      </c>
      <c r="C775" s="194" t="s">
        <v>41</v>
      </c>
      <c r="D775" s="194" t="s">
        <v>7566</v>
      </c>
    </row>
    <row r="776" spans="1:4" ht="40.5" x14ac:dyDescent="0.25">
      <c r="A776" s="192">
        <v>89230</v>
      </c>
      <c r="B776" s="193" t="s">
        <v>1525</v>
      </c>
      <c r="C776" s="194" t="s">
        <v>41</v>
      </c>
      <c r="D776" s="194" t="s">
        <v>7567</v>
      </c>
    </row>
    <row r="777" spans="1:4" ht="40.5" x14ac:dyDescent="0.25">
      <c r="A777" s="192">
        <v>89231</v>
      </c>
      <c r="B777" s="193" t="s">
        <v>1526</v>
      </c>
      <c r="C777" s="194" t="s">
        <v>41</v>
      </c>
      <c r="D777" s="194" t="s">
        <v>7568</v>
      </c>
    </row>
    <row r="778" spans="1:4" ht="40.5" x14ac:dyDescent="0.25">
      <c r="A778" s="192">
        <v>89232</v>
      </c>
      <c r="B778" s="193" t="s">
        <v>1527</v>
      </c>
      <c r="C778" s="194" t="s">
        <v>41</v>
      </c>
      <c r="D778" s="194" t="s">
        <v>7569</v>
      </c>
    </row>
    <row r="779" spans="1:4" ht="40.5" x14ac:dyDescent="0.25">
      <c r="A779" s="192">
        <v>89233</v>
      </c>
      <c r="B779" s="193" t="s">
        <v>1528</v>
      </c>
      <c r="C779" s="194" t="s">
        <v>41</v>
      </c>
      <c r="D779" s="194" t="s">
        <v>7570</v>
      </c>
    </row>
    <row r="780" spans="1:4" ht="40.5" x14ac:dyDescent="0.25">
      <c r="A780" s="192">
        <v>89236</v>
      </c>
      <c r="B780" s="193" t="s">
        <v>1529</v>
      </c>
      <c r="C780" s="194" t="s">
        <v>41</v>
      </c>
      <c r="D780" s="194" t="s">
        <v>7571</v>
      </c>
    </row>
    <row r="781" spans="1:4" ht="40.5" x14ac:dyDescent="0.25">
      <c r="A781" s="192">
        <v>89237</v>
      </c>
      <c r="B781" s="193" t="s">
        <v>1530</v>
      </c>
      <c r="C781" s="194" t="s">
        <v>41</v>
      </c>
      <c r="D781" s="194" t="s">
        <v>7572</v>
      </c>
    </row>
    <row r="782" spans="1:4" ht="40.5" x14ac:dyDescent="0.25">
      <c r="A782" s="192">
        <v>89238</v>
      </c>
      <c r="B782" s="193" t="s">
        <v>1531</v>
      </c>
      <c r="C782" s="194" t="s">
        <v>41</v>
      </c>
      <c r="D782" s="194" t="s">
        <v>7573</v>
      </c>
    </row>
    <row r="783" spans="1:4" ht="40.5" x14ac:dyDescent="0.25">
      <c r="A783" s="192">
        <v>89239</v>
      </c>
      <c r="B783" s="193" t="s">
        <v>1532</v>
      </c>
      <c r="C783" s="194" t="s">
        <v>41</v>
      </c>
      <c r="D783" s="194" t="s">
        <v>7574</v>
      </c>
    </row>
    <row r="784" spans="1:4" ht="54" x14ac:dyDescent="0.25">
      <c r="A784" s="192">
        <v>89240</v>
      </c>
      <c r="B784" s="193" t="s">
        <v>1533</v>
      </c>
      <c r="C784" s="194" t="s">
        <v>41</v>
      </c>
      <c r="D784" s="194" t="s">
        <v>7575</v>
      </c>
    </row>
    <row r="785" spans="1:4" ht="54" x14ac:dyDescent="0.25">
      <c r="A785" s="192">
        <v>89241</v>
      </c>
      <c r="B785" s="193" t="s">
        <v>1534</v>
      </c>
      <c r="C785" s="194" t="s">
        <v>41</v>
      </c>
      <c r="D785" s="194" t="s">
        <v>7576</v>
      </c>
    </row>
    <row r="786" spans="1:4" ht="54" x14ac:dyDescent="0.25">
      <c r="A786" s="192">
        <v>89246</v>
      </c>
      <c r="B786" s="193" t="s">
        <v>1535</v>
      </c>
      <c r="C786" s="194" t="s">
        <v>41</v>
      </c>
      <c r="D786" s="194" t="s">
        <v>7577</v>
      </c>
    </row>
    <row r="787" spans="1:4" ht="40.5" x14ac:dyDescent="0.25">
      <c r="A787" s="192">
        <v>89247</v>
      </c>
      <c r="B787" s="193" t="s">
        <v>1536</v>
      </c>
      <c r="C787" s="194" t="s">
        <v>41</v>
      </c>
      <c r="D787" s="194" t="s">
        <v>7578</v>
      </c>
    </row>
    <row r="788" spans="1:4" ht="40.5" x14ac:dyDescent="0.25">
      <c r="A788" s="192">
        <v>89248</v>
      </c>
      <c r="B788" s="193" t="s">
        <v>1537</v>
      </c>
      <c r="C788" s="194" t="s">
        <v>41</v>
      </c>
      <c r="D788" s="194" t="s">
        <v>7579</v>
      </c>
    </row>
    <row r="789" spans="1:4" ht="54" x14ac:dyDescent="0.25">
      <c r="A789" s="192">
        <v>89249</v>
      </c>
      <c r="B789" s="193" t="s">
        <v>1538</v>
      </c>
      <c r="C789" s="194" t="s">
        <v>41</v>
      </c>
      <c r="D789" s="194" t="s">
        <v>7580</v>
      </c>
    </row>
    <row r="790" spans="1:4" ht="54" x14ac:dyDescent="0.25">
      <c r="A790" s="192">
        <v>89253</v>
      </c>
      <c r="B790" s="193" t="s">
        <v>1539</v>
      </c>
      <c r="C790" s="194" t="s">
        <v>41</v>
      </c>
      <c r="D790" s="194" t="s">
        <v>7581</v>
      </c>
    </row>
    <row r="791" spans="1:4" ht="54" x14ac:dyDescent="0.25">
      <c r="A791" s="192">
        <v>89254</v>
      </c>
      <c r="B791" s="193" t="s">
        <v>1540</v>
      </c>
      <c r="C791" s="194" t="s">
        <v>41</v>
      </c>
      <c r="D791" s="194" t="s">
        <v>7582</v>
      </c>
    </row>
    <row r="792" spans="1:4" ht="54" x14ac:dyDescent="0.25">
      <c r="A792" s="192">
        <v>89255</v>
      </c>
      <c r="B792" s="193" t="s">
        <v>1541</v>
      </c>
      <c r="C792" s="194" t="s">
        <v>41</v>
      </c>
      <c r="D792" s="194" t="s">
        <v>7583</v>
      </c>
    </row>
    <row r="793" spans="1:4" ht="67.5" x14ac:dyDescent="0.25">
      <c r="A793" s="192">
        <v>89256</v>
      </c>
      <c r="B793" s="193" t="s">
        <v>1542</v>
      </c>
      <c r="C793" s="194" t="s">
        <v>41</v>
      </c>
      <c r="D793" s="194" t="s">
        <v>7475</v>
      </c>
    </row>
    <row r="794" spans="1:4" ht="81" x14ac:dyDescent="0.25">
      <c r="A794" s="192">
        <v>89259</v>
      </c>
      <c r="B794" s="193" t="s">
        <v>1543</v>
      </c>
      <c r="C794" s="194" t="s">
        <v>41</v>
      </c>
      <c r="D794" s="194" t="s">
        <v>7584</v>
      </c>
    </row>
    <row r="795" spans="1:4" ht="81" x14ac:dyDescent="0.25">
      <c r="A795" s="192">
        <v>89260</v>
      </c>
      <c r="B795" s="193" t="s">
        <v>1544</v>
      </c>
      <c r="C795" s="194" t="s">
        <v>41</v>
      </c>
      <c r="D795" s="194" t="s">
        <v>7585</v>
      </c>
    </row>
    <row r="796" spans="1:4" ht="81" x14ac:dyDescent="0.25">
      <c r="A796" s="192">
        <v>89262</v>
      </c>
      <c r="B796" s="193" t="s">
        <v>1545</v>
      </c>
      <c r="C796" s="194" t="s">
        <v>41</v>
      </c>
      <c r="D796" s="194" t="s">
        <v>7586</v>
      </c>
    </row>
    <row r="797" spans="1:4" ht="81" x14ac:dyDescent="0.25">
      <c r="A797" s="192">
        <v>89264</v>
      </c>
      <c r="B797" s="193" t="s">
        <v>1546</v>
      </c>
      <c r="C797" s="194" t="s">
        <v>41</v>
      </c>
      <c r="D797" s="194" t="s">
        <v>7489</v>
      </c>
    </row>
    <row r="798" spans="1:4" ht="81" x14ac:dyDescent="0.25">
      <c r="A798" s="192">
        <v>89265</v>
      </c>
      <c r="B798" s="193" t="s">
        <v>1547</v>
      </c>
      <c r="C798" s="194" t="s">
        <v>41</v>
      </c>
      <c r="D798" s="194" t="s">
        <v>7587</v>
      </c>
    </row>
    <row r="799" spans="1:4" ht="94.5" x14ac:dyDescent="0.25">
      <c r="A799" s="192">
        <v>89266</v>
      </c>
      <c r="B799" s="193" t="s">
        <v>1548</v>
      </c>
      <c r="C799" s="194" t="s">
        <v>41</v>
      </c>
      <c r="D799" s="194" t="s">
        <v>7588</v>
      </c>
    </row>
    <row r="800" spans="1:4" ht="54" x14ac:dyDescent="0.25">
      <c r="A800" s="192">
        <v>89267</v>
      </c>
      <c r="B800" s="193" t="s">
        <v>1549</v>
      </c>
      <c r="C800" s="194" t="s">
        <v>41</v>
      </c>
      <c r="D800" s="194" t="s">
        <v>7589</v>
      </c>
    </row>
    <row r="801" spans="1:4" ht="54" x14ac:dyDescent="0.25">
      <c r="A801" s="192">
        <v>89268</v>
      </c>
      <c r="B801" s="193" t="s">
        <v>1550</v>
      </c>
      <c r="C801" s="194" t="s">
        <v>41</v>
      </c>
      <c r="D801" s="194" t="s">
        <v>7590</v>
      </c>
    </row>
    <row r="802" spans="1:4" ht="54" x14ac:dyDescent="0.25">
      <c r="A802" s="192">
        <v>89269</v>
      </c>
      <c r="B802" s="193" t="s">
        <v>1551</v>
      </c>
      <c r="C802" s="194" t="s">
        <v>41</v>
      </c>
      <c r="D802" s="194" t="s">
        <v>7591</v>
      </c>
    </row>
    <row r="803" spans="1:4" ht="54" x14ac:dyDescent="0.25">
      <c r="A803" s="192">
        <v>89270</v>
      </c>
      <c r="B803" s="193" t="s">
        <v>1552</v>
      </c>
      <c r="C803" s="194" t="s">
        <v>41</v>
      </c>
      <c r="D803" s="194" t="s">
        <v>7592</v>
      </c>
    </row>
    <row r="804" spans="1:4" ht="54" x14ac:dyDescent="0.25">
      <c r="A804" s="192">
        <v>89271</v>
      </c>
      <c r="B804" s="193" t="s">
        <v>1553</v>
      </c>
      <c r="C804" s="194" t="s">
        <v>41</v>
      </c>
      <c r="D804" s="194" t="s">
        <v>7593</v>
      </c>
    </row>
    <row r="805" spans="1:4" ht="54" x14ac:dyDescent="0.25">
      <c r="A805" s="192">
        <v>89274</v>
      </c>
      <c r="B805" s="193" t="s">
        <v>1554</v>
      </c>
      <c r="C805" s="194" t="s">
        <v>41</v>
      </c>
      <c r="D805" s="194" t="s">
        <v>7594</v>
      </c>
    </row>
    <row r="806" spans="1:4" ht="54" x14ac:dyDescent="0.25">
      <c r="A806" s="192">
        <v>89275</v>
      </c>
      <c r="B806" s="193" t="s">
        <v>1555</v>
      </c>
      <c r="C806" s="194" t="s">
        <v>41</v>
      </c>
      <c r="D806" s="194" t="s">
        <v>7448</v>
      </c>
    </row>
    <row r="807" spans="1:4" ht="54" x14ac:dyDescent="0.25">
      <c r="A807" s="192">
        <v>89276</v>
      </c>
      <c r="B807" s="193" t="s">
        <v>1556</v>
      </c>
      <c r="C807" s="194" t="s">
        <v>41</v>
      </c>
      <c r="D807" s="194" t="s">
        <v>7202</v>
      </c>
    </row>
    <row r="808" spans="1:4" ht="54" x14ac:dyDescent="0.25">
      <c r="A808" s="192">
        <v>89277</v>
      </c>
      <c r="B808" s="193" t="s">
        <v>1557</v>
      </c>
      <c r="C808" s="194" t="s">
        <v>41</v>
      </c>
      <c r="D808" s="194" t="s">
        <v>7595</v>
      </c>
    </row>
    <row r="809" spans="1:4" ht="54" x14ac:dyDescent="0.25">
      <c r="A809" s="192">
        <v>89280</v>
      </c>
      <c r="B809" s="193" t="s">
        <v>1558</v>
      </c>
      <c r="C809" s="194" t="s">
        <v>41</v>
      </c>
      <c r="D809" s="194" t="s">
        <v>7596</v>
      </c>
    </row>
    <row r="810" spans="1:4" ht="54" x14ac:dyDescent="0.25">
      <c r="A810" s="192">
        <v>89281</v>
      </c>
      <c r="B810" s="193" t="s">
        <v>1559</v>
      </c>
      <c r="C810" s="194" t="s">
        <v>41</v>
      </c>
      <c r="D810" s="194" t="s">
        <v>7597</v>
      </c>
    </row>
    <row r="811" spans="1:4" ht="67.5" x14ac:dyDescent="0.25">
      <c r="A811" s="192">
        <v>89870</v>
      </c>
      <c r="B811" s="193" t="s">
        <v>1560</v>
      </c>
      <c r="C811" s="194" t="s">
        <v>41</v>
      </c>
      <c r="D811" s="194" t="s">
        <v>7598</v>
      </c>
    </row>
    <row r="812" spans="1:4" ht="67.5" x14ac:dyDescent="0.25">
      <c r="A812" s="192">
        <v>89871</v>
      </c>
      <c r="B812" s="193" t="s">
        <v>1561</v>
      </c>
      <c r="C812" s="194" t="s">
        <v>41</v>
      </c>
      <c r="D812" s="194" t="s">
        <v>7599</v>
      </c>
    </row>
    <row r="813" spans="1:4" ht="81" x14ac:dyDescent="0.25">
      <c r="A813" s="192">
        <v>89872</v>
      </c>
      <c r="B813" s="193" t="s">
        <v>1562</v>
      </c>
      <c r="C813" s="194" t="s">
        <v>41</v>
      </c>
      <c r="D813" s="194" t="s">
        <v>7600</v>
      </c>
    </row>
    <row r="814" spans="1:4" ht="67.5" x14ac:dyDescent="0.25">
      <c r="A814" s="192">
        <v>89873</v>
      </c>
      <c r="B814" s="193" t="s">
        <v>1563</v>
      </c>
      <c r="C814" s="194" t="s">
        <v>41</v>
      </c>
      <c r="D814" s="194" t="s">
        <v>7601</v>
      </c>
    </row>
    <row r="815" spans="1:4" ht="81" x14ac:dyDescent="0.25">
      <c r="A815" s="192">
        <v>89874</v>
      </c>
      <c r="B815" s="193" t="s">
        <v>1564</v>
      </c>
      <c r="C815" s="194" t="s">
        <v>41</v>
      </c>
      <c r="D815" s="194" t="s">
        <v>7602</v>
      </c>
    </row>
    <row r="816" spans="1:4" ht="67.5" x14ac:dyDescent="0.25">
      <c r="A816" s="192">
        <v>89878</v>
      </c>
      <c r="B816" s="193" t="s">
        <v>1565</v>
      </c>
      <c r="C816" s="194" t="s">
        <v>41</v>
      </c>
      <c r="D816" s="194" t="s">
        <v>7603</v>
      </c>
    </row>
    <row r="817" spans="1:4" ht="67.5" x14ac:dyDescent="0.25">
      <c r="A817" s="192">
        <v>89879</v>
      </c>
      <c r="B817" s="193" t="s">
        <v>1566</v>
      </c>
      <c r="C817" s="194" t="s">
        <v>41</v>
      </c>
      <c r="D817" s="194" t="s">
        <v>7604</v>
      </c>
    </row>
    <row r="818" spans="1:4" ht="81" x14ac:dyDescent="0.25">
      <c r="A818" s="192">
        <v>89880</v>
      </c>
      <c r="B818" s="193" t="s">
        <v>1567</v>
      </c>
      <c r="C818" s="194" t="s">
        <v>41</v>
      </c>
      <c r="D818" s="194" t="s">
        <v>7605</v>
      </c>
    </row>
    <row r="819" spans="1:4" ht="67.5" x14ac:dyDescent="0.25">
      <c r="A819" s="192">
        <v>89881</v>
      </c>
      <c r="B819" s="193" t="s">
        <v>1568</v>
      </c>
      <c r="C819" s="194" t="s">
        <v>41</v>
      </c>
      <c r="D819" s="194" t="s">
        <v>7606</v>
      </c>
    </row>
    <row r="820" spans="1:4" ht="81" x14ac:dyDescent="0.25">
      <c r="A820" s="192">
        <v>89882</v>
      </c>
      <c r="B820" s="193" t="s">
        <v>1569</v>
      </c>
      <c r="C820" s="194" t="s">
        <v>41</v>
      </c>
      <c r="D820" s="194" t="s">
        <v>7607</v>
      </c>
    </row>
    <row r="821" spans="1:4" ht="54" x14ac:dyDescent="0.25">
      <c r="A821" s="192">
        <v>90582</v>
      </c>
      <c r="B821" s="193" t="s">
        <v>1570</v>
      </c>
      <c r="C821" s="194" t="s">
        <v>41</v>
      </c>
      <c r="D821" s="194" t="s">
        <v>7448</v>
      </c>
    </row>
    <row r="822" spans="1:4" ht="40.5" x14ac:dyDescent="0.25">
      <c r="A822" s="192">
        <v>90583</v>
      </c>
      <c r="B822" s="193" t="s">
        <v>1571</v>
      </c>
      <c r="C822" s="194" t="s">
        <v>41</v>
      </c>
      <c r="D822" s="194" t="s">
        <v>7515</v>
      </c>
    </row>
    <row r="823" spans="1:4" ht="54" x14ac:dyDescent="0.25">
      <c r="A823" s="192">
        <v>90584</v>
      </c>
      <c r="B823" s="193" t="s">
        <v>1572</v>
      </c>
      <c r="C823" s="194" t="s">
        <v>41</v>
      </c>
      <c r="D823" s="194" t="s">
        <v>7311</v>
      </c>
    </row>
    <row r="824" spans="1:4" ht="54" x14ac:dyDescent="0.25">
      <c r="A824" s="192">
        <v>90585</v>
      </c>
      <c r="B824" s="193" t="s">
        <v>1573</v>
      </c>
      <c r="C824" s="194" t="s">
        <v>41</v>
      </c>
      <c r="D824" s="194" t="s">
        <v>7503</v>
      </c>
    </row>
    <row r="825" spans="1:4" ht="40.5" x14ac:dyDescent="0.25">
      <c r="A825" s="192">
        <v>90621</v>
      </c>
      <c r="B825" s="193" t="s">
        <v>1574</v>
      </c>
      <c r="C825" s="194" t="s">
        <v>41</v>
      </c>
      <c r="D825" s="194" t="s">
        <v>7608</v>
      </c>
    </row>
    <row r="826" spans="1:4" ht="40.5" x14ac:dyDescent="0.25">
      <c r="A826" s="192">
        <v>90622</v>
      </c>
      <c r="B826" s="193" t="s">
        <v>1575</v>
      </c>
      <c r="C826" s="194" t="s">
        <v>41</v>
      </c>
      <c r="D826" s="194" t="s">
        <v>7373</v>
      </c>
    </row>
    <row r="827" spans="1:4" ht="40.5" x14ac:dyDescent="0.25">
      <c r="A827" s="192">
        <v>90623</v>
      </c>
      <c r="B827" s="193" t="s">
        <v>1576</v>
      </c>
      <c r="C827" s="194" t="s">
        <v>41</v>
      </c>
      <c r="D827" s="194" t="s">
        <v>7609</v>
      </c>
    </row>
    <row r="828" spans="1:4" ht="40.5" x14ac:dyDescent="0.25">
      <c r="A828" s="192">
        <v>90624</v>
      </c>
      <c r="B828" s="193" t="s">
        <v>1577</v>
      </c>
      <c r="C828" s="194" t="s">
        <v>41</v>
      </c>
      <c r="D828" s="194" t="s">
        <v>7492</v>
      </c>
    </row>
    <row r="829" spans="1:4" ht="54" x14ac:dyDescent="0.25">
      <c r="A829" s="192">
        <v>90627</v>
      </c>
      <c r="B829" s="193" t="s">
        <v>1578</v>
      </c>
      <c r="C829" s="194" t="s">
        <v>41</v>
      </c>
      <c r="D829" s="194" t="s">
        <v>7610</v>
      </c>
    </row>
    <row r="830" spans="1:4" ht="54" x14ac:dyDescent="0.25">
      <c r="A830" s="192">
        <v>90628</v>
      </c>
      <c r="B830" s="193" t="s">
        <v>1579</v>
      </c>
      <c r="C830" s="194" t="s">
        <v>41</v>
      </c>
      <c r="D830" s="194" t="s">
        <v>7611</v>
      </c>
    </row>
    <row r="831" spans="1:4" ht="54" x14ac:dyDescent="0.25">
      <c r="A831" s="192">
        <v>90629</v>
      </c>
      <c r="B831" s="193" t="s">
        <v>1580</v>
      </c>
      <c r="C831" s="194" t="s">
        <v>41</v>
      </c>
      <c r="D831" s="194" t="s">
        <v>7612</v>
      </c>
    </row>
    <row r="832" spans="1:4" ht="54" x14ac:dyDescent="0.25">
      <c r="A832" s="192">
        <v>90630</v>
      </c>
      <c r="B832" s="193" t="s">
        <v>1581</v>
      </c>
      <c r="C832" s="194" t="s">
        <v>41</v>
      </c>
      <c r="D832" s="194" t="s">
        <v>7613</v>
      </c>
    </row>
    <row r="833" spans="1:4" ht="67.5" x14ac:dyDescent="0.25">
      <c r="A833" s="192">
        <v>90633</v>
      </c>
      <c r="B833" s="193" t="s">
        <v>1582</v>
      </c>
      <c r="C833" s="194" t="s">
        <v>41</v>
      </c>
      <c r="D833" s="194" t="s">
        <v>7614</v>
      </c>
    </row>
    <row r="834" spans="1:4" ht="67.5" x14ac:dyDescent="0.25">
      <c r="A834" s="192">
        <v>90634</v>
      </c>
      <c r="B834" s="193" t="s">
        <v>1583</v>
      </c>
      <c r="C834" s="194" t="s">
        <v>41</v>
      </c>
      <c r="D834" s="194" t="s">
        <v>7615</v>
      </c>
    </row>
    <row r="835" spans="1:4" ht="67.5" x14ac:dyDescent="0.25">
      <c r="A835" s="192">
        <v>90635</v>
      </c>
      <c r="B835" s="193" t="s">
        <v>1584</v>
      </c>
      <c r="C835" s="194" t="s">
        <v>41</v>
      </c>
      <c r="D835" s="194" t="s">
        <v>7616</v>
      </c>
    </row>
    <row r="836" spans="1:4" ht="81" x14ac:dyDescent="0.25">
      <c r="A836" s="192">
        <v>90636</v>
      </c>
      <c r="B836" s="193" t="s">
        <v>1585</v>
      </c>
      <c r="C836" s="194" t="s">
        <v>41</v>
      </c>
      <c r="D836" s="194" t="s">
        <v>7617</v>
      </c>
    </row>
    <row r="837" spans="1:4" ht="54" x14ac:dyDescent="0.25">
      <c r="A837" s="192">
        <v>90639</v>
      </c>
      <c r="B837" s="193" t="s">
        <v>1586</v>
      </c>
      <c r="C837" s="194" t="s">
        <v>41</v>
      </c>
      <c r="D837" s="194" t="s">
        <v>7618</v>
      </c>
    </row>
    <row r="838" spans="1:4" ht="54" x14ac:dyDescent="0.25">
      <c r="A838" s="192">
        <v>90640</v>
      </c>
      <c r="B838" s="193" t="s">
        <v>1587</v>
      </c>
      <c r="C838" s="194" t="s">
        <v>41</v>
      </c>
      <c r="D838" s="194" t="s">
        <v>7078</v>
      </c>
    </row>
    <row r="839" spans="1:4" ht="54" x14ac:dyDescent="0.25">
      <c r="A839" s="192">
        <v>90641</v>
      </c>
      <c r="B839" s="193" t="s">
        <v>1588</v>
      </c>
      <c r="C839" s="194" t="s">
        <v>41</v>
      </c>
      <c r="D839" s="194" t="s">
        <v>7619</v>
      </c>
    </row>
    <row r="840" spans="1:4" ht="54" x14ac:dyDescent="0.25">
      <c r="A840" s="192">
        <v>90642</v>
      </c>
      <c r="B840" s="193" t="s">
        <v>1589</v>
      </c>
      <c r="C840" s="194" t="s">
        <v>41</v>
      </c>
      <c r="D840" s="194" t="s">
        <v>7511</v>
      </c>
    </row>
    <row r="841" spans="1:4" ht="67.5" x14ac:dyDescent="0.25">
      <c r="A841" s="192">
        <v>90646</v>
      </c>
      <c r="B841" s="193" t="s">
        <v>1590</v>
      </c>
      <c r="C841" s="194" t="s">
        <v>41</v>
      </c>
      <c r="D841" s="194" t="s">
        <v>7620</v>
      </c>
    </row>
    <row r="842" spans="1:4" ht="67.5" x14ac:dyDescent="0.25">
      <c r="A842" s="192">
        <v>90647</v>
      </c>
      <c r="B842" s="193" t="s">
        <v>1591</v>
      </c>
      <c r="C842" s="194" t="s">
        <v>41</v>
      </c>
      <c r="D842" s="194" t="s">
        <v>7621</v>
      </c>
    </row>
    <row r="843" spans="1:4" ht="67.5" x14ac:dyDescent="0.25">
      <c r="A843" s="192">
        <v>90648</v>
      </c>
      <c r="B843" s="193" t="s">
        <v>1592</v>
      </c>
      <c r="C843" s="194" t="s">
        <v>41</v>
      </c>
      <c r="D843" s="194" t="s">
        <v>7622</v>
      </c>
    </row>
    <row r="844" spans="1:4" ht="67.5" x14ac:dyDescent="0.25">
      <c r="A844" s="192">
        <v>90649</v>
      </c>
      <c r="B844" s="193" t="s">
        <v>1593</v>
      </c>
      <c r="C844" s="194" t="s">
        <v>41</v>
      </c>
      <c r="D844" s="194" t="s">
        <v>7623</v>
      </c>
    </row>
    <row r="845" spans="1:4" ht="40.5" x14ac:dyDescent="0.25">
      <c r="A845" s="192">
        <v>90652</v>
      </c>
      <c r="B845" s="193" t="s">
        <v>1594</v>
      </c>
      <c r="C845" s="194" t="s">
        <v>41</v>
      </c>
      <c r="D845" s="194" t="s">
        <v>7624</v>
      </c>
    </row>
    <row r="846" spans="1:4" ht="40.5" x14ac:dyDescent="0.25">
      <c r="A846" s="192">
        <v>90653</v>
      </c>
      <c r="B846" s="193" t="s">
        <v>1595</v>
      </c>
      <c r="C846" s="194" t="s">
        <v>41</v>
      </c>
      <c r="D846" s="194" t="s">
        <v>7625</v>
      </c>
    </row>
    <row r="847" spans="1:4" ht="40.5" x14ac:dyDescent="0.25">
      <c r="A847" s="192">
        <v>90654</v>
      </c>
      <c r="B847" s="193" t="s">
        <v>1596</v>
      </c>
      <c r="C847" s="194" t="s">
        <v>41</v>
      </c>
      <c r="D847" s="194" t="s">
        <v>7626</v>
      </c>
    </row>
    <row r="848" spans="1:4" ht="40.5" x14ac:dyDescent="0.25">
      <c r="A848" s="192">
        <v>90655</v>
      </c>
      <c r="B848" s="193" t="s">
        <v>1597</v>
      </c>
      <c r="C848" s="194" t="s">
        <v>41</v>
      </c>
      <c r="D848" s="194" t="s">
        <v>7181</v>
      </c>
    </row>
    <row r="849" spans="1:4" ht="40.5" x14ac:dyDescent="0.25">
      <c r="A849" s="192">
        <v>90658</v>
      </c>
      <c r="B849" s="193" t="s">
        <v>1598</v>
      </c>
      <c r="C849" s="194" t="s">
        <v>41</v>
      </c>
      <c r="D849" s="194" t="s">
        <v>7627</v>
      </c>
    </row>
    <row r="850" spans="1:4" ht="40.5" x14ac:dyDescent="0.25">
      <c r="A850" s="192">
        <v>90659</v>
      </c>
      <c r="B850" s="193" t="s">
        <v>1599</v>
      </c>
      <c r="C850" s="194" t="s">
        <v>41</v>
      </c>
      <c r="D850" s="194" t="s">
        <v>7628</v>
      </c>
    </row>
    <row r="851" spans="1:4" ht="40.5" x14ac:dyDescent="0.25">
      <c r="A851" s="192">
        <v>90660</v>
      </c>
      <c r="B851" s="193" t="s">
        <v>1600</v>
      </c>
      <c r="C851" s="194" t="s">
        <v>41</v>
      </c>
      <c r="D851" s="194" t="s">
        <v>7420</v>
      </c>
    </row>
    <row r="852" spans="1:4" ht="40.5" x14ac:dyDescent="0.25">
      <c r="A852" s="192">
        <v>90661</v>
      </c>
      <c r="B852" s="193" t="s">
        <v>1601</v>
      </c>
      <c r="C852" s="194" t="s">
        <v>41</v>
      </c>
      <c r="D852" s="194" t="s">
        <v>7181</v>
      </c>
    </row>
    <row r="853" spans="1:4" ht="81" x14ac:dyDescent="0.25">
      <c r="A853" s="192">
        <v>90664</v>
      </c>
      <c r="B853" s="193" t="s">
        <v>1602</v>
      </c>
      <c r="C853" s="194" t="s">
        <v>41</v>
      </c>
      <c r="D853" s="194" t="s">
        <v>7629</v>
      </c>
    </row>
    <row r="854" spans="1:4" ht="81" x14ac:dyDescent="0.25">
      <c r="A854" s="192">
        <v>90665</v>
      </c>
      <c r="B854" s="193" t="s">
        <v>1603</v>
      </c>
      <c r="C854" s="194" t="s">
        <v>41</v>
      </c>
      <c r="D854" s="194" t="s">
        <v>7320</v>
      </c>
    </row>
    <row r="855" spans="1:4" ht="81" x14ac:dyDescent="0.25">
      <c r="A855" s="192">
        <v>90666</v>
      </c>
      <c r="B855" s="193" t="s">
        <v>1604</v>
      </c>
      <c r="C855" s="194" t="s">
        <v>41</v>
      </c>
      <c r="D855" s="194" t="s">
        <v>7630</v>
      </c>
    </row>
    <row r="856" spans="1:4" ht="81" x14ac:dyDescent="0.25">
      <c r="A856" s="192">
        <v>90667</v>
      </c>
      <c r="B856" s="193" t="s">
        <v>1605</v>
      </c>
      <c r="C856" s="194" t="s">
        <v>41</v>
      </c>
      <c r="D856" s="194" t="s">
        <v>7536</v>
      </c>
    </row>
    <row r="857" spans="1:4" ht="81" x14ac:dyDescent="0.25">
      <c r="A857" s="192">
        <v>90670</v>
      </c>
      <c r="B857" s="193" t="s">
        <v>1606</v>
      </c>
      <c r="C857" s="194" t="s">
        <v>41</v>
      </c>
      <c r="D857" s="194" t="s">
        <v>7631</v>
      </c>
    </row>
    <row r="858" spans="1:4" ht="81" x14ac:dyDescent="0.25">
      <c r="A858" s="192">
        <v>90671</v>
      </c>
      <c r="B858" s="193" t="s">
        <v>1607</v>
      </c>
      <c r="C858" s="194" t="s">
        <v>41</v>
      </c>
      <c r="D858" s="194" t="s">
        <v>7632</v>
      </c>
    </row>
    <row r="859" spans="1:4" ht="81" x14ac:dyDescent="0.25">
      <c r="A859" s="192">
        <v>90672</v>
      </c>
      <c r="B859" s="193" t="s">
        <v>1608</v>
      </c>
      <c r="C859" s="194" t="s">
        <v>41</v>
      </c>
      <c r="D859" s="194" t="s">
        <v>7633</v>
      </c>
    </row>
    <row r="860" spans="1:4" ht="94.5" x14ac:dyDescent="0.25">
      <c r="A860" s="192">
        <v>90673</v>
      </c>
      <c r="B860" s="193" t="s">
        <v>1609</v>
      </c>
      <c r="C860" s="194" t="s">
        <v>41</v>
      </c>
      <c r="D860" s="194" t="s">
        <v>7634</v>
      </c>
    </row>
    <row r="861" spans="1:4" ht="81" x14ac:dyDescent="0.25">
      <c r="A861" s="192">
        <v>90676</v>
      </c>
      <c r="B861" s="193" t="s">
        <v>1610</v>
      </c>
      <c r="C861" s="194" t="s">
        <v>41</v>
      </c>
      <c r="D861" s="194" t="s">
        <v>7635</v>
      </c>
    </row>
    <row r="862" spans="1:4" ht="81" x14ac:dyDescent="0.25">
      <c r="A862" s="192">
        <v>90677</v>
      </c>
      <c r="B862" s="193" t="s">
        <v>1611</v>
      </c>
      <c r="C862" s="194" t="s">
        <v>41</v>
      </c>
      <c r="D862" s="194" t="s">
        <v>7636</v>
      </c>
    </row>
    <row r="863" spans="1:4" ht="81" x14ac:dyDescent="0.25">
      <c r="A863" s="192">
        <v>90678</v>
      </c>
      <c r="B863" s="193" t="s">
        <v>1612</v>
      </c>
      <c r="C863" s="194" t="s">
        <v>41</v>
      </c>
      <c r="D863" s="194" t="s">
        <v>7637</v>
      </c>
    </row>
    <row r="864" spans="1:4" ht="81" x14ac:dyDescent="0.25">
      <c r="A864" s="192">
        <v>90679</v>
      </c>
      <c r="B864" s="193" t="s">
        <v>1613</v>
      </c>
      <c r="C864" s="194" t="s">
        <v>41</v>
      </c>
      <c r="D864" s="194" t="s">
        <v>7638</v>
      </c>
    </row>
    <row r="865" spans="1:4" ht="54" x14ac:dyDescent="0.25">
      <c r="A865" s="192">
        <v>90682</v>
      </c>
      <c r="B865" s="193" t="s">
        <v>1614</v>
      </c>
      <c r="C865" s="194" t="s">
        <v>41</v>
      </c>
      <c r="D865" s="194" t="s">
        <v>7639</v>
      </c>
    </row>
    <row r="866" spans="1:4" ht="54" x14ac:dyDescent="0.25">
      <c r="A866" s="192">
        <v>90683</v>
      </c>
      <c r="B866" s="193" t="s">
        <v>1615</v>
      </c>
      <c r="C866" s="194" t="s">
        <v>41</v>
      </c>
      <c r="D866" s="194" t="s">
        <v>7640</v>
      </c>
    </row>
    <row r="867" spans="1:4" ht="54" x14ac:dyDescent="0.25">
      <c r="A867" s="192">
        <v>90684</v>
      </c>
      <c r="B867" s="193" t="s">
        <v>1616</v>
      </c>
      <c r="C867" s="194" t="s">
        <v>41</v>
      </c>
      <c r="D867" s="194" t="s">
        <v>7641</v>
      </c>
    </row>
    <row r="868" spans="1:4" ht="54" x14ac:dyDescent="0.25">
      <c r="A868" s="192">
        <v>90685</v>
      </c>
      <c r="B868" s="193" t="s">
        <v>1617</v>
      </c>
      <c r="C868" s="194" t="s">
        <v>41</v>
      </c>
      <c r="D868" s="194" t="s">
        <v>7417</v>
      </c>
    </row>
    <row r="869" spans="1:4" ht="54" x14ac:dyDescent="0.25">
      <c r="A869" s="192">
        <v>90688</v>
      </c>
      <c r="B869" s="193" t="s">
        <v>1618</v>
      </c>
      <c r="C869" s="194" t="s">
        <v>41</v>
      </c>
      <c r="D869" s="194" t="s">
        <v>7642</v>
      </c>
    </row>
    <row r="870" spans="1:4" ht="40.5" x14ac:dyDescent="0.25">
      <c r="A870" s="192">
        <v>90689</v>
      </c>
      <c r="B870" s="193" t="s">
        <v>1619</v>
      </c>
      <c r="C870" s="194" t="s">
        <v>41</v>
      </c>
      <c r="D870" s="194" t="s">
        <v>7643</v>
      </c>
    </row>
    <row r="871" spans="1:4" ht="54" x14ac:dyDescent="0.25">
      <c r="A871" s="192">
        <v>90690</v>
      </c>
      <c r="B871" s="193" t="s">
        <v>1620</v>
      </c>
      <c r="C871" s="194" t="s">
        <v>41</v>
      </c>
      <c r="D871" s="194" t="s">
        <v>7082</v>
      </c>
    </row>
    <row r="872" spans="1:4" ht="54" x14ac:dyDescent="0.25">
      <c r="A872" s="192">
        <v>90691</v>
      </c>
      <c r="B872" s="193" t="s">
        <v>1621</v>
      </c>
      <c r="C872" s="194" t="s">
        <v>41</v>
      </c>
      <c r="D872" s="194" t="s">
        <v>6964</v>
      </c>
    </row>
    <row r="873" spans="1:4" ht="54" x14ac:dyDescent="0.25">
      <c r="A873" s="192">
        <v>90957</v>
      </c>
      <c r="B873" s="193" t="s">
        <v>1622</v>
      </c>
      <c r="C873" s="194" t="s">
        <v>41</v>
      </c>
      <c r="D873" s="194" t="s">
        <v>7644</v>
      </c>
    </row>
    <row r="874" spans="1:4" ht="54" x14ac:dyDescent="0.25">
      <c r="A874" s="192">
        <v>90958</v>
      </c>
      <c r="B874" s="193" t="s">
        <v>1623</v>
      </c>
      <c r="C874" s="194" t="s">
        <v>41</v>
      </c>
      <c r="D874" s="194" t="s">
        <v>7622</v>
      </c>
    </row>
    <row r="875" spans="1:4" ht="54" x14ac:dyDescent="0.25">
      <c r="A875" s="192">
        <v>90960</v>
      </c>
      <c r="B875" s="193" t="s">
        <v>1624</v>
      </c>
      <c r="C875" s="194" t="s">
        <v>41</v>
      </c>
      <c r="D875" s="194" t="s">
        <v>7645</v>
      </c>
    </row>
    <row r="876" spans="1:4" ht="54" x14ac:dyDescent="0.25">
      <c r="A876" s="192">
        <v>90961</v>
      </c>
      <c r="B876" s="193" t="s">
        <v>1625</v>
      </c>
      <c r="C876" s="194" t="s">
        <v>41</v>
      </c>
      <c r="D876" s="194" t="s">
        <v>7628</v>
      </c>
    </row>
    <row r="877" spans="1:4" ht="54" x14ac:dyDescent="0.25">
      <c r="A877" s="192">
        <v>90962</v>
      </c>
      <c r="B877" s="193" t="s">
        <v>1626</v>
      </c>
      <c r="C877" s="194" t="s">
        <v>41</v>
      </c>
      <c r="D877" s="194" t="s">
        <v>7646</v>
      </c>
    </row>
    <row r="878" spans="1:4" ht="54" x14ac:dyDescent="0.25">
      <c r="A878" s="192">
        <v>90963</v>
      </c>
      <c r="B878" s="193" t="s">
        <v>1627</v>
      </c>
      <c r="C878" s="194" t="s">
        <v>41</v>
      </c>
      <c r="D878" s="194" t="s">
        <v>7536</v>
      </c>
    </row>
    <row r="879" spans="1:4" ht="54" x14ac:dyDescent="0.25">
      <c r="A879" s="192">
        <v>90968</v>
      </c>
      <c r="B879" s="193" t="s">
        <v>1628</v>
      </c>
      <c r="C879" s="194" t="s">
        <v>41</v>
      </c>
      <c r="D879" s="194" t="s">
        <v>7647</v>
      </c>
    </row>
    <row r="880" spans="1:4" ht="54" x14ac:dyDescent="0.25">
      <c r="A880" s="192">
        <v>90969</v>
      </c>
      <c r="B880" s="193" t="s">
        <v>1629</v>
      </c>
      <c r="C880" s="194" t="s">
        <v>41</v>
      </c>
      <c r="D880" s="194" t="s">
        <v>7628</v>
      </c>
    </row>
    <row r="881" spans="1:4" ht="54" x14ac:dyDescent="0.25">
      <c r="A881" s="192">
        <v>90970</v>
      </c>
      <c r="B881" s="193" t="s">
        <v>1630</v>
      </c>
      <c r="C881" s="194" t="s">
        <v>41</v>
      </c>
      <c r="D881" s="194" t="s">
        <v>7585</v>
      </c>
    </row>
    <row r="882" spans="1:4" ht="54" x14ac:dyDescent="0.25">
      <c r="A882" s="192">
        <v>90971</v>
      </c>
      <c r="B882" s="193" t="s">
        <v>1631</v>
      </c>
      <c r="C882" s="194" t="s">
        <v>41</v>
      </c>
      <c r="D882" s="194" t="s">
        <v>7648</v>
      </c>
    </row>
    <row r="883" spans="1:4" ht="54" x14ac:dyDescent="0.25">
      <c r="A883" s="192">
        <v>90975</v>
      </c>
      <c r="B883" s="193" t="s">
        <v>1632</v>
      </c>
      <c r="C883" s="194" t="s">
        <v>41</v>
      </c>
      <c r="D883" s="194" t="s">
        <v>7649</v>
      </c>
    </row>
    <row r="884" spans="1:4" ht="54" x14ac:dyDescent="0.25">
      <c r="A884" s="192">
        <v>90976</v>
      </c>
      <c r="B884" s="193" t="s">
        <v>1633</v>
      </c>
      <c r="C884" s="194" t="s">
        <v>41</v>
      </c>
      <c r="D884" s="194" t="s">
        <v>7650</v>
      </c>
    </row>
    <row r="885" spans="1:4" ht="54" x14ac:dyDescent="0.25">
      <c r="A885" s="192">
        <v>90977</v>
      </c>
      <c r="B885" s="193" t="s">
        <v>1634</v>
      </c>
      <c r="C885" s="194" t="s">
        <v>41</v>
      </c>
      <c r="D885" s="194" t="s">
        <v>7651</v>
      </c>
    </row>
    <row r="886" spans="1:4" ht="54" x14ac:dyDescent="0.25">
      <c r="A886" s="192">
        <v>90978</v>
      </c>
      <c r="B886" s="193" t="s">
        <v>1635</v>
      </c>
      <c r="C886" s="194" t="s">
        <v>41</v>
      </c>
      <c r="D886" s="194" t="s">
        <v>7652</v>
      </c>
    </row>
    <row r="887" spans="1:4" ht="54" x14ac:dyDescent="0.25">
      <c r="A887" s="192">
        <v>90992</v>
      </c>
      <c r="B887" s="193" t="s">
        <v>1636</v>
      </c>
      <c r="C887" s="194" t="s">
        <v>41</v>
      </c>
      <c r="D887" s="194" t="s">
        <v>7653</v>
      </c>
    </row>
    <row r="888" spans="1:4" ht="54" x14ac:dyDescent="0.25">
      <c r="A888" s="192">
        <v>90993</v>
      </c>
      <c r="B888" s="193" t="s">
        <v>1637</v>
      </c>
      <c r="C888" s="194" t="s">
        <v>41</v>
      </c>
      <c r="D888" s="194" t="s">
        <v>7276</v>
      </c>
    </row>
    <row r="889" spans="1:4" ht="54" x14ac:dyDescent="0.25">
      <c r="A889" s="192">
        <v>90994</v>
      </c>
      <c r="B889" s="193" t="s">
        <v>1638</v>
      </c>
      <c r="C889" s="194" t="s">
        <v>41</v>
      </c>
      <c r="D889" s="194" t="s">
        <v>7654</v>
      </c>
    </row>
    <row r="890" spans="1:4" ht="54" x14ac:dyDescent="0.25">
      <c r="A890" s="192">
        <v>90995</v>
      </c>
      <c r="B890" s="193" t="s">
        <v>1639</v>
      </c>
      <c r="C890" s="194" t="s">
        <v>41</v>
      </c>
      <c r="D890" s="194" t="s">
        <v>7655</v>
      </c>
    </row>
    <row r="891" spans="1:4" ht="81" x14ac:dyDescent="0.25">
      <c r="A891" s="192">
        <v>91021</v>
      </c>
      <c r="B891" s="193" t="s">
        <v>1640</v>
      </c>
      <c r="C891" s="194" t="s">
        <v>41</v>
      </c>
      <c r="D891" s="194" t="s">
        <v>7181</v>
      </c>
    </row>
    <row r="892" spans="1:4" ht="67.5" x14ac:dyDescent="0.25">
      <c r="A892" s="192">
        <v>91026</v>
      </c>
      <c r="B892" s="193" t="s">
        <v>1641</v>
      </c>
      <c r="C892" s="194" t="s">
        <v>41</v>
      </c>
      <c r="D892" s="194" t="s">
        <v>7536</v>
      </c>
    </row>
    <row r="893" spans="1:4" ht="67.5" x14ac:dyDescent="0.25">
      <c r="A893" s="192">
        <v>91027</v>
      </c>
      <c r="B893" s="193" t="s">
        <v>1642</v>
      </c>
      <c r="C893" s="194" t="s">
        <v>41</v>
      </c>
      <c r="D893" s="194" t="s">
        <v>7656</v>
      </c>
    </row>
    <row r="894" spans="1:4" ht="67.5" x14ac:dyDescent="0.25">
      <c r="A894" s="192">
        <v>91028</v>
      </c>
      <c r="B894" s="193" t="s">
        <v>1643</v>
      </c>
      <c r="C894" s="194" t="s">
        <v>41</v>
      </c>
      <c r="D894" s="194" t="s">
        <v>7500</v>
      </c>
    </row>
    <row r="895" spans="1:4" ht="67.5" x14ac:dyDescent="0.25">
      <c r="A895" s="192">
        <v>91029</v>
      </c>
      <c r="B895" s="193" t="s">
        <v>1644</v>
      </c>
      <c r="C895" s="194" t="s">
        <v>41</v>
      </c>
      <c r="D895" s="194" t="s">
        <v>7657</v>
      </c>
    </row>
    <row r="896" spans="1:4" ht="67.5" x14ac:dyDescent="0.25">
      <c r="A896" s="192">
        <v>91030</v>
      </c>
      <c r="B896" s="193" t="s">
        <v>1645</v>
      </c>
      <c r="C896" s="194" t="s">
        <v>41</v>
      </c>
      <c r="D896" s="194" t="s">
        <v>7658</v>
      </c>
    </row>
    <row r="897" spans="1:4" ht="54" x14ac:dyDescent="0.25">
      <c r="A897" s="192">
        <v>91273</v>
      </c>
      <c r="B897" s="193" t="s">
        <v>1646</v>
      </c>
      <c r="C897" s="194" t="s">
        <v>41</v>
      </c>
      <c r="D897" s="194" t="s">
        <v>7659</v>
      </c>
    </row>
    <row r="898" spans="1:4" ht="54" x14ac:dyDescent="0.25">
      <c r="A898" s="192">
        <v>91274</v>
      </c>
      <c r="B898" s="193" t="s">
        <v>1647</v>
      </c>
      <c r="C898" s="194" t="s">
        <v>41</v>
      </c>
      <c r="D898" s="194" t="s">
        <v>7407</v>
      </c>
    </row>
    <row r="899" spans="1:4" ht="54" x14ac:dyDescent="0.25">
      <c r="A899" s="192">
        <v>91275</v>
      </c>
      <c r="B899" s="193" t="s">
        <v>1648</v>
      </c>
      <c r="C899" s="194" t="s">
        <v>41</v>
      </c>
      <c r="D899" s="194" t="s">
        <v>7355</v>
      </c>
    </row>
    <row r="900" spans="1:4" ht="54" x14ac:dyDescent="0.25">
      <c r="A900" s="192">
        <v>91276</v>
      </c>
      <c r="B900" s="193" t="s">
        <v>1649</v>
      </c>
      <c r="C900" s="194" t="s">
        <v>41</v>
      </c>
      <c r="D900" s="194" t="s">
        <v>7420</v>
      </c>
    </row>
    <row r="901" spans="1:4" ht="67.5" x14ac:dyDescent="0.25">
      <c r="A901" s="192">
        <v>91279</v>
      </c>
      <c r="B901" s="193" t="s">
        <v>1650</v>
      </c>
      <c r="C901" s="194" t="s">
        <v>41</v>
      </c>
      <c r="D901" s="194" t="s">
        <v>7660</v>
      </c>
    </row>
    <row r="902" spans="1:4" ht="67.5" x14ac:dyDescent="0.25">
      <c r="A902" s="192">
        <v>91280</v>
      </c>
      <c r="B902" s="193" t="s">
        <v>1651</v>
      </c>
      <c r="C902" s="194" t="s">
        <v>41</v>
      </c>
      <c r="D902" s="194" t="s">
        <v>7498</v>
      </c>
    </row>
    <row r="903" spans="1:4" ht="67.5" x14ac:dyDescent="0.25">
      <c r="A903" s="192">
        <v>91281</v>
      </c>
      <c r="B903" s="193" t="s">
        <v>1652</v>
      </c>
      <c r="C903" s="194" t="s">
        <v>41</v>
      </c>
      <c r="D903" s="194" t="s">
        <v>6968</v>
      </c>
    </row>
    <row r="904" spans="1:4" ht="81" x14ac:dyDescent="0.25">
      <c r="A904" s="192">
        <v>91282</v>
      </c>
      <c r="B904" s="193" t="s">
        <v>1653</v>
      </c>
      <c r="C904" s="194" t="s">
        <v>41</v>
      </c>
      <c r="D904" s="194" t="s">
        <v>7661</v>
      </c>
    </row>
    <row r="905" spans="1:4" ht="67.5" x14ac:dyDescent="0.25">
      <c r="A905" s="192">
        <v>91354</v>
      </c>
      <c r="B905" s="193" t="s">
        <v>1654</v>
      </c>
      <c r="C905" s="194" t="s">
        <v>41</v>
      </c>
      <c r="D905" s="194" t="s">
        <v>7662</v>
      </c>
    </row>
    <row r="906" spans="1:4" ht="54" x14ac:dyDescent="0.25">
      <c r="A906" s="192">
        <v>91355</v>
      </c>
      <c r="B906" s="193" t="s">
        <v>1655</v>
      </c>
      <c r="C906" s="194" t="s">
        <v>41</v>
      </c>
      <c r="D906" s="194" t="s">
        <v>7663</v>
      </c>
    </row>
    <row r="907" spans="1:4" ht="67.5" x14ac:dyDescent="0.25">
      <c r="A907" s="192">
        <v>91356</v>
      </c>
      <c r="B907" s="193" t="s">
        <v>1656</v>
      </c>
      <c r="C907" s="194" t="s">
        <v>41</v>
      </c>
      <c r="D907" s="194" t="s">
        <v>7503</v>
      </c>
    </row>
    <row r="908" spans="1:4" ht="67.5" x14ac:dyDescent="0.25">
      <c r="A908" s="192">
        <v>91359</v>
      </c>
      <c r="B908" s="193" t="s">
        <v>1657</v>
      </c>
      <c r="C908" s="194" t="s">
        <v>41</v>
      </c>
      <c r="D908" s="194" t="s">
        <v>7664</v>
      </c>
    </row>
    <row r="909" spans="1:4" ht="67.5" x14ac:dyDescent="0.25">
      <c r="A909" s="192">
        <v>91360</v>
      </c>
      <c r="B909" s="193" t="s">
        <v>1658</v>
      </c>
      <c r="C909" s="194" t="s">
        <v>41</v>
      </c>
      <c r="D909" s="194" t="s">
        <v>7665</v>
      </c>
    </row>
    <row r="910" spans="1:4" ht="67.5" x14ac:dyDescent="0.25">
      <c r="A910" s="192">
        <v>91361</v>
      </c>
      <c r="B910" s="193" t="s">
        <v>1659</v>
      </c>
      <c r="C910" s="194" t="s">
        <v>41</v>
      </c>
      <c r="D910" s="194" t="s">
        <v>7625</v>
      </c>
    </row>
    <row r="911" spans="1:4" ht="67.5" x14ac:dyDescent="0.25">
      <c r="A911" s="192">
        <v>91367</v>
      </c>
      <c r="B911" s="193" t="s">
        <v>1660</v>
      </c>
      <c r="C911" s="194" t="s">
        <v>41</v>
      </c>
      <c r="D911" s="194" t="s">
        <v>7666</v>
      </c>
    </row>
    <row r="912" spans="1:4" ht="67.5" x14ac:dyDescent="0.25">
      <c r="A912" s="192">
        <v>91368</v>
      </c>
      <c r="B912" s="193" t="s">
        <v>1661</v>
      </c>
      <c r="C912" s="194" t="s">
        <v>41</v>
      </c>
      <c r="D912" s="194" t="s">
        <v>7257</v>
      </c>
    </row>
    <row r="913" spans="1:4" ht="81" x14ac:dyDescent="0.25">
      <c r="A913" s="192">
        <v>91369</v>
      </c>
      <c r="B913" s="193" t="s">
        <v>1662</v>
      </c>
      <c r="C913" s="194" t="s">
        <v>41</v>
      </c>
      <c r="D913" s="194" t="s">
        <v>7318</v>
      </c>
    </row>
    <row r="914" spans="1:4" ht="67.5" x14ac:dyDescent="0.25">
      <c r="A914" s="192">
        <v>91375</v>
      </c>
      <c r="B914" s="193" t="s">
        <v>1663</v>
      </c>
      <c r="C914" s="194" t="s">
        <v>41</v>
      </c>
      <c r="D914" s="194" t="s">
        <v>7667</v>
      </c>
    </row>
    <row r="915" spans="1:4" ht="67.5" x14ac:dyDescent="0.25">
      <c r="A915" s="192">
        <v>91376</v>
      </c>
      <c r="B915" s="193" t="s">
        <v>1664</v>
      </c>
      <c r="C915" s="194" t="s">
        <v>41</v>
      </c>
      <c r="D915" s="194" t="s">
        <v>7668</v>
      </c>
    </row>
    <row r="916" spans="1:4" ht="67.5" x14ac:dyDescent="0.25">
      <c r="A916" s="192">
        <v>91377</v>
      </c>
      <c r="B916" s="193" t="s">
        <v>1665</v>
      </c>
      <c r="C916" s="194" t="s">
        <v>41</v>
      </c>
      <c r="D916" s="194" t="s">
        <v>7669</v>
      </c>
    </row>
    <row r="917" spans="1:4" ht="81" x14ac:dyDescent="0.25">
      <c r="A917" s="192">
        <v>91380</v>
      </c>
      <c r="B917" s="193" t="s">
        <v>1666</v>
      </c>
      <c r="C917" s="194" t="s">
        <v>41</v>
      </c>
      <c r="D917" s="194" t="s">
        <v>7670</v>
      </c>
    </row>
    <row r="918" spans="1:4" ht="81" x14ac:dyDescent="0.25">
      <c r="A918" s="192">
        <v>91381</v>
      </c>
      <c r="B918" s="193" t="s">
        <v>1667</v>
      </c>
      <c r="C918" s="194" t="s">
        <v>41</v>
      </c>
      <c r="D918" s="194" t="s">
        <v>7671</v>
      </c>
    </row>
    <row r="919" spans="1:4" ht="81" x14ac:dyDescent="0.25">
      <c r="A919" s="192">
        <v>91382</v>
      </c>
      <c r="B919" s="193" t="s">
        <v>1668</v>
      </c>
      <c r="C919" s="194" t="s">
        <v>41</v>
      </c>
      <c r="D919" s="194" t="s">
        <v>7672</v>
      </c>
    </row>
    <row r="920" spans="1:4" ht="81" x14ac:dyDescent="0.25">
      <c r="A920" s="192">
        <v>91383</v>
      </c>
      <c r="B920" s="193" t="s">
        <v>1669</v>
      </c>
      <c r="C920" s="194" t="s">
        <v>41</v>
      </c>
      <c r="D920" s="194" t="s">
        <v>7673</v>
      </c>
    </row>
    <row r="921" spans="1:4" ht="81" x14ac:dyDescent="0.25">
      <c r="A921" s="192">
        <v>91384</v>
      </c>
      <c r="B921" s="193" t="s">
        <v>1670</v>
      </c>
      <c r="C921" s="194" t="s">
        <v>41</v>
      </c>
      <c r="D921" s="194" t="s">
        <v>7469</v>
      </c>
    </row>
    <row r="922" spans="1:4" ht="94.5" x14ac:dyDescent="0.25">
      <c r="A922" s="192">
        <v>91390</v>
      </c>
      <c r="B922" s="193" t="s">
        <v>1671</v>
      </c>
      <c r="C922" s="194" t="s">
        <v>41</v>
      </c>
      <c r="D922" s="194" t="s">
        <v>7674</v>
      </c>
    </row>
    <row r="923" spans="1:4" ht="81" x14ac:dyDescent="0.25">
      <c r="A923" s="192">
        <v>91391</v>
      </c>
      <c r="B923" s="193" t="s">
        <v>1672</v>
      </c>
      <c r="C923" s="194" t="s">
        <v>41</v>
      </c>
      <c r="D923" s="194" t="s">
        <v>7675</v>
      </c>
    </row>
    <row r="924" spans="1:4" ht="94.5" x14ac:dyDescent="0.25">
      <c r="A924" s="192">
        <v>91392</v>
      </c>
      <c r="B924" s="193" t="s">
        <v>1673</v>
      </c>
      <c r="C924" s="194" t="s">
        <v>41</v>
      </c>
      <c r="D924" s="194" t="s">
        <v>7676</v>
      </c>
    </row>
    <row r="925" spans="1:4" ht="81" x14ac:dyDescent="0.25">
      <c r="A925" s="192">
        <v>91396</v>
      </c>
      <c r="B925" s="193" t="s">
        <v>1674</v>
      </c>
      <c r="C925" s="194" t="s">
        <v>41</v>
      </c>
      <c r="D925" s="194" t="s">
        <v>7677</v>
      </c>
    </row>
    <row r="926" spans="1:4" ht="81" x14ac:dyDescent="0.25">
      <c r="A926" s="192">
        <v>91397</v>
      </c>
      <c r="B926" s="193" t="s">
        <v>1675</v>
      </c>
      <c r="C926" s="194" t="s">
        <v>41</v>
      </c>
      <c r="D926" s="194" t="s">
        <v>7314</v>
      </c>
    </row>
    <row r="927" spans="1:4" ht="81" x14ac:dyDescent="0.25">
      <c r="A927" s="192">
        <v>91398</v>
      </c>
      <c r="B927" s="193" t="s">
        <v>1676</v>
      </c>
      <c r="C927" s="194" t="s">
        <v>41</v>
      </c>
      <c r="D927" s="194" t="s">
        <v>6968</v>
      </c>
    </row>
    <row r="928" spans="1:4" ht="81" x14ac:dyDescent="0.25">
      <c r="A928" s="192">
        <v>91402</v>
      </c>
      <c r="B928" s="193" t="s">
        <v>1677</v>
      </c>
      <c r="C928" s="194" t="s">
        <v>41</v>
      </c>
      <c r="D928" s="194" t="s">
        <v>7678</v>
      </c>
    </row>
    <row r="929" spans="1:4" ht="81" x14ac:dyDescent="0.25">
      <c r="A929" s="192">
        <v>91466</v>
      </c>
      <c r="B929" s="193" t="s">
        <v>1678</v>
      </c>
      <c r="C929" s="194" t="s">
        <v>41</v>
      </c>
      <c r="D929" s="194" t="s">
        <v>7660</v>
      </c>
    </row>
    <row r="930" spans="1:4" ht="81" x14ac:dyDescent="0.25">
      <c r="A930" s="192">
        <v>91467</v>
      </c>
      <c r="B930" s="193" t="s">
        <v>1679</v>
      </c>
      <c r="C930" s="194" t="s">
        <v>41</v>
      </c>
      <c r="D930" s="194" t="s">
        <v>7439</v>
      </c>
    </row>
    <row r="931" spans="1:4" ht="81" x14ac:dyDescent="0.25">
      <c r="A931" s="192">
        <v>91468</v>
      </c>
      <c r="B931" s="193" t="s">
        <v>1680</v>
      </c>
      <c r="C931" s="194" t="s">
        <v>41</v>
      </c>
      <c r="D931" s="194" t="s">
        <v>7679</v>
      </c>
    </row>
    <row r="932" spans="1:4" ht="81" x14ac:dyDescent="0.25">
      <c r="A932" s="192">
        <v>91469</v>
      </c>
      <c r="B932" s="193" t="s">
        <v>1681</v>
      </c>
      <c r="C932" s="194" t="s">
        <v>41</v>
      </c>
      <c r="D932" s="194" t="s">
        <v>7353</v>
      </c>
    </row>
    <row r="933" spans="1:4" ht="81" x14ac:dyDescent="0.25">
      <c r="A933" s="192">
        <v>91484</v>
      </c>
      <c r="B933" s="193" t="s">
        <v>1682</v>
      </c>
      <c r="C933" s="194" t="s">
        <v>41</v>
      </c>
      <c r="D933" s="194" t="s">
        <v>7680</v>
      </c>
    </row>
    <row r="934" spans="1:4" ht="94.5" x14ac:dyDescent="0.25">
      <c r="A934" s="192">
        <v>91485</v>
      </c>
      <c r="B934" s="193" t="s">
        <v>1683</v>
      </c>
      <c r="C934" s="194" t="s">
        <v>41</v>
      </c>
      <c r="D934" s="194" t="s">
        <v>7681</v>
      </c>
    </row>
    <row r="935" spans="1:4" ht="40.5" x14ac:dyDescent="0.25">
      <c r="A935" s="192">
        <v>91529</v>
      </c>
      <c r="B935" s="193" t="s">
        <v>1684</v>
      </c>
      <c r="C935" s="194" t="s">
        <v>41</v>
      </c>
      <c r="D935" s="194" t="s">
        <v>7625</v>
      </c>
    </row>
    <row r="936" spans="1:4" ht="40.5" x14ac:dyDescent="0.25">
      <c r="A936" s="192">
        <v>91530</v>
      </c>
      <c r="B936" s="193" t="s">
        <v>1685</v>
      </c>
      <c r="C936" s="194" t="s">
        <v>41</v>
      </c>
      <c r="D936" s="194" t="s">
        <v>7455</v>
      </c>
    </row>
    <row r="937" spans="1:4" ht="40.5" x14ac:dyDescent="0.25">
      <c r="A937" s="192">
        <v>91531</v>
      </c>
      <c r="B937" s="193" t="s">
        <v>1686</v>
      </c>
      <c r="C937" s="194" t="s">
        <v>41</v>
      </c>
      <c r="D937" s="194" t="s">
        <v>7682</v>
      </c>
    </row>
    <row r="938" spans="1:4" ht="54" x14ac:dyDescent="0.25">
      <c r="A938" s="192">
        <v>91532</v>
      </c>
      <c r="B938" s="193" t="s">
        <v>1687</v>
      </c>
      <c r="C938" s="194" t="s">
        <v>41</v>
      </c>
      <c r="D938" s="194" t="s">
        <v>7683</v>
      </c>
    </row>
    <row r="939" spans="1:4" ht="81" x14ac:dyDescent="0.25">
      <c r="A939" s="192">
        <v>91629</v>
      </c>
      <c r="B939" s="193" t="s">
        <v>1688</v>
      </c>
      <c r="C939" s="194" t="s">
        <v>41</v>
      </c>
      <c r="D939" s="194" t="s">
        <v>7684</v>
      </c>
    </row>
    <row r="940" spans="1:4" ht="81" x14ac:dyDescent="0.25">
      <c r="A940" s="192">
        <v>91630</v>
      </c>
      <c r="B940" s="193" t="s">
        <v>1689</v>
      </c>
      <c r="C940" s="194" t="s">
        <v>41</v>
      </c>
      <c r="D940" s="194" t="s">
        <v>7685</v>
      </c>
    </row>
    <row r="941" spans="1:4" ht="81" x14ac:dyDescent="0.25">
      <c r="A941" s="192">
        <v>91631</v>
      </c>
      <c r="B941" s="193" t="s">
        <v>1690</v>
      </c>
      <c r="C941" s="194" t="s">
        <v>41</v>
      </c>
      <c r="D941" s="194" t="s">
        <v>7497</v>
      </c>
    </row>
    <row r="942" spans="1:4" ht="81" x14ac:dyDescent="0.25">
      <c r="A942" s="192">
        <v>91632</v>
      </c>
      <c r="B942" s="193" t="s">
        <v>1691</v>
      </c>
      <c r="C942" s="194" t="s">
        <v>41</v>
      </c>
      <c r="D942" s="194" t="s">
        <v>7686</v>
      </c>
    </row>
    <row r="943" spans="1:4" ht="81" x14ac:dyDescent="0.25">
      <c r="A943" s="192">
        <v>91633</v>
      </c>
      <c r="B943" s="193" t="s">
        <v>1692</v>
      </c>
      <c r="C943" s="194" t="s">
        <v>41</v>
      </c>
      <c r="D943" s="194" t="s">
        <v>7687</v>
      </c>
    </row>
    <row r="944" spans="1:4" ht="81" x14ac:dyDescent="0.25">
      <c r="A944" s="192">
        <v>91640</v>
      </c>
      <c r="B944" s="193" t="s">
        <v>1693</v>
      </c>
      <c r="C944" s="194" t="s">
        <v>41</v>
      </c>
      <c r="D944" s="194" t="s">
        <v>7688</v>
      </c>
    </row>
    <row r="945" spans="1:4" ht="81" x14ac:dyDescent="0.25">
      <c r="A945" s="192">
        <v>91641</v>
      </c>
      <c r="B945" s="193" t="s">
        <v>1694</v>
      </c>
      <c r="C945" s="194" t="s">
        <v>41</v>
      </c>
      <c r="D945" s="194" t="s">
        <v>7689</v>
      </c>
    </row>
    <row r="946" spans="1:4" ht="81" x14ac:dyDescent="0.25">
      <c r="A946" s="192">
        <v>91642</v>
      </c>
      <c r="B946" s="193" t="s">
        <v>1695</v>
      </c>
      <c r="C946" s="194" t="s">
        <v>41</v>
      </c>
      <c r="D946" s="194" t="s">
        <v>7608</v>
      </c>
    </row>
    <row r="947" spans="1:4" ht="81" x14ac:dyDescent="0.25">
      <c r="A947" s="192">
        <v>91643</v>
      </c>
      <c r="B947" s="193" t="s">
        <v>1696</v>
      </c>
      <c r="C947" s="194" t="s">
        <v>41</v>
      </c>
      <c r="D947" s="194" t="s">
        <v>7690</v>
      </c>
    </row>
    <row r="948" spans="1:4" ht="81" x14ac:dyDescent="0.25">
      <c r="A948" s="192">
        <v>91644</v>
      </c>
      <c r="B948" s="193" t="s">
        <v>1697</v>
      </c>
      <c r="C948" s="194" t="s">
        <v>41</v>
      </c>
      <c r="D948" s="194" t="s">
        <v>7691</v>
      </c>
    </row>
    <row r="949" spans="1:4" ht="40.5" x14ac:dyDescent="0.25">
      <c r="A949" s="192">
        <v>91688</v>
      </c>
      <c r="B949" s="193" t="s">
        <v>1698</v>
      </c>
      <c r="C949" s="194" t="s">
        <v>41</v>
      </c>
      <c r="D949" s="194" t="s">
        <v>7494</v>
      </c>
    </row>
    <row r="950" spans="1:4" ht="40.5" x14ac:dyDescent="0.25">
      <c r="A950" s="192">
        <v>91689</v>
      </c>
      <c r="B950" s="193" t="s">
        <v>1699</v>
      </c>
      <c r="C950" s="194" t="s">
        <v>41</v>
      </c>
      <c r="D950" s="194" t="s">
        <v>7692</v>
      </c>
    </row>
    <row r="951" spans="1:4" ht="40.5" x14ac:dyDescent="0.25">
      <c r="A951" s="192">
        <v>91690</v>
      </c>
      <c r="B951" s="193" t="s">
        <v>1700</v>
      </c>
      <c r="C951" s="194" t="s">
        <v>41</v>
      </c>
      <c r="D951" s="194" t="s">
        <v>7515</v>
      </c>
    </row>
    <row r="952" spans="1:4" ht="54" x14ac:dyDescent="0.25">
      <c r="A952" s="192">
        <v>91691</v>
      </c>
      <c r="B952" s="193" t="s">
        <v>1701</v>
      </c>
      <c r="C952" s="194" t="s">
        <v>41</v>
      </c>
      <c r="D952" s="194" t="s">
        <v>7481</v>
      </c>
    </row>
    <row r="953" spans="1:4" ht="40.5" x14ac:dyDescent="0.25">
      <c r="A953" s="192">
        <v>92040</v>
      </c>
      <c r="B953" s="193" t="s">
        <v>1702</v>
      </c>
      <c r="C953" s="194" t="s">
        <v>41</v>
      </c>
      <c r="D953" s="194" t="s">
        <v>7487</v>
      </c>
    </row>
    <row r="954" spans="1:4" ht="40.5" x14ac:dyDescent="0.25">
      <c r="A954" s="192">
        <v>92041</v>
      </c>
      <c r="B954" s="193" t="s">
        <v>1703</v>
      </c>
      <c r="C954" s="194" t="s">
        <v>41</v>
      </c>
      <c r="D954" s="194" t="s">
        <v>7500</v>
      </c>
    </row>
    <row r="955" spans="1:4" ht="40.5" x14ac:dyDescent="0.25">
      <c r="A955" s="192">
        <v>92042</v>
      </c>
      <c r="B955" s="193" t="s">
        <v>1704</v>
      </c>
      <c r="C955" s="194" t="s">
        <v>41</v>
      </c>
      <c r="D955" s="194" t="s">
        <v>7675</v>
      </c>
    </row>
    <row r="956" spans="1:4" ht="94.5" x14ac:dyDescent="0.25">
      <c r="A956" s="192">
        <v>92101</v>
      </c>
      <c r="B956" s="193" t="s">
        <v>1705</v>
      </c>
      <c r="C956" s="194" t="s">
        <v>41</v>
      </c>
      <c r="D956" s="194" t="s">
        <v>7693</v>
      </c>
    </row>
    <row r="957" spans="1:4" ht="94.5" x14ac:dyDescent="0.25">
      <c r="A957" s="192">
        <v>92102</v>
      </c>
      <c r="B957" s="193" t="s">
        <v>1706</v>
      </c>
      <c r="C957" s="194" t="s">
        <v>41</v>
      </c>
      <c r="D957" s="194" t="s">
        <v>7694</v>
      </c>
    </row>
    <row r="958" spans="1:4" ht="94.5" x14ac:dyDescent="0.25">
      <c r="A958" s="192">
        <v>92103</v>
      </c>
      <c r="B958" s="193" t="s">
        <v>1707</v>
      </c>
      <c r="C958" s="194" t="s">
        <v>41</v>
      </c>
      <c r="D958" s="194" t="s">
        <v>7695</v>
      </c>
    </row>
    <row r="959" spans="1:4" ht="94.5" x14ac:dyDescent="0.25">
      <c r="A959" s="192">
        <v>92104</v>
      </c>
      <c r="B959" s="193" t="s">
        <v>1708</v>
      </c>
      <c r="C959" s="194" t="s">
        <v>41</v>
      </c>
      <c r="D959" s="194" t="s">
        <v>7453</v>
      </c>
    </row>
    <row r="960" spans="1:4" ht="94.5" x14ac:dyDescent="0.25">
      <c r="A960" s="192">
        <v>92105</v>
      </c>
      <c r="B960" s="193" t="s">
        <v>1709</v>
      </c>
      <c r="C960" s="194" t="s">
        <v>41</v>
      </c>
      <c r="D960" s="194" t="s">
        <v>7469</v>
      </c>
    </row>
    <row r="961" spans="1:4" ht="54" x14ac:dyDescent="0.25">
      <c r="A961" s="192">
        <v>92108</v>
      </c>
      <c r="B961" s="193" t="s">
        <v>1710</v>
      </c>
      <c r="C961" s="194" t="s">
        <v>41</v>
      </c>
      <c r="D961" s="194" t="s">
        <v>7628</v>
      </c>
    </row>
    <row r="962" spans="1:4" ht="54" x14ac:dyDescent="0.25">
      <c r="A962" s="192">
        <v>92109</v>
      </c>
      <c r="B962" s="193" t="s">
        <v>1711</v>
      </c>
      <c r="C962" s="194" t="s">
        <v>41</v>
      </c>
      <c r="D962" s="194" t="s">
        <v>7283</v>
      </c>
    </row>
    <row r="963" spans="1:4" ht="54" x14ac:dyDescent="0.25">
      <c r="A963" s="192">
        <v>92110</v>
      </c>
      <c r="B963" s="193" t="s">
        <v>1712</v>
      </c>
      <c r="C963" s="194" t="s">
        <v>41</v>
      </c>
      <c r="D963" s="194" t="s">
        <v>7588</v>
      </c>
    </row>
    <row r="964" spans="1:4" ht="54" x14ac:dyDescent="0.25">
      <c r="A964" s="192">
        <v>92111</v>
      </c>
      <c r="B964" s="193" t="s">
        <v>1713</v>
      </c>
      <c r="C964" s="194" t="s">
        <v>41</v>
      </c>
      <c r="D964" s="194" t="s">
        <v>7503</v>
      </c>
    </row>
    <row r="965" spans="1:4" ht="27" x14ac:dyDescent="0.25">
      <c r="A965" s="192">
        <v>92114</v>
      </c>
      <c r="B965" s="193" t="s">
        <v>1714</v>
      </c>
      <c r="C965" s="194" t="s">
        <v>41</v>
      </c>
      <c r="D965" s="194" t="s">
        <v>7494</v>
      </c>
    </row>
    <row r="966" spans="1:4" ht="27" x14ac:dyDescent="0.25">
      <c r="A966" s="192">
        <v>92115</v>
      </c>
      <c r="B966" s="193" t="s">
        <v>1715</v>
      </c>
      <c r="C966" s="194" t="s">
        <v>41</v>
      </c>
      <c r="D966" s="194" t="s">
        <v>7692</v>
      </c>
    </row>
    <row r="967" spans="1:4" ht="27" x14ac:dyDescent="0.25">
      <c r="A967" s="192">
        <v>92116</v>
      </c>
      <c r="B967" s="193" t="s">
        <v>1716</v>
      </c>
      <c r="C967" s="194" t="s">
        <v>41</v>
      </c>
      <c r="D967" s="194" t="s">
        <v>7696</v>
      </c>
    </row>
    <row r="968" spans="1:4" ht="40.5" x14ac:dyDescent="0.25">
      <c r="A968" s="192">
        <v>92133</v>
      </c>
      <c r="B968" s="193" t="s">
        <v>1717</v>
      </c>
      <c r="C968" s="194" t="s">
        <v>41</v>
      </c>
      <c r="D968" s="194" t="s">
        <v>7697</v>
      </c>
    </row>
    <row r="969" spans="1:4" ht="40.5" x14ac:dyDescent="0.25">
      <c r="A969" s="192">
        <v>92134</v>
      </c>
      <c r="B969" s="193" t="s">
        <v>1718</v>
      </c>
      <c r="C969" s="194" t="s">
        <v>41</v>
      </c>
      <c r="D969" s="194" t="s">
        <v>7444</v>
      </c>
    </row>
    <row r="970" spans="1:4" ht="40.5" x14ac:dyDescent="0.25">
      <c r="A970" s="192">
        <v>92135</v>
      </c>
      <c r="B970" s="193" t="s">
        <v>1719</v>
      </c>
      <c r="C970" s="194" t="s">
        <v>41</v>
      </c>
      <c r="D970" s="194" t="s">
        <v>7659</v>
      </c>
    </row>
    <row r="971" spans="1:4" ht="40.5" x14ac:dyDescent="0.25">
      <c r="A971" s="192">
        <v>92136</v>
      </c>
      <c r="B971" s="193" t="s">
        <v>1720</v>
      </c>
      <c r="C971" s="194" t="s">
        <v>41</v>
      </c>
      <c r="D971" s="194" t="s">
        <v>6869</v>
      </c>
    </row>
    <row r="972" spans="1:4" ht="40.5" x14ac:dyDescent="0.25">
      <c r="A972" s="192">
        <v>92137</v>
      </c>
      <c r="B972" s="193" t="s">
        <v>1721</v>
      </c>
      <c r="C972" s="194" t="s">
        <v>41</v>
      </c>
      <c r="D972" s="194" t="s">
        <v>7698</v>
      </c>
    </row>
    <row r="973" spans="1:4" ht="40.5" x14ac:dyDescent="0.25">
      <c r="A973" s="192">
        <v>92140</v>
      </c>
      <c r="B973" s="193" t="s">
        <v>1722</v>
      </c>
      <c r="C973" s="194" t="s">
        <v>41</v>
      </c>
      <c r="D973" s="194" t="s">
        <v>7699</v>
      </c>
    </row>
    <row r="974" spans="1:4" ht="40.5" x14ac:dyDescent="0.25">
      <c r="A974" s="192">
        <v>92141</v>
      </c>
      <c r="B974" s="193" t="s">
        <v>1723</v>
      </c>
      <c r="C974" s="194" t="s">
        <v>41</v>
      </c>
      <c r="D974" s="194" t="s">
        <v>7625</v>
      </c>
    </row>
    <row r="975" spans="1:4" ht="54" x14ac:dyDescent="0.25">
      <c r="A975" s="192">
        <v>92142</v>
      </c>
      <c r="B975" s="193" t="s">
        <v>1724</v>
      </c>
      <c r="C975" s="194" t="s">
        <v>41</v>
      </c>
      <c r="D975" s="194" t="s">
        <v>7498</v>
      </c>
    </row>
    <row r="976" spans="1:4" ht="40.5" x14ac:dyDescent="0.25">
      <c r="A976" s="192">
        <v>92143</v>
      </c>
      <c r="B976" s="193" t="s">
        <v>1725</v>
      </c>
      <c r="C976" s="194" t="s">
        <v>41</v>
      </c>
      <c r="D976" s="194" t="s">
        <v>7327</v>
      </c>
    </row>
    <row r="977" spans="1:4" ht="54" x14ac:dyDescent="0.25">
      <c r="A977" s="192">
        <v>92144</v>
      </c>
      <c r="B977" s="193" t="s">
        <v>1726</v>
      </c>
      <c r="C977" s="194" t="s">
        <v>41</v>
      </c>
      <c r="D977" s="194" t="s">
        <v>7700</v>
      </c>
    </row>
    <row r="978" spans="1:4" ht="81" x14ac:dyDescent="0.25">
      <c r="A978" s="192">
        <v>92237</v>
      </c>
      <c r="B978" s="193" t="s">
        <v>1727</v>
      </c>
      <c r="C978" s="194" t="s">
        <v>41</v>
      </c>
      <c r="D978" s="194" t="s">
        <v>7701</v>
      </c>
    </row>
    <row r="979" spans="1:4" ht="81" x14ac:dyDescent="0.25">
      <c r="A979" s="192">
        <v>92238</v>
      </c>
      <c r="B979" s="193" t="s">
        <v>1728</v>
      </c>
      <c r="C979" s="194" t="s">
        <v>41</v>
      </c>
      <c r="D979" s="194" t="s">
        <v>7702</v>
      </c>
    </row>
    <row r="980" spans="1:4" ht="81" x14ac:dyDescent="0.25">
      <c r="A980" s="192">
        <v>92239</v>
      </c>
      <c r="B980" s="193" t="s">
        <v>1729</v>
      </c>
      <c r="C980" s="194" t="s">
        <v>41</v>
      </c>
      <c r="D980" s="194" t="s">
        <v>7594</v>
      </c>
    </row>
    <row r="981" spans="1:4" ht="81" x14ac:dyDescent="0.25">
      <c r="A981" s="192">
        <v>92240</v>
      </c>
      <c r="B981" s="193" t="s">
        <v>1730</v>
      </c>
      <c r="C981" s="194" t="s">
        <v>41</v>
      </c>
      <c r="D981" s="194" t="s">
        <v>7703</v>
      </c>
    </row>
    <row r="982" spans="1:4" ht="81" x14ac:dyDescent="0.25">
      <c r="A982" s="192">
        <v>92241</v>
      </c>
      <c r="B982" s="193" t="s">
        <v>1731</v>
      </c>
      <c r="C982" s="194" t="s">
        <v>41</v>
      </c>
      <c r="D982" s="194" t="s">
        <v>7607</v>
      </c>
    </row>
    <row r="983" spans="1:4" ht="54" x14ac:dyDescent="0.25">
      <c r="A983" s="192">
        <v>92712</v>
      </c>
      <c r="B983" s="193" t="s">
        <v>1732</v>
      </c>
      <c r="C983" s="194" t="s">
        <v>41</v>
      </c>
      <c r="D983" s="194" t="s">
        <v>7231</v>
      </c>
    </row>
    <row r="984" spans="1:4" ht="54" x14ac:dyDescent="0.25">
      <c r="A984" s="192">
        <v>92713</v>
      </c>
      <c r="B984" s="193" t="s">
        <v>1733</v>
      </c>
      <c r="C984" s="194" t="s">
        <v>41</v>
      </c>
      <c r="D984" s="194" t="s">
        <v>7385</v>
      </c>
    </row>
    <row r="985" spans="1:4" ht="54" x14ac:dyDescent="0.25">
      <c r="A985" s="192">
        <v>92714</v>
      </c>
      <c r="B985" s="193" t="s">
        <v>1734</v>
      </c>
      <c r="C985" s="194" t="s">
        <v>41</v>
      </c>
      <c r="D985" s="194" t="s">
        <v>7514</v>
      </c>
    </row>
    <row r="986" spans="1:4" ht="54" x14ac:dyDescent="0.25">
      <c r="A986" s="192">
        <v>92715</v>
      </c>
      <c r="B986" s="193" t="s">
        <v>1735</v>
      </c>
      <c r="C986" s="194" t="s">
        <v>41</v>
      </c>
      <c r="D986" s="194" t="s">
        <v>7704</v>
      </c>
    </row>
    <row r="987" spans="1:4" ht="40.5" x14ac:dyDescent="0.25">
      <c r="A987" s="192">
        <v>92956</v>
      </c>
      <c r="B987" s="193" t="s">
        <v>1736</v>
      </c>
      <c r="C987" s="194" t="s">
        <v>41</v>
      </c>
      <c r="D987" s="194" t="s">
        <v>7705</v>
      </c>
    </row>
    <row r="988" spans="1:4" ht="40.5" x14ac:dyDescent="0.25">
      <c r="A988" s="192">
        <v>92957</v>
      </c>
      <c r="B988" s="193" t="s">
        <v>1737</v>
      </c>
      <c r="C988" s="194" t="s">
        <v>41</v>
      </c>
      <c r="D988" s="194" t="s">
        <v>7364</v>
      </c>
    </row>
    <row r="989" spans="1:4" ht="40.5" x14ac:dyDescent="0.25">
      <c r="A989" s="192">
        <v>92958</v>
      </c>
      <c r="B989" s="193" t="s">
        <v>1738</v>
      </c>
      <c r="C989" s="194" t="s">
        <v>41</v>
      </c>
      <c r="D989" s="194" t="s">
        <v>7476</v>
      </c>
    </row>
    <row r="990" spans="1:4" ht="40.5" x14ac:dyDescent="0.25">
      <c r="A990" s="192">
        <v>92959</v>
      </c>
      <c r="B990" s="193" t="s">
        <v>1739</v>
      </c>
      <c r="C990" s="194" t="s">
        <v>41</v>
      </c>
      <c r="D990" s="194" t="s">
        <v>7706</v>
      </c>
    </row>
    <row r="991" spans="1:4" ht="40.5" x14ac:dyDescent="0.25">
      <c r="A991" s="192">
        <v>92963</v>
      </c>
      <c r="B991" s="193" t="s">
        <v>1740</v>
      </c>
      <c r="C991" s="194" t="s">
        <v>41</v>
      </c>
      <c r="D991" s="194" t="s">
        <v>7707</v>
      </c>
    </row>
    <row r="992" spans="1:4" ht="40.5" x14ac:dyDescent="0.25">
      <c r="A992" s="192">
        <v>92964</v>
      </c>
      <c r="B992" s="193" t="s">
        <v>1741</v>
      </c>
      <c r="C992" s="194" t="s">
        <v>41</v>
      </c>
      <c r="D992" s="194" t="s">
        <v>7708</v>
      </c>
    </row>
    <row r="993" spans="1:4" ht="40.5" x14ac:dyDescent="0.25">
      <c r="A993" s="192">
        <v>92965</v>
      </c>
      <c r="B993" s="193" t="s">
        <v>1742</v>
      </c>
      <c r="C993" s="194" t="s">
        <v>41</v>
      </c>
      <c r="D993" s="194" t="s">
        <v>7709</v>
      </c>
    </row>
    <row r="994" spans="1:4" ht="81" x14ac:dyDescent="0.25">
      <c r="A994" s="192">
        <v>93220</v>
      </c>
      <c r="B994" s="193" t="s">
        <v>1743</v>
      </c>
      <c r="C994" s="194" t="s">
        <v>41</v>
      </c>
      <c r="D994" s="194" t="s">
        <v>7710</v>
      </c>
    </row>
    <row r="995" spans="1:4" ht="81" x14ac:dyDescent="0.25">
      <c r="A995" s="192">
        <v>93221</v>
      </c>
      <c r="B995" s="193" t="s">
        <v>1744</v>
      </c>
      <c r="C995" s="194" t="s">
        <v>41</v>
      </c>
      <c r="D995" s="194" t="s">
        <v>7711</v>
      </c>
    </row>
    <row r="996" spans="1:4" ht="81" x14ac:dyDescent="0.25">
      <c r="A996" s="192">
        <v>93222</v>
      </c>
      <c r="B996" s="193" t="s">
        <v>1745</v>
      </c>
      <c r="C996" s="194" t="s">
        <v>41</v>
      </c>
      <c r="D996" s="194" t="s">
        <v>7712</v>
      </c>
    </row>
    <row r="997" spans="1:4" ht="94.5" x14ac:dyDescent="0.25">
      <c r="A997" s="192">
        <v>93223</v>
      </c>
      <c r="B997" s="193" t="s">
        <v>1746</v>
      </c>
      <c r="C997" s="194" t="s">
        <v>41</v>
      </c>
      <c r="D997" s="194" t="s">
        <v>7713</v>
      </c>
    </row>
    <row r="998" spans="1:4" ht="54" x14ac:dyDescent="0.25">
      <c r="A998" s="192">
        <v>93229</v>
      </c>
      <c r="B998" s="193" t="s">
        <v>1747</v>
      </c>
      <c r="C998" s="194" t="s">
        <v>41</v>
      </c>
      <c r="D998" s="194" t="s">
        <v>7326</v>
      </c>
    </row>
    <row r="999" spans="1:4" ht="54" x14ac:dyDescent="0.25">
      <c r="A999" s="192">
        <v>93230</v>
      </c>
      <c r="B999" s="193" t="s">
        <v>1748</v>
      </c>
      <c r="C999" s="194" t="s">
        <v>41</v>
      </c>
      <c r="D999" s="194" t="s">
        <v>7253</v>
      </c>
    </row>
    <row r="1000" spans="1:4" ht="54" x14ac:dyDescent="0.25">
      <c r="A1000" s="192">
        <v>93231</v>
      </c>
      <c r="B1000" s="193" t="s">
        <v>1749</v>
      </c>
      <c r="C1000" s="194" t="s">
        <v>41</v>
      </c>
      <c r="D1000" s="194" t="s">
        <v>7708</v>
      </c>
    </row>
    <row r="1001" spans="1:4" ht="54" x14ac:dyDescent="0.25">
      <c r="A1001" s="192">
        <v>93232</v>
      </c>
      <c r="B1001" s="193" t="s">
        <v>1750</v>
      </c>
      <c r="C1001" s="194" t="s">
        <v>41</v>
      </c>
      <c r="D1001" s="194" t="s">
        <v>6950</v>
      </c>
    </row>
    <row r="1002" spans="1:4" ht="27" x14ac:dyDescent="0.25">
      <c r="A1002" s="192">
        <v>93235</v>
      </c>
      <c r="B1002" s="193" t="s">
        <v>1751</v>
      </c>
      <c r="C1002" s="194" t="s">
        <v>41</v>
      </c>
      <c r="D1002" s="194" t="s">
        <v>7714</v>
      </c>
    </row>
    <row r="1003" spans="1:4" ht="67.5" x14ac:dyDescent="0.25">
      <c r="A1003" s="192">
        <v>93238</v>
      </c>
      <c r="B1003" s="193" t="s">
        <v>1752</v>
      </c>
      <c r="C1003" s="194" t="s">
        <v>41</v>
      </c>
      <c r="D1003" s="194" t="s">
        <v>6980</v>
      </c>
    </row>
    <row r="1004" spans="1:4" ht="67.5" x14ac:dyDescent="0.25">
      <c r="A1004" s="192">
        <v>93239</v>
      </c>
      <c r="B1004" s="193" t="s">
        <v>1753</v>
      </c>
      <c r="C1004" s="194" t="s">
        <v>41</v>
      </c>
      <c r="D1004" s="194" t="s">
        <v>7715</v>
      </c>
    </row>
    <row r="1005" spans="1:4" ht="67.5" x14ac:dyDescent="0.25">
      <c r="A1005" s="192">
        <v>93240</v>
      </c>
      <c r="B1005" s="193" t="s">
        <v>1754</v>
      </c>
      <c r="C1005" s="194" t="s">
        <v>41</v>
      </c>
      <c r="D1005" s="194" t="s">
        <v>6948</v>
      </c>
    </row>
    <row r="1006" spans="1:4" ht="40.5" x14ac:dyDescent="0.25">
      <c r="A1006" s="192">
        <v>93267</v>
      </c>
      <c r="B1006" s="193" t="s">
        <v>1755</v>
      </c>
      <c r="C1006" s="194" t="s">
        <v>41</v>
      </c>
      <c r="D1006" s="194" t="s">
        <v>7716</v>
      </c>
    </row>
    <row r="1007" spans="1:4" ht="40.5" x14ac:dyDescent="0.25">
      <c r="A1007" s="192">
        <v>93269</v>
      </c>
      <c r="B1007" s="193" t="s">
        <v>1756</v>
      </c>
      <c r="C1007" s="194" t="s">
        <v>41</v>
      </c>
      <c r="D1007" s="194" t="s">
        <v>7717</v>
      </c>
    </row>
    <row r="1008" spans="1:4" ht="40.5" x14ac:dyDescent="0.25">
      <c r="A1008" s="192">
        <v>93270</v>
      </c>
      <c r="B1008" s="193" t="s">
        <v>1757</v>
      </c>
      <c r="C1008" s="194" t="s">
        <v>41</v>
      </c>
      <c r="D1008" s="194" t="s">
        <v>7718</v>
      </c>
    </row>
    <row r="1009" spans="1:4" ht="40.5" x14ac:dyDescent="0.25">
      <c r="A1009" s="192">
        <v>93271</v>
      </c>
      <c r="B1009" s="193" t="s">
        <v>1758</v>
      </c>
      <c r="C1009" s="194" t="s">
        <v>41</v>
      </c>
      <c r="D1009" s="194" t="s">
        <v>7618</v>
      </c>
    </row>
    <row r="1010" spans="1:4" ht="40.5" x14ac:dyDescent="0.25">
      <c r="A1010" s="192">
        <v>93277</v>
      </c>
      <c r="B1010" s="193" t="s">
        <v>1759</v>
      </c>
      <c r="C1010" s="194" t="s">
        <v>41</v>
      </c>
      <c r="D1010" s="194" t="s">
        <v>7323</v>
      </c>
    </row>
    <row r="1011" spans="1:4" ht="40.5" x14ac:dyDescent="0.25">
      <c r="A1011" s="192">
        <v>93278</v>
      </c>
      <c r="B1011" s="193" t="s">
        <v>1760</v>
      </c>
      <c r="C1011" s="194" t="s">
        <v>41</v>
      </c>
      <c r="D1011" s="194" t="s">
        <v>7253</v>
      </c>
    </row>
    <row r="1012" spans="1:4" ht="40.5" x14ac:dyDescent="0.25">
      <c r="A1012" s="192">
        <v>93279</v>
      </c>
      <c r="B1012" s="193" t="s">
        <v>1761</v>
      </c>
      <c r="C1012" s="194" t="s">
        <v>41</v>
      </c>
      <c r="D1012" s="194" t="s">
        <v>7448</v>
      </c>
    </row>
    <row r="1013" spans="1:4" ht="54" x14ac:dyDescent="0.25">
      <c r="A1013" s="192">
        <v>93280</v>
      </c>
      <c r="B1013" s="193" t="s">
        <v>1762</v>
      </c>
      <c r="C1013" s="194" t="s">
        <v>41</v>
      </c>
      <c r="D1013" s="194" t="s">
        <v>7719</v>
      </c>
    </row>
    <row r="1014" spans="1:4" ht="54" x14ac:dyDescent="0.25">
      <c r="A1014" s="192">
        <v>93283</v>
      </c>
      <c r="B1014" s="193" t="s">
        <v>1763</v>
      </c>
      <c r="C1014" s="194" t="s">
        <v>41</v>
      </c>
      <c r="D1014" s="194" t="s">
        <v>7720</v>
      </c>
    </row>
    <row r="1015" spans="1:4" ht="54" x14ac:dyDescent="0.25">
      <c r="A1015" s="192">
        <v>93284</v>
      </c>
      <c r="B1015" s="193" t="s">
        <v>1764</v>
      </c>
      <c r="C1015" s="194" t="s">
        <v>41</v>
      </c>
      <c r="D1015" s="194" t="s">
        <v>7721</v>
      </c>
    </row>
    <row r="1016" spans="1:4" ht="54" x14ac:dyDescent="0.25">
      <c r="A1016" s="192">
        <v>93285</v>
      </c>
      <c r="B1016" s="193" t="s">
        <v>1765</v>
      </c>
      <c r="C1016" s="194" t="s">
        <v>41</v>
      </c>
      <c r="D1016" s="194" t="s">
        <v>7722</v>
      </c>
    </row>
    <row r="1017" spans="1:4" ht="54" x14ac:dyDescent="0.25">
      <c r="A1017" s="192">
        <v>93286</v>
      </c>
      <c r="B1017" s="193" t="s">
        <v>1766</v>
      </c>
      <c r="C1017" s="194" t="s">
        <v>41</v>
      </c>
      <c r="D1017" s="194" t="s">
        <v>7723</v>
      </c>
    </row>
    <row r="1018" spans="1:4" ht="54" x14ac:dyDescent="0.25">
      <c r="A1018" s="192">
        <v>93296</v>
      </c>
      <c r="B1018" s="193" t="s">
        <v>1767</v>
      </c>
      <c r="C1018" s="194" t="s">
        <v>41</v>
      </c>
      <c r="D1018" s="194" t="s">
        <v>7629</v>
      </c>
    </row>
    <row r="1019" spans="1:4" ht="81" x14ac:dyDescent="0.25">
      <c r="A1019" s="192">
        <v>93397</v>
      </c>
      <c r="B1019" s="193" t="s">
        <v>1768</v>
      </c>
      <c r="C1019" s="194" t="s">
        <v>41</v>
      </c>
      <c r="D1019" s="194" t="s">
        <v>7684</v>
      </c>
    </row>
    <row r="1020" spans="1:4" ht="81" x14ac:dyDescent="0.25">
      <c r="A1020" s="192">
        <v>93398</v>
      </c>
      <c r="B1020" s="193" t="s">
        <v>1769</v>
      </c>
      <c r="C1020" s="194" t="s">
        <v>41</v>
      </c>
      <c r="D1020" s="194" t="s">
        <v>7685</v>
      </c>
    </row>
    <row r="1021" spans="1:4" ht="81" x14ac:dyDescent="0.25">
      <c r="A1021" s="192">
        <v>93399</v>
      </c>
      <c r="B1021" s="193" t="s">
        <v>1770</v>
      </c>
      <c r="C1021" s="194" t="s">
        <v>41</v>
      </c>
      <c r="D1021" s="194" t="s">
        <v>7497</v>
      </c>
    </row>
    <row r="1022" spans="1:4" ht="81" x14ac:dyDescent="0.25">
      <c r="A1022" s="192">
        <v>93400</v>
      </c>
      <c r="B1022" s="193" t="s">
        <v>1771</v>
      </c>
      <c r="C1022" s="194" t="s">
        <v>41</v>
      </c>
      <c r="D1022" s="194" t="s">
        <v>7686</v>
      </c>
    </row>
    <row r="1023" spans="1:4" ht="81" x14ac:dyDescent="0.25">
      <c r="A1023" s="192">
        <v>93401</v>
      </c>
      <c r="B1023" s="193" t="s">
        <v>1772</v>
      </c>
      <c r="C1023" s="194" t="s">
        <v>41</v>
      </c>
      <c r="D1023" s="194" t="s">
        <v>7439</v>
      </c>
    </row>
    <row r="1024" spans="1:4" ht="108" x14ac:dyDescent="0.25">
      <c r="A1024" s="192">
        <v>93404</v>
      </c>
      <c r="B1024" s="193" t="s">
        <v>1773</v>
      </c>
      <c r="C1024" s="194" t="s">
        <v>41</v>
      </c>
      <c r="D1024" s="194" t="s">
        <v>7724</v>
      </c>
    </row>
    <row r="1025" spans="1:4" ht="108" x14ac:dyDescent="0.25">
      <c r="A1025" s="192">
        <v>93405</v>
      </c>
      <c r="B1025" s="193" t="s">
        <v>1774</v>
      </c>
      <c r="C1025" s="194" t="s">
        <v>41</v>
      </c>
      <c r="D1025" s="194" t="s">
        <v>7505</v>
      </c>
    </row>
    <row r="1026" spans="1:4" ht="108" x14ac:dyDescent="0.25">
      <c r="A1026" s="192">
        <v>93406</v>
      </c>
      <c r="B1026" s="193" t="s">
        <v>1775</v>
      </c>
      <c r="C1026" s="194" t="s">
        <v>41</v>
      </c>
      <c r="D1026" s="194" t="s">
        <v>7079</v>
      </c>
    </row>
    <row r="1027" spans="1:4" ht="108" x14ac:dyDescent="0.25">
      <c r="A1027" s="192">
        <v>93407</v>
      </c>
      <c r="B1027" s="193" t="s">
        <v>1776</v>
      </c>
      <c r="C1027" s="194" t="s">
        <v>41</v>
      </c>
      <c r="D1027" s="194" t="s">
        <v>7482</v>
      </c>
    </row>
    <row r="1028" spans="1:4" ht="40.5" x14ac:dyDescent="0.25">
      <c r="A1028" s="192">
        <v>93411</v>
      </c>
      <c r="B1028" s="193" t="s">
        <v>1777</v>
      </c>
      <c r="C1028" s="194" t="s">
        <v>41</v>
      </c>
      <c r="D1028" s="194" t="s">
        <v>7419</v>
      </c>
    </row>
    <row r="1029" spans="1:4" ht="40.5" x14ac:dyDescent="0.25">
      <c r="A1029" s="192">
        <v>93412</v>
      </c>
      <c r="B1029" s="193" t="s">
        <v>1778</v>
      </c>
      <c r="C1029" s="194" t="s">
        <v>41</v>
      </c>
      <c r="D1029" s="194" t="s">
        <v>7385</v>
      </c>
    </row>
    <row r="1030" spans="1:4" ht="40.5" x14ac:dyDescent="0.25">
      <c r="A1030" s="192">
        <v>93413</v>
      </c>
      <c r="B1030" s="193" t="s">
        <v>1779</v>
      </c>
      <c r="C1030" s="194" t="s">
        <v>41</v>
      </c>
      <c r="D1030" s="194" t="s">
        <v>7504</v>
      </c>
    </row>
    <row r="1031" spans="1:4" ht="54" x14ac:dyDescent="0.25">
      <c r="A1031" s="192">
        <v>93414</v>
      </c>
      <c r="B1031" s="193" t="s">
        <v>1780</v>
      </c>
      <c r="C1031" s="194" t="s">
        <v>41</v>
      </c>
      <c r="D1031" s="194" t="s">
        <v>7725</v>
      </c>
    </row>
    <row r="1032" spans="1:4" ht="40.5" x14ac:dyDescent="0.25">
      <c r="A1032" s="192">
        <v>93417</v>
      </c>
      <c r="B1032" s="193" t="s">
        <v>1781</v>
      </c>
      <c r="C1032" s="194" t="s">
        <v>41</v>
      </c>
      <c r="D1032" s="194" t="s">
        <v>7546</v>
      </c>
    </row>
    <row r="1033" spans="1:4" ht="27" x14ac:dyDescent="0.25">
      <c r="A1033" s="192">
        <v>93418</v>
      </c>
      <c r="B1033" s="193" t="s">
        <v>1782</v>
      </c>
      <c r="C1033" s="194" t="s">
        <v>41</v>
      </c>
      <c r="D1033" s="194" t="s">
        <v>7615</v>
      </c>
    </row>
    <row r="1034" spans="1:4" ht="40.5" x14ac:dyDescent="0.25">
      <c r="A1034" s="192">
        <v>93419</v>
      </c>
      <c r="B1034" s="193" t="s">
        <v>1783</v>
      </c>
      <c r="C1034" s="194" t="s">
        <v>41</v>
      </c>
      <c r="D1034" s="194" t="s">
        <v>7726</v>
      </c>
    </row>
    <row r="1035" spans="1:4" ht="40.5" x14ac:dyDescent="0.25">
      <c r="A1035" s="192">
        <v>93420</v>
      </c>
      <c r="B1035" s="193" t="s">
        <v>1784</v>
      </c>
      <c r="C1035" s="194" t="s">
        <v>41</v>
      </c>
      <c r="D1035" s="194" t="s">
        <v>7727</v>
      </c>
    </row>
    <row r="1036" spans="1:4" ht="40.5" x14ac:dyDescent="0.25">
      <c r="A1036" s="192">
        <v>93423</v>
      </c>
      <c r="B1036" s="193" t="s">
        <v>1785</v>
      </c>
      <c r="C1036" s="194" t="s">
        <v>41</v>
      </c>
      <c r="D1036" s="194" t="s">
        <v>7484</v>
      </c>
    </row>
    <row r="1037" spans="1:4" ht="27" x14ac:dyDescent="0.25">
      <c r="A1037" s="192">
        <v>93424</v>
      </c>
      <c r="B1037" s="193" t="s">
        <v>1786</v>
      </c>
      <c r="C1037" s="194" t="s">
        <v>41</v>
      </c>
      <c r="D1037" s="194" t="s">
        <v>7728</v>
      </c>
    </row>
    <row r="1038" spans="1:4" ht="40.5" x14ac:dyDescent="0.25">
      <c r="A1038" s="192">
        <v>93425</v>
      </c>
      <c r="B1038" s="193" t="s">
        <v>1787</v>
      </c>
      <c r="C1038" s="194" t="s">
        <v>41</v>
      </c>
      <c r="D1038" s="194" t="s">
        <v>7729</v>
      </c>
    </row>
    <row r="1039" spans="1:4" ht="40.5" x14ac:dyDescent="0.25">
      <c r="A1039" s="192">
        <v>93426</v>
      </c>
      <c r="B1039" s="193" t="s">
        <v>1788</v>
      </c>
      <c r="C1039" s="194" t="s">
        <v>41</v>
      </c>
      <c r="D1039" s="194" t="s">
        <v>7730</v>
      </c>
    </row>
    <row r="1040" spans="1:4" ht="40.5" x14ac:dyDescent="0.25">
      <c r="A1040" s="192">
        <v>93429</v>
      </c>
      <c r="B1040" s="193" t="s">
        <v>1789</v>
      </c>
      <c r="C1040" s="194" t="s">
        <v>41</v>
      </c>
      <c r="D1040" s="194" t="s">
        <v>7731</v>
      </c>
    </row>
    <row r="1041" spans="1:4" ht="40.5" x14ac:dyDescent="0.25">
      <c r="A1041" s="192">
        <v>93430</v>
      </c>
      <c r="B1041" s="193" t="s">
        <v>1790</v>
      </c>
      <c r="C1041" s="194" t="s">
        <v>41</v>
      </c>
      <c r="D1041" s="194" t="s">
        <v>7732</v>
      </c>
    </row>
    <row r="1042" spans="1:4" ht="40.5" x14ac:dyDescent="0.25">
      <c r="A1042" s="192">
        <v>93431</v>
      </c>
      <c r="B1042" s="193" t="s">
        <v>1791</v>
      </c>
      <c r="C1042" s="194" t="s">
        <v>41</v>
      </c>
      <c r="D1042" s="194" t="s">
        <v>7733</v>
      </c>
    </row>
    <row r="1043" spans="1:4" ht="40.5" x14ac:dyDescent="0.25">
      <c r="A1043" s="192">
        <v>93432</v>
      </c>
      <c r="B1043" s="193" t="s">
        <v>1792</v>
      </c>
      <c r="C1043" s="194" t="s">
        <v>41</v>
      </c>
      <c r="D1043" s="194" t="s">
        <v>7734</v>
      </c>
    </row>
    <row r="1044" spans="1:4" ht="40.5" x14ac:dyDescent="0.25">
      <c r="A1044" s="192">
        <v>93435</v>
      </c>
      <c r="B1044" s="193" t="s">
        <v>1793</v>
      </c>
      <c r="C1044" s="194" t="s">
        <v>41</v>
      </c>
      <c r="D1044" s="194" t="s">
        <v>7735</v>
      </c>
    </row>
    <row r="1045" spans="1:4" ht="40.5" x14ac:dyDescent="0.25">
      <c r="A1045" s="192">
        <v>93436</v>
      </c>
      <c r="B1045" s="193" t="s">
        <v>1794</v>
      </c>
      <c r="C1045" s="194" t="s">
        <v>41</v>
      </c>
      <c r="D1045" s="194" t="s">
        <v>6995</v>
      </c>
    </row>
    <row r="1046" spans="1:4" ht="40.5" x14ac:dyDescent="0.25">
      <c r="A1046" s="192">
        <v>93437</v>
      </c>
      <c r="B1046" s="193" t="s">
        <v>1795</v>
      </c>
      <c r="C1046" s="194" t="s">
        <v>41</v>
      </c>
      <c r="D1046" s="194" t="s">
        <v>7736</v>
      </c>
    </row>
    <row r="1047" spans="1:4" ht="40.5" x14ac:dyDescent="0.25">
      <c r="A1047" s="192">
        <v>93438</v>
      </c>
      <c r="B1047" s="193" t="s">
        <v>1796</v>
      </c>
      <c r="C1047" s="194" t="s">
        <v>41</v>
      </c>
      <c r="D1047" s="194" t="s">
        <v>7737</v>
      </c>
    </row>
    <row r="1048" spans="1:4" ht="40.5" x14ac:dyDescent="0.25">
      <c r="A1048" s="192">
        <v>95114</v>
      </c>
      <c r="B1048" s="193" t="s">
        <v>1797</v>
      </c>
      <c r="C1048" s="194" t="s">
        <v>41</v>
      </c>
      <c r="D1048" s="194" t="s">
        <v>7738</v>
      </c>
    </row>
    <row r="1049" spans="1:4" ht="40.5" x14ac:dyDescent="0.25">
      <c r="A1049" s="192">
        <v>95115</v>
      </c>
      <c r="B1049" s="193" t="s">
        <v>1798</v>
      </c>
      <c r="C1049" s="194" t="s">
        <v>41</v>
      </c>
      <c r="D1049" s="194" t="s">
        <v>7708</v>
      </c>
    </row>
    <row r="1050" spans="1:4" ht="40.5" x14ac:dyDescent="0.25">
      <c r="A1050" s="192">
        <v>95116</v>
      </c>
      <c r="B1050" s="193" t="s">
        <v>1799</v>
      </c>
      <c r="C1050" s="194" t="s">
        <v>41</v>
      </c>
      <c r="D1050" s="194" t="s">
        <v>7739</v>
      </c>
    </row>
    <row r="1051" spans="1:4" ht="40.5" x14ac:dyDescent="0.25">
      <c r="A1051" s="192">
        <v>95117</v>
      </c>
      <c r="B1051" s="193" t="s">
        <v>1800</v>
      </c>
      <c r="C1051" s="194" t="s">
        <v>41</v>
      </c>
      <c r="D1051" s="194" t="s">
        <v>7740</v>
      </c>
    </row>
    <row r="1052" spans="1:4" ht="40.5" x14ac:dyDescent="0.25">
      <c r="A1052" s="192">
        <v>95118</v>
      </c>
      <c r="B1052" s="193" t="s">
        <v>1801</v>
      </c>
      <c r="C1052" s="194" t="s">
        <v>41</v>
      </c>
      <c r="D1052" s="194" t="s">
        <v>7741</v>
      </c>
    </row>
    <row r="1053" spans="1:4" ht="40.5" x14ac:dyDescent="0.25">
      <c r="A1053" s="192">
        <v>95119</v>
      </c>
      <c r="B1053" s="193" t="s">
        <v>1802</v>
      </c>
      <c r="C1053" s="194" t="s">
        <v>41</v>
      </c>
      <c r="D1053" s="194" t="s">
        <v>7679</v>
      </c>
    </row>
    <row r="1054" spans="1:4" ht="40.5" x14ac:dyDescent="0.25">
      <c r="A1054" s="192">
        <v>95120</v>
      </c>
      <c r="B1054" s="193" t="s">
        <v>1803</v>
      </c>
      <c r="C1054" s="194" t="s">
        <v>41</v>
      </c>
      <c r="D1054" s="194" t="s">
        <v>7742</v>
      </c>
    </row>
    <row r="1055" spans="1:4" ht="40.5" x14ac:dyDescent="0.25">
      <c r="A1055" s="192">
        <v>95123</v>
      </c>
      <c r="B1055" s="193" t="s">
        <v>1804</v>
      </c>
      <c r="C1055" s="194" t="s">
        <v>41</v>
      </c>
      <c r="D1055" s="194" t="s">
        <v>7743</v>
      </c>
    </row>
    <row r="1056" spans="1:4" ht="40.5" x14ac:dyDescent="0.25">
      <c r="A1056" s="192">
        <v>95124</v>
      </c>
      <c r="B1056" s="193" t="s">
        <v>1805</v>
      </c>
      <c r="C1056" s="194" t="s">
        <v>41</v>
      </c>
      <c r="D1056" s="194" t="s">
        <v>7627</v>
      </c>
    </row>
    <row r="1057" spans="1:4" ht="40.5" x14ac:dyDescent="0.25">
      <c r="A1057" s="192">
        <v>95125</v>
      </c>
      <c r="B1057" s="193" t="s">
        <v>1806</v>
      </c>
      <c r="C1057" s="194" t="s">
        <v>41</v>
      </c>
      <c r="D1057" s="194" t="s">
        <v>7081</v>
      </c>
    </row>
    <row r="1058" spans="1:4" ht="40.5" x14ac:dyDescent="0.25">
      <c r="A1058" s="192">
        <v>95126</v>
      </c>
      <c r="B1058" s="193" t="s">
        <v>1807</v>
      </c>
      <c r="C1058" s="194" t="s">
        <v>41</v>
      </c>
      <c r="D1058" s="194" t="s">
        <v>7744</v>
      </c>
    </row>
    <row r="1059" spans="1:4" ht="40.5" x14ac:dyDescent="0.25">
      <c r="A1059" s="192">
        <v>95129</v>
      </c>
      <c r="B1059" s="193" t="s">
        <v>1808</v>
      </c>
      <c r="C1059" s="194" t="s">
        <v>41</v>
      </c>
      <c r="D1059" s="194" t="s">
        <v>7745</v>
      </c>
    </row>
    <row r="1060" spans="1:4" ht="40.5" x14ac:dyDescent="0.25">
      <c r="A1060" s="192">
        <v>95130</v>
      </c>
      <c r="B1060" s="193" t="s">
        <v>1809</v>
      </c>
      <c r="C1060" s="194" t="s">
        <v>41</v>
      </c>
      <c r="D1060" s="194" t="s">
        <v>7746</v>
      </c>
    </row>
    <row r="1061" spans="1:4" ht="40.5" x14ac:dyDescent="0.25">
      <c r="A1061" s="192">
        <v>95131</v>
      </c>
      <c r="B1061" s="193" t="s">
        <v>1810</v>
      </c>
      <c r="C1061" s="194" t="s">
        <v>41</v>
      </c>
      <c r="D1061" s="194" t="s">
        <v>7747</v>
      </c>
    </row>
    <row r="1062" spans="1:4" ht="40.5" x14ac:dyDescent="0.25">
      <c r="A1062" s="192">
        <v>95132</v>
      </c>
      <c r="B1062" s="193" t="s">
        <v>1811</v>
      </c>
      <c r="C1062" s="194" t="s">
        <v>41</v>
      </c>
      <c r="D1062" s="194" t="s">
        <v>7748</v>
      </c>
    </row>
    <row r="1063" spans="1:4" ht="40.5" x14ac:dyDescent="0.25">
      <c r="A1063" s="192">
        <v>95136</v>
      </c>
      <c r="B1063" s="193" t="s">
        <v>1812</v>
      </c>
      <c r="C1063" s="194" t="s">
        <v>41</v>
      </c>
      <c r="D1063" s="194" t="s">
        <v>7456</v>
      </c>
    </row>
    <row r="1064" spans="1:4" ht="40.5" x14ac:dyDescent="0.25">
      <c r="A1064" s="192">
        <v>95137</v>
      </c>
      <c r="B1064" s="193" t="s">
        <v>1813</v>
      </c>
      <c r="C1064" s="194" t="s">
        <v>41</v>
      </c>
      <c r="D1064" s="194" t="s">
        <v>7692</v>
      </c>
    </row>
    <row r="1065" spans="1:4" ht="40.5" x14ac:dyDescent="0.25">
      <c r="A1065" s="192">
        <v>95138</v>
      </c>
      <c r="B1065" s="193" t="s">
        <v>1814</v>
      </c>
      <c r="C1065" s="194" t="s">
        <v>41</v>
      </c>
      <c r="D1065" s="194" t="s">
        <v>7525</v>
      </c>
    </row>
    <row r="1066" spans="1:4" ht="40.5" x14ac:dyDescent="0.25">
      <c r="A1066" s="192">
        <v>95208</v>
      </c>
      <c r="B1066" s="193" t="s">
        <v>1815</v>
      </c>
      <c r="C1066" s="194" t="s">
        <v>41</v>
      </c>
      <c r="D1066" s="194" t="s">
        <v>7749</v>
      </c>
    </row>
    <row r="1067" spans="1:4" ht="40.5" x14ac:dyDescent="0.25">
      <c r="A1067" s="192">
        <v>95209</v>
      </c>
      <c r="B1067" s="193" t="s">
        <v>1816</v>
      </c>
      <c r="C1067" s="194" t="s">
        <v>41</v>
      </c>
      <c r="D1067" s="194" t="s">
        <v>7750</v>
      </c>
    </row>
    <row r="1068" spans="1:4" ht="40.5" x14ac:dyDescent="0.25">
      <c r="A1068" s="192">
        <v>95210</v>
      </c>
      <c r="B1068" s="193" t="s">
        <v>1817</v>
      </c>
      <c r="C1068" s="194" t="s">
        <v>41</v>
      </c>
      <c r="D1068" s="194" t="s">
        <v>7751</v>
      </c>
    </row>
    <row r="1069" spans="1:4" ht="40.5" x14ac:dyDescent="0.25">
      <c r="A1069" s="192">
        <v>95211</v>
      </c>
      <c r="B1069" s="193" t="s">
        <v>1818</v>
      </c>
      <c r="C1069" s="194" t="s">
        <v>41</v>
      </c>
      <c r="D1069" s="194" t="s">
        <v>7618</v>
      </c>
    </row>
    <row r="1070" spans="1:4" ht="40.5" x14ac:dyDescent="0.25">
      <c r="A1070" s="192">
        <v>95214</v>
      </c>
      <c r="B1070" s="193" t="s">
        <v>1819</v>
      </c>
      <c r="C1070" s="194" t="s">
        <v>41</v>
      </c>
      <c r="D1070" s="194" t="s">
        <v>7752</v>
      </c>
    </row>
    <row r="1071" spans="1:4" ht="40.5" x14ac:dyDescent="0.25">
      <c r="A1071" s="192">
        <v>95215</v>
      </c>
      <c r="B1071" s="193" t="s">
        <v>1820</v>
      </c>
      <c r="C1071" s="194" t="s">
        <v>41</v>
      </c>
      <c r="D1071" s="194" t="s">
        <v>7621</v>
      </c>
    </row>
    <row r="1072" spans="1:4" ht="40.5" x14ac:dyDescent="0.25">
      <c r="A1072" s="192">
        <v>95216</v>
      </c>
      <c r="B1072" s="193" t="s">
        <v>1821</v>
      </c>
      <c r="C1072" s="194" t="s">
        <v>41</v>
      </c>
      <c r="D1072" s="194" t="s">
        <v>7719</v>
      </c>
    </row>
    <row r="1073" spans="1:4" ht="40.5" x14ac:dyDescent="0.25">
      <c r="A1073" s="192">
        <v>95217</v>
      </c>
      <c r="B1073" s="193" t="s">
        <v>1822</v>
      </c>
      <c r="C1073" s="194" t="s">
        <v>41</v>
      </c>
      <c r="D1073" s="194" t="s">
        <v>7326</v>
      </c>
    </row>
    <row r="1074" spans="1:4" ht="27" x14ac:dyDescent="0.25">
      <c r="A1074" s="192">
        <v>95255</v>
      </c>
      <c r="B1074" s="193" t="s">
        <v>1823</v>
      </c>
      <c r="C1074" s="194" t="s">
        <v>41</v>
      </c>
      <c r="D1074" s="194" t="s">
        <v>7753</v>
      </c>
    </row>
    <row r="1075" spans="1:4" ht="27" x14ac:dyDescent="0.25">
      <c r="A1075" s="192">
        <v>95256</v>
      </c>
      <c r="B1075" s="193" t="s">
        <v>1824</v>
      </c>
      <c r="C1075" s="194" t="s">
        <v>41</v>
      </c>
      <c r="D1075" s="194" t="s">
        <v>7545</v>
      </c>
    </row>
    <row r="1076" spans="1:4" ht="27" x14ac:dyDescent="0.25">
      <c r="A1076" s="192">
        <v>95257</v>
      </c>
      <c r="B1076" s="193" t="s">
        <v>1825</v>
      </c>
      <c r="C1076" s="194" t="s">
        <v>41</v>
      </c>
      <c r="D1076" s="194" t="s">
        <v>7754</v>
      </c>
    </row>
    <row r="1077" spans="1:4" ht="40.5" x14ac:dyDescent="0.25">
      <c r="A1077" s="192">
        <v>95260</v>
      </c>
      <c r="B1077" s="193" t="s">
        <v>1826</v>
      </c>
      <c r="C1077" s="194" t="s">
        <v>41</v>
      </c>
      <c r="D1077" s="194" t="s">
        <v>7752</v>
      </c>
    </row>
    <row r="1078" spans="1:4" ht="40.5" x14ac:dyDescent="0.25">
      <c r="A1078" s="192">
        <v>95261</v>
      </c>
      <c r="B1078" s="193" t="s">
        <v>1827</v>
      </c>
      <c r="C1078" s="194" t="s">
        <v>41</v>
      </c>
      <c r="D1078" s="194" t="s">
        <v>7514</v>
      </c>
    </row>
    <row r="1079" spans="1:4" ht="40.5" x14ac:dyDescent="0.25">
      <c r="A1079" s="192">
        <v>95262</v>
      </c>
      <c r="B1079" s="193" t="s">
        <v>1828</v>
      </c>
      <c r="C1079" s="194" t="s">
        <v>41</v>
      </c>
      <c r="D1079" s="194" t="s">
        <v>7755</v>
      </c>
    </row>
    <row r="1080" spans="1:4" ht="40.5" x14ac:dyDescent="0.25">
      <c r="A1080" s="192">
        <v>95263</v>
      </c>
      <c r="B1080" s="193" t="s">
        <v>1829</v>
      </c>
      <c r="C1080" s="194" t="s">
        <v>41</v>
      </c>
      <c r="D1080" s="194" t="s">
        <v>7756</v>
      </c>
    </row>
    <row r="1081" spans="1:4" ht="54" x14ac:dyDescent="0.25">
      <c r="A1081" s="192">
        <v>95266</v>
      </c>
      <c r="B1081" s="193" t="s">
        <v>1830</v>
      </c>
      <c r="C1081" s="194" t="s">
        <v>41</v>
      </c>
      <c r="D1081" s="194" t="s">
        <v>7757</v>
      </c>
    </row>
    <row r="1082" spans="1:4" ht="54" x14ac:dyDescent="0.25">
      <c r="A1082" s="192">
        <v>95267</v>
      </c>
      <c r="B1082" s="193" t="s">
        <v>1831</v>
      </c>
      <c r="C1082" s="194" t="s">
        <v>41</v>
      </c>
      <c r="D1082" s="194" t="s">
        <v>7365</v>
      </c>
    </row>
    <row r="1083" spans="1:4" ht="54" x14ac:dyDescent="0.25">
      <c r="A1083" s="192">
        <v>95268</v>
      </c>
      <c r="B1083" s="193" t="s">
        <v>1832</v>
      </c>
      <c r="C1083" s="194" t="s">
        <v>41</v>
      </c>
      <c r="D1083" s="194" t="s">
        <v>7758</v>
      </c>
    </row>
    <row r="1084" spans="1:4" ht="54" x14ac:dyDescent="0.25">
      <c r="A1084" s="192">
        <v>95269</v>
      </c>
      <c r="B1084" s="193" t="s">
        <v>1833</v>
      </c>
      <c r="C1084" s="194" t="s">
        <v>41</v>
      </c>
      <c r="D1084" s="194" t="s">
        <v>6950</v>
      </c>
    </row>
    <row r="1085" spans="1:4" ht="40.5" x14ac:dyDescent="0.25">
      <c r="A1085" s="192">
        <v>95272</v>
      </c>
      <c r="B1085" s="193" t="s">
        <v>1834</v>
      </c>
      <c r="C1085" s="194" t="s">
        <v>41</v>
      </c>
      <c r="D1085" s="194" t="s">
        <v>7758</v>
      </c>
    </row>
    <row r="1086" spans="1:4" ht="40.5" x14ac:dyDescent="0.25">
      <c r="A1086" s="192">
        <v>95273</v>
      </c>
      <c r="B1086" s="193" t="s">
        <v>1835</v>
      </c>
      <c r="C1086" s="194" t="s">
        <v>41</v>
      </c>
      <c r="D1086" s="194" t="s">
        <v>7696</v>
      </c>
    </row>
    <row r="1087" spans="1:4" ht="40.5" x14ac:dyDescent="0.25">
      <c r="A1087" s="192">
        <v>95274</v>
      </c>
      <c r="B1087" s="193" t="s">
        <v>1836</v>
      </c>
      <c r="C1087" s="194" t="s">
        <v>41</v>
      </c>
      <c r="D1087" s="194" t="s">
        <v>7493</v>
      </c>
    </row>
    <row r="1088" spans="1:4" ht="54" x14ac:dyDescent="0.25">
      <c r="A1088" s="192">
        <v>95275</v>
      </c>
      <c r="B1088" s="193" t="s">
        <v>1837</v>
      </c>
      <c r="C1088" s="194" t="s">
        <v>41</v>
      </c>
      <c r="D1088" s="194" t="s">
        <v>7738</v>
      </c>
    </row>
    <row r="1089" spans="1:4" ht="40.5" x14ac:dyDescent="0.25">
      <c r="A1089" s="192">
        <v>95278</v>
      </c>
      <c r="B1089" s="193" t="s">
        <v>1838</v>
      </c>
      <c r="C1089" s="194" t="s">
        <v>41</v>
      </c>
      <c r="D1089" s="194" t="s">
        <v>7542</v>
      </c>
    </row>
    <row r="1090" spans="1:4" ht="40.5" x14ac:dyDescent="0.25">
      <c r="A1090" s="192">
        <v>95279</v>
      </c>
      <c r="B1090" s="193" t="s">
        <v>1839</v>
      </c>
      <c r="C1090" s="194" t="s">
        <v>41</v>
      </c>
      <c r="D1090" s="194" t="s">
        <v>7696</v>
      </c>
    </row>
    <row r="1091" spans="1:4" ht="40.5" x14ac:dyDescent="0.25">
      <c r="A1091" s="192">
        <v>95280</v>
      </c>
      <c r="B1091" s="193" t="s">
        <v>1840</v>
      </c>
      <c r="C1091" s="194" t="s">
        <v>41</v>
      </c>
      <c r="D1091" s="194" t="s">
        <v>7373</v>
      </c>
    </row>
    <row r="1092" spans="1:4" ht="54" x14ac:dyDescent="0.25">
      <c r="A1092" s="192">
        <v>95281</v>
      </c>
      <c r="B1092" s="193" t="s">
        <v>1841</v>
      </c>
      <c r="C1092" s="194" t="s">
        <v>41</v>
      </c>
      <c r="D1092" s="194" t="s">
        <v>6950</v>
      </c>
    </row>
    <row r="1093" spans="1:4" ht="67.5" x14ac:dyDescent="0.25">
      <c r="A1093" s="192">
        <v>95617</v>
      </c>
      <c r="B1093" s="193" t="s">
        <v>1842</v>
      </c>
      <c r="C1093" s="194" t="s">
        <v>41</v>
      </c>
      <c r="D1093" s="194" t="s">
        <v>7508</v>
      </c>
    </row>
    <row r="1094" spans="1:4" ht="54" x14ac:dyDescent="0.25">
      <c r="A1094" s="192">
        <v>95618</v>
      </c>
      <c r="B1094" s="193" t="s">
        <v>1843</v>
      </c>
      <c r="C1094" s="194" t="s">
        <v>41</v>
      </c>
      <c r="D1094" s="194" t="s">
        <v>7311</v>
      </c>
    </row>
    <row r="1095" spans="1:4" ht="67.5" x14ac:dyDescent="0.25">
      <c r="A1095" s="192">
        <v>95619</v>
      </c>
      <c r="B1095" s="193" t="s">
        <v>1844</v>
      </c>
      <c r="C1095" s="194" t="s">
        <v>41</v>
      </c>
      <c r="D1095" s="194" t="s">
        <v>7202</v>
      </c>
    </row>
    <row r="1096" spans="1:4" ht="67.5" x14ac:dyDescent="0.25">
      <c r="A1096" s="192">
        <v>95627</v>
      </c>
      <c r="B1096" s="193" t="s">
        <v>1845</v>
      </c>
      <c r="C1096" s="194" t="s">
        <v>41</v>
      </c>
      <c r="D1096" s="194" t="s">
        <v>7759</v>
      </c>
    </row>
    <row r="1097" spans="1:4" ht="54" x14ac:dyDescent="0.25">
      <c r="A1097" s="192">
        <v>95628</v>
      </c>
      <c r="B1097" s="193" t="s">
        <v>1846</v>
      </c>
      <c r="C1097" s="194" t="s">
        <v>41</v>
      </c>
      <c r="D1097" s="194" t="s">
        <v>7760</v>
      </c>
    </row>
    <row r="1098" spans="1:4" ht="54" x14ac:dyDescent="0.25">
      <c r="A1098" s="192">
        <v>95629</v>
      </c>
      <c r="B1098" s="193" t="s">
        <v>1847</v>
      </c>
      <c r="C1098" s="194" t="s">
        <v>41</v>
      </c>
      <c r="D1098" s="194" t="s">
        <v>7761</v>
      </c>
    </row>
    <row r="1099" spans="1:4" ht="67.5" x14ac:dyDescent="0.25">
      <c r="A1099" s="192">
        <v>95630</v>
      </c>
      <c r="B1099" s="193" t="s">
        <v>1848</v>
      </c>
      <c r="C1099" s="194" t="s">
        <v>41</v>
      </c>
      <c r="D1099" s="194" t="s">
        <v>7460</v>
      </c>
    </row>
    <row r="1100" spans="1:4" ht="40.5" x14ac:dyDescent="0.25">
      <c r="A1100" s="192">
        <v>95698</v>
      </c>
      <c r="B1100" s="193" t="s">
        <v>1849</v>
      </c>
      <c r="C1100" s="194" t="s">
        <v>41</v>
      </c>
      <c r="D1100" s="194" t="s">
        <v>7762</v>
      </c>
    </row>
    <row r="1101" spans="1:4" ht="40.5" x14ac:dyDescent="0.25">
      <c r="A1101" s="192">
        <v>95699</v>
      </c>
      <c r="B1101" s="193" t="s">
        <v>1850</v>
      </c>
      <c r="C1101" s="194" t="s">
        <v>41</v>
      </c>
      <c r="D1101" s="194" t="s">
        <v>7680</v>
      </c>
    </row>
    <row r="1102" spans="1:4" ht="40.5" x14ac:dyDescent="0.25">
      <c r="A1102" s="192">
        <v>95700</v>
      </c>
      <c r="B1102" s="193" t="s">
        <v>1851</v>
      </c>
      <c r="C1102" s="194" t="s">
        <v>41</v>
      </c>
      <c r="D1102" s="194" t="s">
        <v>7618</v>
      </c>
    </row>
    <row r="1103" spans="1:4" ht="54" x14ac:dyDescent="0.25">
      <c r="A1103" s="192">
        <v>95701</v>
      </c>
      <c r="B1103" s="193" t="s">
        <v>1852</v>
      </c>
      <c r="C1103" s="194" t="s">
        <v>41</v>
      </c>
      <c r="D1103" s="194" t="s">
        <v>7492</v>
      </c>
    </row>
    <row r="1104" spans="1:4" ht="54" x14ac:dyDescent="0.25">
      <c r="A1104" s="192">
        <v>95704</v>
      </c>
      <c r="B1104" s="193" t="s">
        <v>1853</v>
      </c>
      <c r="C1104" s="194" t="s">
        <v>41</v>
      </c>
      <c r="D1104" s="194" t="s">
        <v>7763</v>
      </c>
    </row>
    <row r="1105" spans="1:4" ht="40.5" x14ac:dyDescent="0.25">
      <c r="A1105" s="192">
        <v>95705</v>
      </c>
      <c r="B1105" s="193" t="s">
        <v>1854</v>
      </c>
      <c r="C1105" s="194" t="s">
        <v>41</v>
      </c>
      <c r="D1105" s="194" t="s">
        <v>7764</v>
      </c>
    </row>
    <row r="1106" spans="1:4" ht="54" x14ac:dyDescent="0.25">
      <c r="A1106" s="192">
        <v>95706</v>
      </c>
      <c r="B1106" s="193" t="s">
        <v>1855</v>
      </c>
      <c r="C1106" s="194" t="s">
        <v>41</v>
      </c>
      <c r="D1106" s="194" t="s">
        <v>7765</v>
      </c>
    </row>
    <row r="1107" spans="1:4" ht="54" x14ac:dyDescent="0.25">
      <c r="A1107" s="192">
        <v>95707</v>
      </c>
      <c r="B1107" s="193" t="s">
        <v>1856</v>
      </c>
      <c r="C1107" s="194" t="s">
        <v>41</v>
      </c>
      <c r="D1107" s="194" t="s">
        <v>7766</v>
      </c>
    </row>
    <row r="1108" spans="1:4" ht="67.5" x14ac:dyDescent="0.25">
      <c r="A1108" s="192">
        <v>95710</v>
      </c>
      <c r="B1108" s="193" t="s">
        <v>1857</v>
      </c>
      <c r="C1108" s="194" t="s">
        <v>41</v>
      </c>
      <c r="D1108" s="194" t="s">
        <v>7767</v>
      </c>
    </row>
    <row r="1109" spans="1:4" ht="67.5" x14ac:dyDescent="0.25">
      <c r="A1109" s="192">
        <v>95711</v>
      </c>
      <c r="B1109" s="193" t="s">
        <v>1858</v>
      </c>
      <c r="C1109" s="194" t="s">
        <v>41</v>
      </c>
      <c r="D1109" s="194" t="s">
        <v>7768</v>
      </c>
    </row>
    <row r="1110" spans="1:4" ht="67.5" x14ac:dyDescent="0.25">
      <c r="A1110" s="192">
        <v>95712</v>
      </c>
      <c r="B1110" s="193" t="s">
        <v>1859</v>
      </c>
      <c r="C1110" s="194" t="s">
        <v>41</v>
      </c>
      <c r="D1110" s="194" t="s">
        <v>7769</v>
      </c>
    </row>
    <row r="1111" spans="1:4" ht="67.5" x14ac:dyDescent="0.25">
      <c r="A1111" s="192">
        <v>95713</v>
      </c>
      <c r="B1111" s="193" t="s">
        <v>1860</v>
      </c>
      <c r="C1111" s="194" t="s">
        <v>41</v>
      </c>
      <c r="D1111" s="194" t="s">
        <v>7534</v>
      </c>
    </row>
    <row r="1112" spans="1:4" ht="81" x14ac:dyDescent="0.25">
      <c r="A1112" s="192">
        <v>95716</v>
      </c>
      <c r="B1112" s="193" t="s">
        <v>1861</v>
      </c>
      <c r="C1112" s="194" t="s">
        <v>41</v>
      </c>
      <c r="D1112" s="194" t="s">
        <v>7770</v>
      </c>
    </row>
    <row r="1113" spans="1:4" ht="81" x14ac:dyDescent="0.25">
      <c r="A1113" s="192">
        <v>95717</v>
      </c>
      <c r="B1113" s="193" t="s">
        <v>1862</v>
      </c>
      <c r="C1113" s="194" t="s">
        <v>41</v>
      </c>
      <c r="D1113" s="194" t="s">
        <v>7771</v>
      </c>
    </row>
    <row r="1114" spans="1:4" ht="81" x14ac:dyDescent="0.25">
      <c r="A1114" s="192">
        <v>95718</v>
      </c>
      <c r="B1114" s="193" t="s">
        <v>1863</v>
      </c>
      <c r="C1114" s="194" t="s">
        <v>41</v>
      </c>
      <c r="D1114" s="194" t="s">
        <v>7772</v>
      </c>
    </row>
    <row r="1115" spans="1:4" ht="81" x14ac:dyDescent="0.25">
      <c r="A1115" s="192">
        <v>95719</v>
      </c>
      <c r="B1115" s="193" t="s">
        <v>1864</v>
      </c>
      <c r="C1115" s="194" t="s">
        <v>41</v>
      </c>
      <c r="D1115" s="194" t="s">
        <v>7534</v>
      </c>
    </row>
    <row r="1116" spans="1:4" ht="40.5" x14ac:dyDescent="0.25">
      <c r="A1116" s="192">
        <v>95869</v>
      </c>
      <c r="B1116" s="193" t="s">
        <v>1865</v>
      </c>
      <c r="C1116" s="194" t="s">
        <v>41</v>
      </c>
      <c r="D1116" s="194" t="s">
        <v>7481</v>
      </c>
    </row>
    <row r="1117" spans="1:4" ht="40.5" x14ac:dyDescent="0.25">
      <c r="A1117" s="192">
        <v>95870</v>
      </c>
      <c r="B1117" s="193" t="s">
        <v>1866</v>
      </c>
      <c r="C1117" s="194" t="s">
        <v>41</v>
      </c>
      <c r="D1117" s="194" t="s">
        <v>7346</v>
      </c>
    </row>
    <row r="1118" spans="1:4" ht="40.5" x14ac:dyDescent="0.25">
      <c r="A1118" s="192">
        <v>95871</v>
      </c>
      <c r="B1118" s="193" t="s">
        <v>1867</v>
      </c>
      <c r="C1118" s="194" t="s">
        <v>41</v>
      </c>
      <c r="D1118" s="194" t="s">
        <v>7773</v>
      </c>
    </row>
    <row r="1119" spans="1:4" ht="40.5" x14ac:dyDescent="0.25">
      <c r="A1119" s="192">
        <v>95874</v>
      </c>
      <c r="B1119" s="193" t="s">
        <v>1868</v>
      </c>
      <c r="C1119" s="194" t="s">
        <v>41</v>
      </c>
      <c r="D1119" s="194" t="s">
        <v>7172</v>
      </c>
    </row>
    <row r="1120" spans="1:4" ht="40.5" x14ac:dyDescent="0.25">
      <c r="A1120" s="192">
        <v>96008</v>
      </c>
      <c r="B1120" s="193" t="s">
        <v>1869</v>
      </c>
      <c r="C1120" s="194" t="s">
        <v>41</v>
      </c>
      <c r="D1120" s="194" t="s">
        <v>7774</v>
      </c>
    </row>
    <row r="1121" spans="1:4" ht="40.5" x14ac:dyDescent="0.25">
      <c r="A1121" s="192">
        <v>96009</v>
      </c>
      <c r="B1121" s="193" t="s">
        <v>1870</v>
      </c>
      <c r="C1121" s="194" t="s">
        <v>41</v>
      </c>
      <c r="D1121" s="194" t="s">
        <v>7775</v>
      </c>
    </row>
    <row r="1122" spans="1:4" ht="40.5" x14ac:dyDescent="0.25">
      <c r="A1122" s="192">
        <v>96011</v>
      </c>
      <c r="B1122" s="193" t="s">
        <v>1871</v>
      </c>
      <c r="C1122" s="194" t="s">
        <v>41</v>
      </c>
      <c r="D1122" s="194" t="s">
        <v>7776</v>
      </c>
    </row>
    <row r="1123" spans="1:4" ht="54" x14ac:dyDescent="0.25">
      <c r="A1123" s="192">
        <v>96012</v>
      </c>
      <c r="B1123" s="193" t="s">
        <v>1872</v>
      </c>
      <c r="C1123" s="194" t="s">
        <v>41</v>
      </c>
      <c r="D1123" s="194" t="s">
        <v>7466</v>
      </c>
    </row>
    <row r="1124" spans="1:4" ht="40.5" x14ac:dyDescent="0.25">
      <c r="A1124" s="192">
        <v>96015</v>
      </c>
      <c r="B1124" s="193" t="s">
        <v>1873</v>
      </c>
      <c r="C1124" s="194" t="s">
        <v>41</v>
      </c>
      <c r="D1124" s="194" t="s">
        <v>7777</v>
      </c>
    </row>
    <row r="1125" spans="1:4" ht="40.5" x14ac:dyDescent="0.25">
      <c r="A1125" s="192">
        <v>96016</v>
      </c>
      <c r="B1125" s="193" t="s">
        <v>1874</v>
      </c>
      <c r="C1125" s="194" t="s">
        <v>41</v>
      </c>
      <c r="D1125" s="194" t="s">
        <v>7778</v>
      </c>
    </row>
    <row r="1126" spans="1:4" ht="40.5" x14ac:dyDescent="0.25">
      <c r="A1126" s="192">
        <v>96018</v>
      </c>
      <c r="B1126" s="193" t="s">
        <v>1875</v>
      </c>
      <c r="C1126" s="194" t="s">
        <v>41</v>
      </c>
      <c r="D1126" s="194" t="s">
        <v>7779</v>
      </c>
    </row>
    <row r="1127" spans="1:4" ht="40.5" x14ac:dyDescent="0.25">
      <c r="A1127" s="192">
        <v>96019</v>
      </c>
      <c r="B1127" s="193" t="s">
        <v>1876</v>
      </c>
      <c r="C1127" s="194" t="s">
        <v>41</v>
      </c>
      <c r="D1127" s="194" t="s">
        <v>7466</v>
      </c>
    </row>
    <row r="1128" spans="1:4" ht="40.5" x14ac:dyDescent="0.25">
      <c r="A1128" s="192">
        <v>96023</v>
      </c>
      <c r="B1128" s="193" t="s">
        <v>1877</v>
      </c>
      <c r="C1128" s="194" t="s">
        <v>41</v>
      </c>
      <c r="D1128" s="194" t="s">
        <v>7780</v>
      </c>
    </row>
    <row r="1129" spans="1:4" ht="40.5" x14ac:dyDescent="0.25">
      <c r="A1129" s="192">
        <v>96024</v>
      </c>
      <c r="B1129" s="193" t="s">
        <v>1878</v>
      </c>
      <c r="C1129" s="194" t="s">
        <v>41</v>
      </c>
      <c r="D1129" s="194" t="s">
        <v>7781</v>
      </c>
    </row>
    <row r="1130" spans="1:4" ht="40.5" x14ac:dyDescent="0.25">
      <c r="A1130" s="192">
        <v>96026</v>
      </c>
      <c r="B1130" s="193" t="s">
        <v>1879</v>
      </c>
      <c r="C1130" s="194" t="s">
        <v>41</v>
      </c>
      <c r="D1130" s="194" t="s">
        <v>7782</v>
      </c>
    </row>
    <row r="1131" spans="1:4" ht="40.5" x14ac:dyDescent="0.25">
      <c r="A1131" s="192">
        <v>96027</v>
      </c>
      <c r="B1131" s="193" t="s">
        <v>1880</v>
      </c>
      <c r="C1131" s="194" t="s">
        <v>41</v>
      </c>
      <c r="D1131" s="194" t="s">
        <v>7427</v>
      </c>
    </row>
    <row r="1132" spans="1:4" ht="54" x14ac:dyDescent="0.25">
      <c r="A1132" s="192">
        <v>96030</v>
      </c>
      <c r="B1132" s="193" t="s">
        <v>1881</v>
      </c>
      <c r="C1132" s="194" t="s">
        <v>41</v>
      </c>
      <c r="D1132" s="194" t="s">
        <v>7783</v>
      </c>
    </row>
    <row r="1133" spans="1:4" ht="54" x14ac:dyDescent="0.25">
      <c r="A1133" s="192">
        <v>96031</v>
      </c>
      <c r="B1133" s="193" t="s">
        <v>1882</v>
      </c>
      <c r="C1133" s="194" t="s">
        <v>41</v>
      </c>
      <c r="D1133" s="194" t="s">
        <v>7554</v>
      </c>
    </row>
    <row r="1134" spans="1:4" ht="67.5" x14ac:dyDescent="0.25">
      <c r="A1134" s="192">
        <v>96032</v>
      </c>
      <c r="B1134" s="193" t="s">
        <v>1883</v>
      </c>
      <c r="C1134" s="194" t="s">
        <v>41</v>
      </c>
      <c r="D1134" s="194" t="s">
        <v>7784</v>
      </c>
    </row>
    <row r="1135" spans="1:4" ht="54" x14ac:dyDescent="0.25">
      <c r="A1135" s="192">
        <v>96033</v>
      </c>
      <c r="B1135" s="193" t="s">
        <v>1884</v>
      </c>
      <c r="C1135" s="194" t="s">
        <v>41</v>
      </c>
      <c r="D1135" s="194" t="s">
        <v>7785</v>
      </c>
    </row>
    <row r="1136" spans="1:4" ht="67.5" x14ac:dyDescent="0.25">
      <c r="A1136" s="192">
        <v>96034</v>
      </c>
      <c r="B1136" s="193" t="s">
        <v>1885</v>
      </c>
      <c r="C1136" s="194" t="s">
        <v>41</v>
      </c>
      <c r="D1136" s="194" t="s">
        <v>7469</v>
      </c>
    </row>
    <row r="1137" spans="1:4" ht="40.5" x14ac:dyDescent="0.25">
      <c r="A1137" s="192">
        <v>96053</v>
      </c>
      <c r="B1137" s="193" t="s">
        <v>1886</v>
      </c>
      <c r="C1137" s="194" t="s">
        <v>41</v>
      </c>
      <c r="D1137" s="194" t="s">
        <v>7786</v>
      </c>
    </row>
    <row r="1138" spans="1:4" ht="54" x14ac:dyDescent="0.25">
      <c r="A1138" s="192">
        <v>96054</v>
      </c>
      <c r="B1138" s="193" t="s">
        <v>1887</v>
      </c>
      <c r="C1138" s="194" t="s">
        <v>41</v>
      </c>
      <c r="D1138" s="194" t="s">
        <v>7787</v>
      </c>
    </row>
    <row r="1139" spans="1:4" ht="40.5" x14ac:dyDescent="0.25">
      <c r="A1139" s="192">
        <v>96055</v>
      </c>
      <c r="B1139" s="193" t="s">
        <v>1888</v>
      </c>
      <c r="C1139" s="194" t="s">
        <v>41</v>
      </c>
      <c r="D1139" s="194" t="s">
        <v>7788</v>
      </c>
    </row>
    <row r="1140" spans="1:4" ht="40.5" x14ac:dyDescent="0.25">
      <c r="A1140" s="192">
        <v>96056</v>
      </c>
      <c r="B1140" s="193" t="s">
        <v>1889</v>
      </c>
      <c r="C1140" s="194" t="s">
        <v>41</v>
      </c>
      <c r="D1140" s="194" t="s">
        <v>7789</v>
      </c>
    </row>
    <row r="1141" spans="1:4" ht="54" x14ac:dyDescent="0.25">
      <c r="A1141" s="192">
        <v>96057</v>
      </c>
      <c r="B1141" s="193" t="s">
        <v>1890</v>
      </c>
      <c r="C1141" s="194" t="s">
        <v>41</v>
      </c>
      <c r="D1141" s="194" t="s">
        <v>7427</v>
      </c>
    </row>
    <row r="1142" spans="1:4" ht="54" x14ac:dyDescent="0.25">
      <c r="A1142" s="192">
        <v>96060</v>
      </c>
      <c r="B1142" s="193" t="s">
        <v>1891</v>
      </c>
      <c r="C1142" s="194" t="s">
        <v>41</v>
      </c>
      <c r="D1142" s="194" t="s">
        <v>7790</v>
      </c>
    </row>
    <row r="1143" spans="1:4" ht="54" x14ac:dyDescent="0.25">
      <c r="A1143" s="192">
        <v>96061</v>
      </c>
      <c r="B1143" s="193" t="s">
        <v>1892</v>
      </c>
      <c r="C1143" s="194" t="s">
        <v>41</v>
      </c>
      <c r="D1143" s="194" t="s">
        <v>7791</v>
      </c>
    </row>
    <row r="1144" spans="1:4" ht="54" x14ac:dyDescent="0.25">
      <c r="A1144" s="192">
        <v>96062</v>
      </c>
      <c r="B1144" s="193" t="s">
        <v>1893</v>
      </c>
      <c r="C1144" s="194" t="s">
        <v>41</v>
      </c>
      <c r="D1144" s="194" t="s">
        <v>6964</v>
      </c>
    </row>
    <row r="1145" spans="1:4" ht="40.5" x14ac:dyDescent="0.25">
      <c r="A1145" s="192">
        <v>96241</v>
      </c>
      <c r="B1145" s="193" t="s">
        <v>1894</v>
      </c>
      <c r="C1145" s="194" t="s">
        <v>41</v>
      </c>
      <c r="D1145" s="194" t="s">
        <v>7792</v>
      </c>
    </row>
    <row r="1146" spans="1:4" ht="40.5" x14ac:dyDescent="0.25">
      <c r="A1146" s="192">
        <v>96242</v>
      </c>
      <c r="B1146" s="193" t="s">
        <v>1895</v>
      </c>
      <c r="C1146" s="194" t="s">
        <v>41</v>
      </c>
      <c r="D1146" s="194" t="s">
        <v>7793</v>
      </c>
    </row>
    <row r="1147" spans="1:4" ht="40.5" x14ac:dyDescent="0.25">
      <c r="A1147" s="192">
        <v>96243</v>
      </c>
      <c r="B1147" s="193" t="s">
        <v>1896</v>
      </c>
      <c r="C1147" s="194" t="s">
        <v>41</v>
      </c>
      <c r="D1147" s="194" t="s">
        <v>7794</v>
      </c>
    </row>
    <row r="1148" spans="1:4" ht="54" x14ac:dyDescent="0.25">
      <c r="A1148" s="192">
        <v>96244</v>
      </c>
      <c r="B1148" s="193" t="s">
        <v>1897</v>
      </c>
      <c r="C1148" s="194" t="s">
        <v>41</v>
      </c>
      <c r="D1148" s="194" t="s">
        <v>7795</v>
      </c>
    </row>
    <row r="1149" spans="1:4" ht="40.5" x14ac:dyDescent="0.25">
      <c r="A1149" s="192">
        <v>96298</v>
      </c>
      <c r="B1149" s="193" t="s">
        <v>1898</v>
      </c>
      <c r="C1149" s="194" t="s">
        <v>41</v>
      </c>
      <c r="D1149" s="194" t="s">
        <v>7796</v>
      </c>
    </row>
    <row r="1150" spans="1:4" ht="40.5" x14ac:dyDescent="0.25">
      <c r="A1150" s="192">
        <v>96299</v>
      </c>
      <c r="B1150" s="193" t="s">
        <v>1899</v>
      </c>
      <c r="C1150" s="194" t="s">
        <v>41</v>
      </c>
      <c r="D1150" s="194" t="s">
        <v>7797</v>
      </c>
    </row>
    <row r="1151" spans="1:4" ht="40.5" x14ac:dyDescent="0.25">
      <c r="A1151" s="192">
        <v>96300</v>
      </c>
      <c r="B1151" s="193" t="s">
        <v>1900</v>
      </c>
      <c r="C1151" s="194" t="s">
        <v>41</v>
      </c>
      <c r="D1151" s="194" t="s">
        <v>7798</v>
      </c>
    </row>
    <row r="1152" spans="1:4" ht="54" x14ac:dyDescent="0.25">
      <c r="A1152" s="192">
        <v>96301</v>
      </c>
      <c r="B1152" s="193" t="s">
        <v>1901</v>
      </c>
      <c r="C1152" s="194" t="s">
        <v>41</v>
      </c>
      <c r="D1152" s="194" t="s">
        <v>7519</v>
      </c>
    </row>
    <row r="1153" spans="1:4" ht="67.5" x14ac:dyDescent="0.25">
      <c r="A1153" s="192">
        <v>96304</v>
      </c>
      <c r="B1153" s="193" t="s">
        <v>1902</v>
      </c>
      <c r="C1153" s="194" t="s">
        <v>41</v>
      </c>
      <c r="D1153" s="194" t="s">
        <v>7696</v>
      </c>
    </row>
    <row r="1154" spans="1:4" ht="54" x14ac:dyDescent="0.25">
      <c r="A1154" s="192">
        <v>96305</v>
      </c>
      <c r="B1154" s="193" t="s">
        <v>1903</v>
      </c>
      <c r="C1154" s="194" t="s">
        <v>41</v>
      </c>
      <c r="D1154" s="194" t="s">
        <v>7525</v>
      </c>
    </row>
    <row r="1155" spans="1:4" ht="67.5" x14ac:dyDescent="0.25">
      <c r="A1155" s="192">
        <v>96306</v>
      </c>
      <c r="B1155" s="193" t="s">
        <v>1904</v>
      </c>
      <c r="C1155" s="194" t="s">
        <v>41</v>
      </c>
      <c r="D1155" s="194" t="s">
        <v>7407</v>
      </c>
    </row>
    <row r="1156" spans="1:4" ht="67.5" x14ac:dyDescent="0.25">
      <c r="A1156" s="192">
        <v>96307</v>
      </c>
      <c r="B1156" s="193" t="s">
        <v>1905</v>
      </c>
      <c r="C1156" s="194" t="s">
        <v>41</v>
      </c>
      <c r="D1156" s="194" t="s">
        <v>7799</v>
      </c>
    </row>
    <row r="1157" spans="1:4" ht="67.5" x14ac:dyDescent="0.25">
      <c r="A1157" s="192">
        <v>96457</v>
      </c>
      <c r="B1157" s="193" t="s">
        <v>1906</v>
      </c>
      <c r="C1157" s="194" t="s">
        <v>41</v>
      </c>
      <c r="D1157" s="194" t="s">
        <v>7519</v>
      </c>
    </row>
    <row r="1158" spans="1:4" ht="54" x14ac:dyDescent="0.25">
      <c r="A1158" s="192">
        <v>96458</v>
      </c>
      <c r="B1158" s="193" t="s">
        <v>1907</v>
      </c>
      <c r="C1158" s="194" t="s">
        <v>41</v>
      </c>
      <c r="D1158" s="194" t="s">
        <v>7800</v>
      </c>
    </row>
    <row r="1159" spans="1:4" ht="54" x14ac:dyDescent="0.25">
      <c r="A1159" s="192">
        <v>96459</v>
      </c>
      <c r="B1159" s="193" t="s">
        <v>1908</v>
      </c>
      <c r="C1159" s="194" t="s">
        <v>41</v>
      </c>
      <c r="D1159" s="194" t="s">
        <v>7801</v>
      </c>
    </row>
    <row r="1160" spans="1:4" ht="54" x14ac:dyDescent="0.25">
      <c r="A1160" s="192">
        <v>96460</v>
      </c>
      <c r="B1160" s="193" t="s">
        <v>1909</v>
      </c>
      <c r="C1160" s="194" t="s">
        <v>41</v>
      </c>
      <c r="D1160" s="194" t="s">
        <v>7802</v>
      </c>
    </row>
    <row r="1161" spans="1:4" ht="27" x14ac:dyDescent="0.25">
      <c r="A1161" s="192">
        <v>55960</v>
      </c>
      <c r="B1161" s="193" t="s">
        <v>1910</v>
      </c>
      <c r="C1161" s="194" t="s">
        <v>6839</v>
      </c>
      <c r="D1161" s="194" t="s">
        <v>6866</v>
      </c>
    </row>
    <row r="1162" spans="1:4" ht="40.5" x14ac:dyDescent="0.25">
      <c r="A1162" s="192">
        <v>72085</v>
      </c>
      <c r="B1162" s="193" t="s">
        <v>1911</v>
      </c>
      <c r="C1162" s="194" t="s">
        <v>34</v>
      </c>
      <c r="D1162" s="194" t="s">
        <v>7803</v>
      </c>
    </row>
    <row r="1163" spans="1:4" ht="40.5" x14ac:dyDescent="0.25">
      <c r="A1163" s="192">
        <v>72086</v>
      </c>
      <c r="B1163" s="193" t="s">
        <v>1912</v>
      </c>
      <c r="C1163" s="194" t="s">
        <v>34</v>
      </c>
      <c r="D1163" s="194" t="s">
        <v>7804</v>
      </c>
    </row>
    <row r="1164" spans="1:4" ht="67.5" x14ac:dyDescent="0.25">
      <c r="A1164" s="192">
        <v>92259</v>
      </c>
      <c r="B1164" s="193" t="s">
        <v>1913</v>
      </c>
      <c r="C1164" s="194" t="s">
        <v>6838</v>
      </c>
      <c r="D1164" s="194" t="s">
        <v>7805</v>
      </c>
    </row>
    <row r="1165" spans="1:4" ht="67.5" x14ac:dyDescent="0.25">
      <c r="A1165" s="192">
        <v>92260</v>
      </c>
      <c r="B1165" s="193" t="s">
        <v>1914</v>
      </c>
      <c r="C1165" s="194" t="s">
        <v>6838</v>
      </c>
      <c r="D1165" s="194" t="s">
        <v>7806</v>
      </c>
    </row>
    <row r="1166" spans="1:4" ht="67.5" x14ac:dyDescent="0.25">
      <c r="A1166" s="192">
        <v>92261</v>
      </c>
      <c r="B1166" s="193" t="s">
        <v>1915</v>
      </c>
      <c r="C1166" s="194" t="s">
        <v>6838</v>
      </c>
      <c r="D1166" s="194" t="s">
        <v>7807</v>
      </c>
    </row>
    <row r="1167" spans="1:4" ht="67.5" x14ac:dyDescent="0.25">
      <c r="A1167" s="192">
        <v>92262</v>
      </c>
      <c r="B1167" s="193" t="s">
        <v>1916</v>
      </c>
      <c r="C1167" s="194" t="s">
        <v>6838</v>
      </c>
      <c r="D1167" s="194" t="s">
        <v>7808</v>
      </c>
    </row>
    <row r="1168" spans="1:4" ht="67.5" x14ac:dyDescent="0.25">
      <c r="A1168" s="192">
        <v>92539</v>
      </c>
      <c r="B1168" s="193" t="s">
        <v>1917</v>
      </c>
      <c r="C1168" s="194" t="s">
        <v>6839</v>
      </c>
      <c r="D1168" s="194" t="s">
        <v>7809</v>
      </c>
    </row>
    <row r="1169" spans="1:4" ht="67.5" x14ac:dyDescent="0.25">
      <c r="A1169" s="192">
        <v>92540</v>
      </c>
      <c r="B1169" s="193" t="s">
        <v>1918</v>
      </c>
      <c r="C1169" s="194" t="s">
        <v>6839</v>
      </c>
      <c r="D1169" s="194" t="s">
        <v>7810</v>
      </c>
    </row>
    <row r="1170" spans="1:4" ht="54" x14ac:dyDescent="0.25">
      <c r="A1170" s="192">
        <v>92541</v>
      </c>
      <c r="B1170" s="193" t="s">
        <v>1919</v>
      </c>
      <c r="C1170" s="194" t="s">
        <v>6839</v>
      </c>
      <c r="D1170" s="194" t="s">
        <v>7811</v>
      </c>
    </row>
    <row r="1171" spans="1:4" ht="67.5" x14ac:dyDescent="0.25">
      <c r="A1171" s="192">
        <v>92542</v>
      </c>
      <c r="B1171" s="193" t="s">
        <v>1920</v>
      </c>
      <c r="C1171" s="194" t="s">
        <v>6839</v>
      </c>
      <c r="D1171" s="194" t="s">
        <v>7812</v>
      </c>
    </row>
    <row r="1172" spans="1:4" ht="67.5" x14ac:dyDescent="0.25">
      <c r="A1172" s="192">
        <v>92543</v>
      </c>
      <c r="B1172" s="193" t="s">
        <v>1921</v>
      </c>
      <c r="C1172" s="194" t="s">
        <v>6839</v>
      </c>
      <c r="D1172" s="194" t="s">
        <v>7596</v>
      </c>
    </row>
    <row r="1173" spans="1:4" ht="54" x14ac:dyDescent="0.25">
      <c r="A1173" s="192">
        <v>92544</v>
      </c>
      <c r="B1173" s="193" t="s">
        <v>1922</v>
      </c>
      <c r="C1173" s="194" t="s">
        <v>6839</v>
      </c>
      <c r="D1173" s="194" t="s">
        <v>7813</v>
      </c>
    </row>
    <row r="1174" spans="1:4" ht="54" x14ac:dyDescent="0.25">
      <c r="A1174" s="192">
        <v>92545</v>
      </c>
      <c r="B1174" s="193" t="s">
        <v>1923</v>
      </c>
      <c r="C1174" s="194" t="s">
        <v>6838</v>
      </c>
      <c r="D1174" s="194" t="s">
        <v>7814</v>
      </c>
    </row>
    <row r="1175" spans="1:4" ht="54" x14ac:dyDescent="0.25">
      <c r="A1175" s="192">
        <v>92546</v>
      </c>
      <c r="B1175" s="193" t="s">
        <v>1924</v>
      </c>
      <c r="C1175" s="194" t="s">
        <v>6838</v>
      </c>
      <c r="D1175" s="194" t="s">
        <v>7815</v>
      </c>
    </row>
    <row r="1176" spans="1:4" ht="54" x14ac:dyDescent="0.25">
      <c r="A1176" s="192">
        <v>92547</v>
      </c>
      <c r="B1176" s="193" t="s">
        <v>1925</v>
      </c>
      <c r="C1176" s="194" t="s">
        <v>6838</v>
      </c>
      <c r="D1176" s="194" t="s">
        <v>7816</v>
      </c>
    </row>
    <row r="1177" spans="1:4" ht="54" x14ac:dyDescent="0.25">
      <c r="A1177" s="192">
        <v>92548</v>
      </c>
      <c r="B1177" s="193" t="s">
        <v>1926</v>
      </c>
      <c r="C1177" s="194" t="s">
        <v>6838</v>
      </c>
      <c r="D1177" s="194" t="s">
        <v>7817</v>
      </c>
    </row>
    <row r="1178" spans="1:4" ht="54" x14ac:dyDescent="0.25">
      <c r="A1178" s="192">
        <v>92549</v>
      </c>
      <c r="B1178" s="193" t="s">
        <v>1927</v>
      </c>
      <c r="C1178" s="194" t="s">
        <v>6838</v>
      </c>
      <c r="D1178" s="194" t="s">
        <v>7818</v>
      </c>
    </row>
    <row r="1179" spans="1:4" ht="54" x14ac:dyDescent="0.25">
      <c r="A1179" s="192">
        <v>92550</v>
      </c>
      <c r="B1179" s="193" t="s">
        <v>1928</v>
      </c>
      <c r="C1179" s="194" t="s">
        <v>6838</v>
      </c>
      <c r="D1179" s="194" t="s">
        <v>7819</v>
      </c>
    </row>
    <row r="1180" spans="1:4" ht="54" x14ac:dyDescent="0.25">
      <c r="A1180" s="192">
        <v>92551</v>
      </c>
      <c r="B1180" s="193" t="s">
        <v>1929</v>
      </c>
      <c r="C1180" s="194" t="s">
        <v>6838</v>
      </c>
      <c r="D1180" s="194" t="s">
        <v>7820</v>
      </c>
    </row>
    <row r="1181" spans="1:4" ht="54" x14ac:dyDescent="0.25">
      <c r="A1181" s="192">
        <v>92552</v>
      </c>
      <c r="B1181" s="193" t="s">
        <v>1930</v>
      </c>
      <c r="C1181" s="194" t="s">
        <v>6838</v>
      </c>
      <c r="D1181" s="194" t="s">
        <v>7821</v>
      </c>
    </row>
    <row r="1182" spans="1:4" ht="54" x14ac:dyDescent="0.25">
      <c r="A1182" s="192">
        <v>92553</v>
      </c>
      <c r="B1182" s="193" t="s">
        <v>1931</v>
      </c>
      <c r="C1182" s="194" t="s">
        <v>6838</v>
      </c>
      <c r="D1182" s="194" t="s">
        <v>7822</v>
      </c>
    </row>
    <row r="1183" spans="1:4" ht="54" x14ac:dyDescent="0.25">
      <c r="A1183" s="192">
        <v>92554</v>
      </c>
      <c r="B1183" s="193" t="s">
        <v>1932</v>
      </c>
      <c r="C1183" s="194" t="s">
        <v>6838</v>
      </c>
      <c r="D1183" s="194" t="s">
        <v>7823</v>
      </c>
    </row>
    <row r="1184" spans="1:4" ht="81" x14ac:dyDescent="0.25">
      <c r="A1184" s="192">
        <v>92555</v>
      </c>
      <c r="B1184" s="193" t="s">
        <v>1933</v>
      </c>
      <c r="C1184" s="194" t="s">
        <v>6838</v>
      </c>
      <c r="D1184" s="194" t="s">
        <v>7824</v>
      </c>
    </row>
    <row r="1185" spans="1:4" ht="81" x14ac:dyDescent="0.25">
      <c r="A1185" s="192">
        <v>92556</v>
      </c>
      <c r="B1185" s="193" t="s">
        <v>1934</v>
      </c>
      <c r="C1185" s="194" t="s">
        <v>6838</v>
      </c>
      <c r="D1185" s="194" t="s">
        <v>7825</v>
      </c>
    </row>
    <row r="1186" spans="1:4" ht="81" x14ac:dyDescent="0.25">
      <c r="A1186" s="192">
        <v>92557</v>
      </c>
      <c r="B1186" s="193" t="s">
        <v>1935</v>
      </c>
      <c r="C1186" s="194" t="s">
        <v>6838</v>
      </c>
      <c r="D1186" s="194" t="s">
        <v>7826</v>
      </c>
    </row>
    <row r="1187" spans="1:4" ht="81" x14ac:dyDescent="0.25">
      <c r="A1187" s="192">
        <v>92558</v>
      </c>
      <c r="B1187" s="193" t="s">
        <v>1936</v>
      </c>
      <c r="C1187" s="194" t="s">
        <v>6838</v>
      </c>
      <c r="D1187" s="194" t="s">
        <v>7827</v>
      </c>
    </row>
    <row r="1188" spans="1:4" ht="81" x14ac:dyDescent="0.25">
      <c r="A1188" s="192">
        <v>92559</v>
      </c>
      <c r="B1188" s="193" t="s">
        <v>1937</v>
      </c>
      <c r="C1188" s="194" t="s">
        <v>6838</v>
      </c>
      <c r="D1188" s="194" t="s">
        <v>7828</v>
      </c>
    </row>
    <row r="1189" spans="1:4" ht="81" x14ac:dyDescent="0.25">
      <c r="A1189" s="192">
        <v>92560</v>
      </c>
      <c r="B1189" s="193" t="s">
        <v>1938</v>
      </c>
      <c r="C1189" s="194" t="s">
        <v>6838</v>
      </c>
      <c r="D1189" s="194" t="s">
        <v>7829</v>
      </c>
    </row>
    <row r="1190" spans="1:4" ht="81" x14ac:dyDescent="0.25">
      <c r="A1190" s="192">
        <v>92561</v>
      </c>
      <c r="B1190" s="193" t="s">
        <v>1939</v>
      </c>
      <c r="C1190" s="194" t="s">
        <v>6838</v>
      </c>
      <c r="D1190" s="194" t="s">
        <v>7830</v>
      </c>
    </row>
    <row r="1191" spans="1:4" ht="81" x14ac:dyDescent="0.25">
      <c r="A1191" s="192">
        <v>92562</v>
      </c>
      <c r="B1191" s="193" t="s">
        <v>1940</v>
      </c>
      <c r="C1191" s="194" t="s">
        <v>6838</v>
      </c>
      <c r="D1191" s="194" t="s">
        <v>7831</v>
      </c>
    </row>
    <row r="1192" spans="1:4" ht="81" x14ac:dyDescent="0.25">
      <c r="A1192" s="192">
        <v>92563</v>
      </c>
      <c r="B1192" s="193" t="s">
        <v>1941</v>
      </c>
      <c r="C1192" s="194" t="s">
        <v>6838</v>
      </c>
      <c r="D1192" s="194" t="s">
        <v>7832</v>
      </c>
    </row>
    <row r="1193" spans="1:4" ht="81" x14ac:dyDescent="0.25">
      <c r="A1193" s="192">
        <v>92564</v>
      </c>
      <c r="B1193" s="193" t="s">
        <v>1942</v>
      </c>
      <c r="C1193" s="194" t="s">
        <v>6838</v>
      </c>
      <c r="D1193" s="194" t="s">
        <v>7833</v>
      </c>
    </row>
    <row r="1194" spans="1:4" ht="67.5" x14ac:dyDescent="0.25">
      <c r="A1194" s="192">
        <v>92565</v>
      </c>
      <c r="B1194" s="193" t="s">
        <v>1943</v>
      </c>
      <c r="C1194" s="194" t="s">
        <v>6839</v>
      </c>
      <c r="D1194" s="194" t="s">
        <v>7834</v>
      </c>
    </row>
    <row r="1195" spans="1:4" ht="81" x14ac:dyDescent="0.25">
      <c r="A1195" s="192">
        <v>92566</v>
      </c>
      <c r="B1195" s="193" t="s">
        <v>1944</v>
      </c>
      <c r="C1195" s="194" t="s">
        <v>6839</v>
      </c>
      <c r="D1195" s="194" t="s">
        <v>7299</v>
      </c>
    </row>
    <row r="1196" spans="1:4" ht="67.5" x14ac:dyDescent="0.25">
      <c r="A1196" s="192">
        <v>92567</v>
      </c>
      <c r="B1196" s="193" t="s">
        <v>1945</v>
      </c>
      <c r="C1196" s="194" t="s">
        <v>6839</v>
      </c>
      <c r="D1196" s="194" t="s">
        <v>7835</v>
      </c>
    </row>
    <row r="1197" spans="1:4" ht="40.5" x14ac:dyDescent="0.25">
      <c r="A1197" s="192">
        <v>72089</v>
      </c>
      <c r="B1197" s="193" t="s">
        <v>1946</v>
      </c>
      <c r="C1197" s="194" t="s">
        <v>6839</v>
      </c>
      <c r="D1197" s="194" t="s">
        <v>7836</v>
      </c>
    </row>
    <row r="1198" spans="1:4" ht="40.5" x14ac:dyDescent="0.25">
      <c r="A1198" s="192">
        <v>72091</v>
      </c>
      <c r="B1198" s="193" t="s">
        <v>1947</v>
      </c>
      <c r="C1198" s="194" t="s">
        <v>6839</v>
      </c>
      <c r="D1198" s="194" t="s">
        <v>7837</v>
      </c>
    </row>
    <row r="1199" spans="1:4" ht="40.5" x14ac:dyDescent="0.25">
      <c r="A1199" s="192">
        <v>94189</v>
      </c>
      <c r="B1199" s="193" t="s">
        <v>1948</v>
      </c>
      <c r="C1199" s="194" t="s">
        <v>6839</v>
      </c>
      <c r="D1199" s="194" t="s">
        <v>7838</v>
      </c>
    </row>
    <row r="1200" spans="1:4" ht="40.5" x14ac:dyDescent="0.25">
      <c r="A1200" s="192">
        <v>94192</v>
      </c>
      <c r="B1200" s="193" t="s">
        <v>1949</v>
      </c>
      <c r="C1200" s="194" t="s">
        <v>6839</v>
      </c>
      <c r="D1200" s="194" t="s">
        <v>7839</v>
      </c>
    </row>
    <row r="1201" spans="1:4" ht="54" x14ac:dyDescent="0.25">
      <c r="A1201" s="192">
        <v>94195</v>
      </c>
      <c r="B1201" s="193" t="s">
        <v>1950</v>
      </c>
      <c r="C1201" s="194" t="s">
        <v>6839</v>
      </c>
      <c r="D1201" s="194" t="s">
        <v>7840</v>
      </c>
    </row>
    <row r="1202" spans="1:4" ht="54" x14ac:dyDescent="0.25">
      <c r="A1202" s="192">
        <v>94198</v>
      </c>
      <c r="B1202" s="193" t="s">
        <v>1951</v>
      </c>
      <c r="C1202" s="194" t="s">
        <v>6839</v>
      </c>
      <c r="D1202" s="194" t="s">
        <v>7841</v>
      </c>
    </row>
    <row r="1203" spans="1:4" ht="40.5" x14ac:dyDescent="0.25">
      <c r="A1203" s="192">
        <v>94201</v>
      </c>
      <c r="B1203" s="193" t="s">
        <v>1952</v>
      </c>
      <c r="C1203" s="194" t="s">
        <v>6839</v>
      </c>
      <c r="D1203" s="194" t="s">
        <v>7842</v>
      </c>
    </row>
    <row r="1204" spans="1:4" ht="54" x14ac:dyDescent="0.25">
      <c r="A1204" s="192">
        <v>94204</v>
      </c>
      <c r="B1204" s="193" t="s">
        <v>1953</v>
      </c>
      <c r="C1204" s="194" t="s">
        <v>6839</v>
      </c>
      <c r="D1204" s="194" t="s">
        <v>7843</v>
      </c>
    </row>
    <row r="1205" spans="1:4" ht="27" x14ac:dyDescent="0.25">
      <c r="A1205" s="192">
        <v>94224</v>
      </c>
      <c r="B1205" s="193" t="s">
        <v>1954</v>
      </c>
      <c r="C1205" s="194" t="s">
        <v>34</v>
      </c>
      <c r="D1205" s="194" t="s">
        <v>7844</v>
      </c>
    </row>
    <row r="1206" spans="1:4" ht="40.5" x14ac:dyDescent="0.25">
      <c r="A1206" s="192">
        <v>94225</v>
      </c>
      <c r="B1206" s="193" t="s">
        <v>1955</v>
      </c>
      <c r="C1206" s="194" t="s">
        <v>6839</v>
      </c>
      <c r="D1206" s="194" t="s">
        <v>7845</v>
      </c>
    </row>
    <row r="1207" spans="1:4" ht="40.5" x14ac:dyDescent="0.25">
      <c r="A1207" s="192">
        <v>94226</v>
      </c>
      <c r="B1207" s="193" t="s">
        <v>1956</v>
      </c>
      <c r="C1207" s="194" t="s">
        <v>6839</v>
      </c>
      <c r="D1207" s="194" t="s">
        <v>7846</v>
      </c>
    </row>
    <row r="1208" spans="1:4" ht="27" x14ac:dyDescent="0.25">
      <c r="A1208" s="192">
        <v>94232</v>
      </c>
      <c r="B1208" s="193" t="s">
        <v>1957</v>
      </c>
      <c r="C1208" s="194" t="s">
        <v>6838</v>
      </c>
      <c r="D1208" s="194" t="s">
        <v>7847</v>
      </c>
    </row>
    <row r="1209" spans="1:4" ht="40.5" x14ac:dyDescent="0.25">
      <c r="A1209" s="192">
        <v>94440</v>
      </c>
      <c r="B1209" s="193" t="s">
        <v>1958</v>
      </c>
      <c r="C1209" s="194" t="s">
        <v>6839</v>
      </c>
      <c r="D1209" s="194" t="s">
        <v>7848</v>
      </c>
    </row>
    <row r="1210" spans="1:4" ht="54" x14ac:dyDescent="0.25">
      <c r="A1210" s="192">
        <v>94441</v>
      </c>
      <c r="B1210" s="193" t="s">
        <v>1959</v>
      </c>
      <c r="C1210" s="194" t="s">
        <v>6839</v>
      </c>
      <c r="D1210" s="194" t="s">
        <v>7849</v>
      </c>
    </row>
    <row r="1211" spans="1:4" ht="40.5" x14ac:dyDescent="0.25">
      <c r="A1211" s="192">
        <v>94442</v>
      </c>
      <c r="B1211" s="193" t="s">
        <v>1960</v>
      </c>
      <c r="C1211" s="194" t="s">
        <v>6839</v>
      </c>
      <c r="D1211" s="194" t="s">
        <v>7850</v>
      </c>
    </row>
    <row r="1212" spans="1:4" ht="54" x14ac:dyDescent="0.25">
      <c r="A1212" s="192">
        <v>94443</v>
      </c>
      <c r="B1212" s="193" t="s">
        <v>1961</v>
      </c>
      <c r="C1212" s="194" t="s">
        <v>6839</v>
      </c>
      <c r="D1212" s="194" t="s">
        <v>7851</v>
      </c>
    </row>
    <row r="1213" spans="1:4" ht="40.5" x14ac:dyDescent="0.25">
      <c r="A1213" s="192">
        <v>94445</v>
      </c>
      <c r="B1213" s="193" t="s">
        <v>1962</v>
      </c>
      <c r="C1213" s="194" t="s">
        <v>6839</v>
      </c>
      <c r="D1213" s="194" t="s">
        <v>7852</v>
      </c>
    </row>
    <row r="1214" spans="1:4" ht="40.5" x14ac:dyDescent="0.25">
      <c r="A1214" s="192">
        <v>94446</v>
      </c>
      <c r="B1214" s="193" t="s">
        <v>1963</v>
      </c>
      <c r="C1214" s="194" t="s">
        <v>6839</v>
      </c>
      <c r="D1214" s="194" t="s">
        <v>7853</v>
      </c>
    </row>
    <row r="1215" spans="1:4" ht="40.5" x14ac:dyDescent="0.25">
      <c r="A1215" s="192">
        <v>94447</v>
      </c>
      <c r="B1215" s="193" t="s">
        <v>1964</v>
      </c>
      <c r="C1215" s="194" t="s">
        <v>6839</v>
      </c>
      <c r="D1215" s="194" t="s">
        <v>7854</v>
      </c>
    </row>
    <row r="1216" spans="1:4" ht="54" x14ac:dyDescent="0.25">
      <c r="A1216" s="192">
        <v>94448</v>
      </c>
      <c r="B1216" s="193" t="s">
        <v>1965</v>
      </c>
      <c r="C1216" s="194" t="s">
        <v>6839</v>
      </c>
      <c r="D1216" s="194" t="s">
        <v>7855</v>
      </c>
    </row>
    <row r="1217" spans="1:4" ht="67.5" x14ac:dyDescent="0.25">
      <c r="A1217" s="192">
        <v>94207</v>
      </c>
      <c r="B1217" s="193" t="s">
        <v>1966</v>
      </c>
      <c r="C1217" s="194" t="s">
        <v>6839</v>
      </c>
      <c r="D1217" s="194" t="s">
        <v>7856</v>
      </c>
    </row>
    <row r="1218" spans="1:4" ht="67.5" x14ac:dyDescent="0.25">
      <c r="A1218" s="192">
        <v>94210</v>
      </c>
      <c r="B1218" s="193" t="s">
        <v>1967</v>
      </c>
      <c r="C1218" s="194" t="s">
        <v>6839</v>
      </c>
      <c r="D1218" s="194" t="s">
        <v>7857</v>
      </c>
    </row>
    <row r="1219" spans="1:4" ht="40.5" x14ac:dyDescent="0.25">
      <c r="A1219" s="192">
        <v>94218</v>
      </c>
      <c r="B1219" s="193" t="s">
        <v>1968</v>
      </c>
      <c r="C1219" s="194" t="s">
        <v>6839</v>
      </c>
      <c r="D1219" s="194" t="s">
        <v>7858</v>
      </c>
    </row>
    <row r="1220" spans="1:4" ht="40.5" x14ac:dyDescent="0.25">
      <c r="A1220" s="192" t="s">
        <v>229</v>
      </c>
      <c r="B1220" s="193" t="s">
        <v>1969</v>
      </c>
      <c r="C1220" s="194" t="s">
        <v>6839</v>
      </c>
      <c r="D1220" s="194" t="s">
        <v>7859</v>
      </c>
    </row>
    <row r="1221" spans="1:4" ht="40.5" x14ac:dyDescent="0.25">
      <c r="A1221" s="192" t="s">
        <v>230</v>
      </c>
      <c r="B1221" s="193" t="s">
        <v>1970</v>
      </c>
      <c r="C1221" s="194" t="s">
        <v>6839</v>
      </c>
      <c r="D1221" s="194" t="s">
        <v>7860</v>
      </c>
    </row>
    <row r="1222" spans="1:4" ht="40.5" x14ac:dyDescent="0.25">
      <c r="A1222" s="192" t="s">
        <v>231</v>
      </c>
      <c r="B1222" s="193" t="s">
        <v>1971</v>
      </c>
      <c r="C1222" s="194" t="s">
        <v>6839</v>
      </c>
      <c r="D1222" s="194" t="s">
        <v>7861</v>
      </c>
    </row>
    <row r="1223" spans="1:4" ht="40.5" x14ac:dyDescent="0.25">
      <c r="A1223" s="192" t="s">
        <v>232</v>
      </c>
      <c r="B1223" s="193" t="s">
        <v>1972</v>
      </c>
      <c r="C1223" s="194" t="s">
        <v>6839</v>
      </c>
      <c r="D1223" s="194" t="s">
        <v>7862</v>
      </c>
    </row>
    <row r="1224" spans="1:4" ht="40.5" x14ac:dyDescent="0.25">
      <c r="A1224" s="192" t="s">
        <v>233</v>
      </c>
      <c r="B1224" s="193" t="s">
        <v>1973</v>
      </c>
      <c r="C1224" s="194" t="s">
        <v>6839</v>
      </c>
      <c r="D1224" s="194" t="s">
        <v>7863</v>
      </c>
    </row>
    <row r="1225" spans="1:4" ht="40.5" x14ac:dyDescent="0.25">
      <c r="A1225" s="192" t="s">
        <v>234</v>
      </c>
      <c r="B1225" s="193" t="s">
        <v>1974</v>
      </c>
      <c r="C1225" s="194" t="s">
        <v>6839</v>
      </c>
      <c r="D1225" s="194" t="s">
        <v>7864</v>
      </c>
    </row>
    <row r="1226" spans="1:4" ht="27" x14ac:dyDescent="0.25">
      <c r="A1226" s="192" t="s">
        <v>235</v>
      </c>
      <c r="B1226" s="193" t="s">
        <v>1975</v>
      </c>
      <c r="C1226" s="194" t="s">
        <v>6839</v>
      </c>
      <c r="D1226" s="194" t="s">
        <v>7865</v>
      </c>
    </row>
    <row r="1227" spans="1:4" ht="27" x14ac:dyDescent="0.25">
      <c r="A1227" s="192" t="s">
        <v>236</v>
      </c>
      <c r="B1227" s="193" t="s">
        <v>1976</v>
      </c>
      <c r="C1227" s="194" t="s">
        <v>6839</v>
      </c>
      <c r="D1227" s="194" t="s">
        <v>7866</v>
      </c>
    </row>
    <row r="1228" spans="1:4" ht="27" x14ac:dyDescent="0.25">
      <c r="A1228" s="192" t="s">
        <v>237</v>
      </c>
      <c r="B1228" s="193" t="s">
        <v>1977</v>
      </c>
      <c r="C1228" s="194" t="s">
        <v>6839</v>
      </c>
      <c r="D1228" s="194" t="s">
        <v>7867</v>
      </c>
    </row>
    <row r="1229" spans="1:4" ht="27" x14ac:dyDescent="0.25">
      <c r="A1229" s="192" t="s">
        <v>238</v>
      </c>
      <c r="B1229" s="193" t="s">
        <v>1978</v>
      </c>
      <c r="C1229" s="194" t="s">
        <v>6839</v>
      </c>
      <c r="D1229" s="194" t="s">
        <v>7868</v>
      </c>
    </row>
    <row r="1230" spans="1:4" x14ac:dyDescent="0.25">
      <c r="A1230" s="192">
        <v>75220</v>
      </c>
      <c r="B1230" s="193" t="s">
        <v>146</v>
      </c>
      <c r="C1230" s="194" t="s">
        <v>34</v>
      </c>
      <c r="D1230" s="194" t="s">
        <v>7869</v>
      </c>
    </row>
    <row r="1231" spans="1:4" ht="40.5" x14ac:dyDescent="0.25">
      <c r="A1231" s="192">
        <v>94213</v>
      </c>
      <c r="B1231" s="193" t="s">
        <v>144</v>
      </c>
      <c r="C1231" s="194" t="s">
        <v>6839</v>
      </c>
      <c r="D1231" s="194" t="s">
        <v>7870</v>
      </c>
    </row>
    <row r="1232" spans="1:4" ht="40.5" x14ac:dyDescent="0.25">
      <c r="A1232" s="192">
        <v>94216</v>
      </c>
      <c r="B1232" s="193" t="s">
        <v>1979</v>
      </c>
      <c r="C1232" s="194" t="s">
        <v>6839</v>
      </c>
      <c r="D1232" s="194" t="s">
        <v>7871</v>
      </c>
    </row>
    <row r="1233" spans="1:4" ht="67.5" x14ac:dyDescent="0.25">
      <c r="A1233" s="192">
        <v>94219</v>
      </c>
      <c r="B1233" s="193" t="s">
        <v>1980</v>
      </c>
      <c r="C1233" s="194" t="s">
        <v>34</v>
      </c>
      <c r="D1233" s="194" t="s">
        <v>7872</v>
      </c>
    </row>
    <row r="1234" spans="1:4" ht="67.5" x14ac:dyDescent="0.25">
      <c r="A1234" s="192">
        <v>94220</v>
      </c>
      <c r="B1234" s="193" t="s">
        <v>1981</v>
      </c>
      <c r="C1234" s="194" t="s">
        <v>34</v>
      </c>
      <c r="D1234" s="194" t="s">
        <v>7873</v>
      </c>
    </row>
    <row r="1235" spans="1:4" ht="54" x14ac:dyDescent="0.25">
      <c r="A1235" s="192">
        <v>94221</v>
      </c>
      <c r="B1235" s="193" t="s">
        <v>1982</v>
      </c>
      <c r="C1235" s="194" t="s">
        <v>34</v>
      </c>
      <c r="D1235" s="194" t="s">
        <v>7874</v>
      </c>
    </row>
    <row r="1236" spans="1:4" ht="54" x14ac:dyDescent="0.25">
      <c r="A1236" s="192">
        <v>94222</v>
      </c>
      <c r="B1236" s="193" t="s">
        <v>1983</v>
      </c>
      <c r="C1236" s="194" t="s">
        <v>34</v>
      </c>
      <c r="D1236" s="194" t="s">
        <v>7445</v>
      </c>
    </row>
    <row r="1237" spans="1:4" ht="40.5" x14ac:dyDescent="0.25">
      <c r="A1237" s="192" t="s">
        <v>239</v>
      </c>
      <c r="B1237" s="193" t="s">
        <v>1984</v>
      </c>
      <c r="C1237" s="194" t="s">
        <v>34</v>
      </c>
      <c r="D1237" s="194" t="s">
        <v>7875</v>
      </c>
    </row>
    <row r="1238" spans="1:4" ht="40.5" x14ac:dyDescent="0.25">
      <c r="A1238" s="192">
        <v>94223</v>
      </c>
      <c r="B1238" s="193" t="s">
        <v>1985</v>
      </c>
      <c r="C1238" s="194" t="s">
        <v>34</v>
      </c>
      <c r="D1238" s="194" t="s">
        <v>7876</v>
      </c>
    </row>
    <row r="1239" spans="1:4" ht="40.5" x14ac:dyDescent="0.25">
      <c r="A1239" s="192">
        <v>94451</v>
      </c>
      <c r="B1239" s="193" t="s">
        <v>1986</v>
      </c>
      <c r="C1239" s="194" t="s">
        <v>34</v>
      </c>
      <c r="D1239" s="194" t="s">
        <v>7877</v>
      </c>
    </row>
    <row r="1240" spans="1:4" ht="67.5" x14ac:dyDescent="0.25">
      <c r="A1240" s="192">
        <v>94230</v>
      </c>
      <c r="B1240" s="193" t="s">
        <v>1987</v>
      </c>
      <c r="C1240" s="194" t="s">
        <v>34</v>
      </c>
      <c r="D1240" s="194" t="s">
        <v>7878</v>
      </c>
    </row>
    <row r="1241" spans="1:4" ht="40.5" x14ac:dyDescent="0.25">
      <c r="A1241" s="192">
        <v>94227</v>
      </c>
      <c r="B1241" s="193" t="s">
        <v>145</v>
      </c>
      <c r="C1241" s="194" t="s">
        <v>34</v>
      </c>
      <c r="D1241" s="194" t="s">
        <v>7879</v>
      </c>
    </row>
    <row r="1242" spans="1:4" ht="40.5" x14ac:dyDescent="0.25">
      <c r="A1242" s="192">
        <v>94228</v>
      </c>
      <c r="B1242" s="193" t="s">
        <v>1988</v>
      </c>
      <c r="C1242" s="194" t="s">
        <v>34</v>
      </c>
      <c r="D1242" s="194" t="s">
        <v>7880</v>
      </c>
    </row>
    <row r="1243" spans="1:4" ht="40.5" x14ac:dyDescent="0.25">
      <c r="A1243" s="192">
        <v>94229</v>
      </c>
      <c r="B1243" s="193" t="s">
        <v>1989</v>
      </c>
      <c r="C1243" s="194" t="s">
        <v>34</v>
      </c>
      <c r="D1243" s="194" t="s">
        <v>7881</v>
      </c>
    </row>
    <row r="1244" spans="1:4" ht="40.5" x14ac:dyDescent="0.25">
      <c r="A1244" s="192">
        <v>94231</v>
      </c>
      <c r="B1244" s="193" t="s">
        <v>1990</v>
      </c>
      <c r="C1244" s="194" t="s">
        <v>34</v>
      </c>
      <c r="D1244" s="194" t="s">
        <v>7882</v>
      </c>
    </row>
    <row r="1245" spans="1:4" ht="40.5" x14ac:dyDescent="0.25">
      <c r="A1245" s="192">
        <v>94450</v>
      </c>
      <c r="B1245" s="193" t="s">
        <v>1991</v>
      </c>
      <c r="C1245" s="194" t="s">
        <v>34</v>
      </c>
      <c r="D1245" s="194" t="s">
        <v>7883</v>
      </c>
    </row>
    <row r="1246" spans="1:4" ht="54" x14ac:dyDescent="0.25">
      <c r="A1246" s="192">
        <v>94449</v>
      </c>
      <c r="B1246" s="193" t="s">
        <v>91</v>
      </c>
      <c r="C1246" s="194" t="s">
        <v>6839</v>
      </c>
      <c r="D1246" s="194" t="s">
        <v>7884</v>
      </c>
    </row>
    <row r="1247" spans="1:4" ht="94.5" x14ac:dyDescent="0.25">
      <c r="A1247" s="192">
        <v>72110</v>
      </c>
      <c r="B1247" s="193" t="s">
        <v>1992</v>
      </c>
      <c r="C1247" s="194" t="s">
        <v>6839</v>
      </c>
      <c r="D1247" s="194" t="s">
        <v>7885</v>
      </c>
    </row>
    <row r="1248" spans="1:4" ht="94.5" x14ac:dyDescent="0.25">
      <c r="A1248" s="192">
        <v>72111</v>
      </c>
      <c r="B1248" s="193" t="s">
        <v>1993</v>
      </c>
      <c r="C1248" s="194" t="s">
        <v>6839</v>
      </c>
      <c r="D1248" s="194" t="s">
        <v>6923</v>
      </c>
    </row>
    <row r="1249" spans="1:4" ht="94.5" x14ac:dyDescent="0.25">
      <c r="A1249" s="192">
        <v>72112</v>
      </c>
      <c r="B1249" s="193" t="s">
        <v>1994</v>
      </c>
      <c r="C1249" s="194" t="s">
        <v>6839</v>
      </c>
      <c r="D1249" s="194" t="s">
        <v>7886</v>
      </c>
    </row>
    <row r="1250" spans="1:4" ht="94.5" x14ac:dyDescent="0.25">
      <c r="A1250" s="192">
        <v>72113</v>
      </c>
      <c r="B1250" s="193" t="s">
        <v>1995</v>
      </c>
      <c r="C1250" s="194" t="s">
        <v>6839</v>
      </c>
      <c r="D1250" s="194" t="s">
        <v>7887</v>
      </c>
    </row>
    <row r="1251" spans="1:4" ht="94.5" x14ac:dyDescent="0.25">
      <c r="A1251" s="192">
        <v>72114</v>
      </c>
      <c r="B1251" s="193" t="s">
        <v>1996</v>
      </c>
      <c r="C1251" s="194" t="s">
        <v>6839</v>
      </c>
      <c r="D1251" s="194" t="s">
        <v>7888</v>
      </c>
    </row>
    <row r="1252" spans="1:4" ht="27" x14ac:dyDescent="0.25">
      <c r="A1252" s="192" t="s">
        <v>240</v>
      </c>
      <c r="B1252" s="193" t="s">
        <v>1997</v>
      </c>
      <c r="C1252" s="194" t="s">
        <v>37</v>
      </c>
      <c r="D1252" s="194" t="s">
        <v>7001</v>
      </c>
    </row>
    <row r="1253" spans="1:4" ht="27" x14ac:dyDescent="0.25">
      <c r="A1253" s="192" t="s">
        <v>241</v>
      </c>
      <c r="B1253" s="193" t="s">
        <v>1998</v>
      </c>
      <c r="C1253" s="194" t="s">
        <v>37</v>
      </c>
      <c r="D1253" s="194" t="s">
        <v>7889</v>
      </c>
    </row>
    <row r="1254" spans="1:4" ht="54" x14ac:dyDescent="0.25">
      <c r="A1254" s="192">
        <v>92255</v>
      </c>
      <c r="B1254" s="193" t="s">
        <v>1999</v>
      </c>
      <c r="C1254" s="194" t="s">
        <v>6838</v>
      </c>
      <c r="D1254" s="194" t="s">
        <v>7890</v>
      </c>
    </row>
    <row r="1255" spans="1:4" ht="54" x14ac:dyDescent="0.25">
      <c r="A1255" s="192">
        <v>92256</v>
      </c>
      <c r="B1255" s="193" t="s">
        <v>2000</v>
      </c>
      <c r="C1255" s="194" t="s">
        <v>6838</v>
      </c>
      <c r="D1255" s="194" t="s">
        <v>7891</v>
      </c>
    </row>
    <row r="1256" spans="1:4" ht="54" x14ac:dyDescent="0.25">
      <c r="A1256" s="192">
        <v>92257</v>
      </c>
      <c r="B1256" s="193" t="s">
        <v>2001</v>
      </c>
      <c r="C1256" s="194" t="s">
        <v>6838</v>
      </c>
      <c r="D1256" s="194" t="s">
        <v>7892</v>
      </c>
    </row>
    <row r="1257" spans="1:4" ht="54" x14ac:dyDescent="0.25">
      <c r="A1257" s="192">
        <v>92258</v>
      </c>
      <c r="B1257" s="193" t="s">
        <v>2002</v>
      </c>
      <c r="C1257" s="194" t="s">
        <v>6838</v>
      </c>
      <c r="D1257" s="194" t="s">
        <v>7893</v>
      </c>
    </row>
    <row r="1258" spans="1:4" ht="67.5" x14ac:dyDescent="0.25">
      <c r="A1258" s="192">
        <v>92568</v>
      </c>
      <c r="B1258" s="193" t="s">
        <v>2003</v>
      </c>
      <c r="C1258" s="194" t="s">
        <v>6839</v>
      </c>
      <c r="D1258" s="194" t="s">
        <v>7894</v>
      </c>
    </row>
    <row r="1259" spans="1:4" ht="67.5" x14ac:dyDescent="0.25">
      <c r="A1259" s="192">
        <v>92569</v>
      </c>
      <c r="B1259" s="193" t="s">
        <v>2004</v>
      </c>
      <c r="C1259" s="194" t="s">
        <v>6839</v>
      </c>
      <c r="D1259" s="194" t="s">
        <v>7895</v>
      </c>
    </row>
    <row r="1260" spans="1:4" ht="54" x14ac:dyDescent="0.25">
      <c r="A1260" s="192">
        <v>92570</v>
      </c>
      <c r="B1260" s="193" t="s">
        <v>2005</v>
      </c>
      <c r="C1260" s="194" t="s">
        <v>6839</v>
      </c>
      <c r="D1260" s="194" t="s">
        <v>7896</v>
      </c>
    </row>
    <row r="1261" spans="1:4" ht="67.5" x14ac:dyDescent="0.25">
      <c r="A1261" s="192">
        <v>92571</v>
      </c>
      <c r="B1261" s="193" t="s">
        <v>2006</v>
      </c>
      <c r="C1261" s="194" t="s">
        <v>6839</v>
      </c>
      <c r="D1261" s="194" t="s">
        <v>7897</v>
      </c>
    </row>
    <row r="1262" spans="1:4" ht="67.5" x14ac:dyDescent="0.25">
      <c r="A1262" s="192">
        <v>92572</v>
      </c>
      <c r="B1262" s="193" t="s">
        <v>2007</v>
      </c>
      <c r="C1262" s="194" t="s">
        <v>6839</v>
      </c>
      <c r="D1262" s="194" t="s">
        <v>7898</v>
      </c>
    </row>
    <row r="1263" spans="1:4" ht="67.5" x14ac:dyDescent="0.25">
      <c r="A1263" s="192">
        <v>92573</v>
      </c>
      <c r="B1263" s="193" t="s">
        <v>2008</v>
      </c>
      <c r="C1263" s="194" t="s">
        <v>6839</v>
      </c>
      <c r="D1263" s="194" t="s">
        <v>7899</v>
      </c>
    </row>
    <row r="1264" spans="1:4" ht="54" x14ac:dyDescent="0.25">
      <c r="A1264" s="192">
        <v>92574</v>
      </c>
      <c r="B1264" s="193" t="s">
        <v>2009</v>
      </c>
      <c r="C1264" s="194" t="s">
        <v>6839</v>
      </c>
      <c r="D1264" s="194" t="s">
        <v>7900</v>
      </c>
    </row>
    <row r="1265" spans="1:4" ht="54" x14ac:dyDescent="0.25">
      <c r="A1265" s="192">
        <v>92575</v>
      </c>
      <c r="B1265" s="193" t="s">
        <v>2010</v>
      </c>
      <c r="C1265" s="194" t="s">
        <v>6839</v>
      </c>
      <c r="D1265" s="194" t="s">
        <v>7901</v>
      </c>
    </row>
    <row r="1266" spans="1:4" ht="54" x14ac:dyDescent="0.25">
      <c r="A1266" s="192">
        <v>92576</v>
      </c>
      <c r="B1266" s="193" t="s">
        <v>2011</v>
      </c>
      <c r="C1266" s="194" t="s">
        <v>6839</v>
      </c>
      <c r="D1266" s="194" t="s">
        <v>7902</v>
      </c>
    </row>
    <row r="1267" spans="1:4" ht="54" x14ac:dyDescent="0.25">
      <c r="A1267" s="192">
        <v>92577</v>
      </c>
      <c r="B1267" s="193" t="s">
        <v>2012</v>
      </c>
      <c r="C1267" s="194" t="s">
        <v>6839</v>
      </c>
      <c r="D1267" s="194" t="s">
        <v>7903</v>
      </c>
    </row>
    <row r="1268" spans="1:4" ht="54" x14ac:dyDescent="0.25">
      <c r="A1268" s="192">
        <v>92578</v>
      </c>
      <c r="B1268" s="193" t="s">
        <v>2013</v>
      </c>
      <c r="C1268" s="194" t="s">
        <v>6839</v>
      </c>
      <c r="D1268" s="194" t="s">
        <v>7904</v>
      </c>
    </row>
    <row r="1269" spans="1:4" ht="54" x14ac:dyDescent="0.25">
      <c r="A1269" s="192">
        <v>92579</v>
      </c>
      <c r="B1269" s="193" t="s">
        <v>2014</v>
      </c>
      <c r="C1269" s="194" t="s">
        <v>6839</v>
      </c>
      <c r="D1269" s="194" t="s">
        <v>7905</v>
      </c>
    </row>
    <row r="1270" spans="1:4" ht="67.5" x14ac:dyDescent="0.25">
      <c r="A1270" s="192">
        <v>92580</v>
      </c>
      <c r="B1270" s="193" t="s">
        <v>2015</v>
      </c>
      <c r="C1270" s="194" t="s">
        <v>6839</v>
      </c>
      <c r="D1270" s="194" t="s">
        <v>7906</v>
      </c>
    </row>
    <row r="1271" spans="1:4" ht="54" x14ac:dyDescent="0.25">
      <c r="A1271" s="192">
        <v>92581</v>
      </c>
      <c r="B1271" s="193" t="s">
        <v>2016</v>
      </c>
      <c r="C1271" s="194" t="s">
        <v>6839</v>
      </c>
      <c r="D1271" s="194" t="s">
        <v>7907</v>
      </c>
    </row>
    <row r="1272" spans="1:4" ht="54" x14ac:dyDescent="0.25">
      <c r="A1272" s="192">
        <v>92582</v>
      </c>
      <c r="B1272" s="193" t="s">
        <v>2017</v>
      </c>
      <c r="C1272" s="194" t="s">
        <v>6838</v>
      </c>
      <c r="D1272" s="194" t="s">
        <v>7908</v>
      </c>
    </row>
    <row r="1273" spans="1:4" ht="54" x14ac:dyDescent="0.25">
      <c r="A1273" s="192">
        <v>92584</v>
      </c>
      <c r="B1273" s="193" t="s">
        <v>2018</v>
      </c>
      <c r="C1273" s="194" t="s">
        <v>6838</v>
      </c>
      <c r="D1273" s="194" t="s">
        <v>7909</v>
      </c>
    </row>
    <row r="1274" spans="1:4" ht="54" x14ac:dyDescent="0.25">
      <c r="A1274" s="192">
        <v>92586</v>
      </c>
      <c r="B1274" s="193" t="s">
        <v>2019</v>
      </c>
      <c r="C1274" s="194" t="s">
        <v>6838</v>
      </c>
      <c r="D1274" s="194" t="s">
        <v>7910</v>
      </c>
    </row>
    <row r="1275" spans="1:4" ht="54" x14ac:dyDescent="0.25">
      <c r="A1275" s="192">
        <v>92588</v>
      </c>
      <c r="B1275" s="193" t="s">
        <v>2020</v>
      </c>
      <c r="C1275" s="194" t="s">
        <v>6838</v>
      </c>
      <c r="D1275" s="194" t="s">
        <v>7911</v>
      </c>
    </row>
    <row r="1276" spans="1:4" ht="54" x14ac:dyDescent="0.25">
      <c r="A1276" s="192">
        <v>92590</v>
      </c>
      <c r="B1276" s="193" t="s">
        <v>2021</v>
      </c>
      <c r="C1276" s="194" t="s">
        <v>6838</v>
      </c>
      <c r="D1276" s="194" t="s">
        <v>7912</v>
      </c>
    </row>
    <row r="1277" spans="1:4" ht="54" x14ac:dyDescent="0.25">
      <c r="A1277" s="192">
        <v>92592</v>
      </c>
      <c r="B1277" s="193" t="s">
        <v>2022</v>
      </c>
      <c r="C1277" s="194" t="s">
        <v>6838</v>
      </c>
      <c r="D1277" s="194" t="s">
        <v>7913</v>
      </c>
    </row>
    <row r="1278" spans="1:4" ht="67.5" x14ac:dyDescent="0.25">
      <c r="A1278" s="192">
        <v>92593</v>
      </c>
      <c r="B1278" s="193" t="s">
        <v>2023</v>
      </c>
      <c r="C1278" s="194" t="s">
        <v>37</v>
      </c>
      <c r="D1278" s="194" t="s">
        <v>7651</v>
      </c>
    </row>
    <row r="1279" spans="1:4" ht="54" x14ac:dyDescent="0.25">
      <c r="A1279" s="192">
        <v>92594</v>
      </c>
      <c r="B1279" s="193" t="s">
        <v>2024</v>
      </c>
      <c r="C1279" s="194" t="s">
        <v>6838</v>
      </c>
      <c r="D1279" s="194" t="s">
        <v>7914</v>
      </c>
    </row>
    <row r="1280" spans="1:4" ht="54" x14ac:dyDescent="0.25">
      <c r="A1280" s="192">
        <v>92596</v>
      </c>
      <c r="B1280" s="193" t="s">
        <v>2025</v>
      </c>
      <c r="C1280" s="194" t="s">
        <v>6838</v>
      </c>
      <c r="D1280" s="194" t="s">
        <v>7915</v>
      </c>
    </row>
    <row r="1281" spans="1:4" ht="54" x14ac:dyDescent="0.25">
      <c r="A1281" s="192">
        <v>92598</v>
      </c>
      <c r="B1281" s="193" t="s">
        <v>2026</v>
      </c>
      <c r="C1281" s="194" t="s">
        <v>6838</v>
      </c>
      <c r="D1281" s="194" t="s">
        <v>7916</v>
      </c>
    </row>
    <row r="1282" spans="1:4" ht="54" x14ac:dyDescent="0.25">
      <c r="A1282" s="192">
        <v>92600</v>
      </c>
      <c r="B1282" s="193" t="s">
        <v>2027</v>
      </c>
      <c r="C1282" s="194" t="s">
        <v>6838</v>
      </c>
      <c r="D1282" s="194" t="s">
        <v>7917</v>
      </c>
    </row>
    <row r="1283" spans="1:4" ht="67.5" x14ac:dyDescent="0.25">
      <c r="A1283" s="192">
        <v>92602</v>
      </c>
      <c r="B1283" s="193" t="s">
        <v>143</v>
      </c>
      <c r="C1283" s="194" t="s">
        <v>6838</v>
      </c>
      <c r="D1283" s="194" t="s">
        <v>7908</v>
      </c>
    </row>
    <row r="1284" spans="1:4" ht="67.5" x14ac:dyDescent="0.25">
      <c r="A1284" s="192">
        <v>92604</v>
      </c>
      <c r="B1284" s="193" t="s">
        <v>2028</v>
      </c>
      <c r="C1284" s="194" t="s">
        <v>6838</v>
      </c>
      <c r="D1284" s="194" t="s">
        <v>7918</v>
      </c>
    </row>
    <row r="1285" spans="1:4" ht="67.5" x14ac:dyDescent="0.25">
      <c r="A1285" s="192">
        <v>92606</v>
      </c>
      <c r="B1285" s="193" t="s">
        <v>2029</v>
      </c>
      <c r="C1285" s="194" t="s">
        <v>6838</v>
      </c>
      <c r="D1285" s="194" t="s">
        <v>7919</v>
      </c>
    </row>
    <row r="1286" spans="1:4" ht="67.5" x14ac:dyDescent="0.25">
      <c r="A1286" s="192">
        <v>92608</v>
      </c>
      <c r="B1286" s="193" t="s">
        <v>2030</v>
      </c>
      <c r="C1286" s="194" t="s">
        <v>6838</v>
      </c>
      <c r="D1286" s="194" t="s">
        <v>7920</v>
      </c>
    </row>
    <row r="1287" spans="1:4" ht="67.5" x14ac:dyDescent="0.25">
      <c r="A1287" s="192">
        <v>92610</v>
      </c>
      <c r="B1287" s="193" t="s">
        <v>2031</v>
      </c>
      <c r="C1287" s="194" t="s">
        <v>6838</v>
      </c>
      <c r="D1287" s="194" t="s">
        <v>7921</v>
      </c>
    </row>
    <row r="1288" spans="1:4" ht="67.5" x14ac:dyDescent="0.25">
      <c r="A1288" s="192">
        <v>92612</v>
      </c>
      <c r="B1288" s="193" t="s">
        <v>2032</v>
      </c>
      <c r="C1288" s="194" t="s">
        <v>6838</v>
      </c>
      <c r="D1288" s="194" t="s">
        <v>7922</v>
      </c>
    </row>
    <row r="1289" spans="1:4" ht="67.5" x14ac:dyDescent="0.25">
      <c r="A1289" s="192">
        <v>92614</v>
      </c>
      <c r="B1289" s="193" t="s">
        <v>2033</v>
      </c>
      <c r="C1289" s="194" t="s">
        <v>6838</v>
      </c>
      <c r="D1289" s="194" t="s">
        <v>7923</v>
      </c>
    </row>
    <row r="1290" spans="1:4" ht="67.5" x14ac:dyDescent="0.25">
      <c r="A1290" s="192">
        <v>92616</v>
      </c>
      <c r="B1290" s="193" t="s">
        <v>2034</v>
      </c>
      <c r="C1290" s="194" t="s">
        <v>6838</v>
      </c>
      <c r="D1290" s="194" t="s">
        <v>7924</v>
      </c>
    </row>
    <row r="1291" spans="1:4" ht="67.5" x14ac:dyDescent="0.25">
      <c r="A1291" s="192">
        <v>92618</v>
      </c>
      <c r="B1291" s="193" t="s">
        <v>2035</v>
      </c>
      <c r="C1291" s="194" t="s">
        <v>6838</v>
      </c>
      <c r="D1291" s="194" t="s">
        <v>7925</v>
      </c>
    </row>
    <row r="1292" spans="1:4" ht="67.5" x14ac:dyDescent="0.25">
      <c r="A1292" s="192">
        <v>92620</v>
      </c>
      <c r="B1292" s="193" t="s">
        <v>2036</v>
      </c>
      <c r="C1292" s="194" t="s">
        <v>6838</v>
      </c>
      <c r="D1292" s="194" t="s">
        <v>7926</v>
      </c>
    </row>
    <row r="1293" spans="1:4" ht="40.5" x14ac:dyDescent="0.25">
      <c r="A1293" s="192">
        <v>94444</v>
      </c>
      <c r="B1293" s="193" t="s">
        <v>2037</v>
      </c>
      <c r="C1293" s="194" t="s">
        <v>6839</v>
      </c>
      <c r="D1293" s="194" t="s">
        <v>7927</v>
      </c>
    </row>
    <row r="1294" spans="1:4" x14ac:dyDescent="0.25">
      <c r="A1294" s="192" t="s">
        <v>242</v>
      </c>
      <c r="B1294" s="193" t="s">
        <v>2038</v>
      </c>
      <c r="C1294" s="194" t="s">
        <v>41</v>
      </c>
      <c r="D1294" s="194" t="s">
        <v>7928</v>
      </c>
    </row>
    <row r="1295" spans="1:4" ht="27" x14ac:dyDescent="0.25">
      <c r="A1295" s="192" t="s">
        <v>243</v>
      </c>
      <c r="B1295" s="193" t="s">
        <v>2039</v>
      </c>
      <c r="C1295" s="194" t="s">
        <v>34</v>
      </c>
      <c r="D1295" s="194" t="s">
        <v>7929</v>
      </c>
    </row>
    <row r="1296" spans="1:4" ht="27" x14ac:dyDescent="0.25">
      <c r="A1296" s="192" t="s">
        <v>244</v>
      </c>
      <c r="B1296" s="193" t="s">
        <v>2040</v>
      </c>
      <c r="C1296" s="194" t="s">
        <v>34</v>
      </c>
      <c r="D1296" s="194" t="s">
        <v>7930</v>
      </c>
    </row>
    <row r="1297" spans="1:4" ht="27" x14ac:dyDescent="0.25">
      <c r="A1297" s="192" t="s">
        <v>245</v>
      </c>
      <c r="B1297" s="193" t="s">
        <v>2041</v>
      </c>
      <c r="C1297" s="194" t="s">
        <v>34</v>
      </c>
      <c r="D1297" s="194" t="s">
        <v>7931</v>
      </c>
    </row>
    <row r="1298" spans="1:4" ht="27" x14ac:dyDescent="0.25">
      <c r="A1298" s="192" t="s">
        <v>246</v>
      </c>
      <c r="B1298" s="193" t="s">
        <v>2042</v>
      </c>
      <c r="C1298" s="194" t="s">
        <v>34</v>
      </c>
      <c r="D1298" s="194" t="s">
        <v>7932</v>
      </c>
    </row>
    <row r="1299" spans="1:4" ht="27" x14ac:dyDescent="0.25">
      <c r="A1299" s="192" t="s">
        <v>247</v>
      </c>
      <c r="B1299" s="193" t="s">
        <v>2043</v>
      </c>
      <c r="C1299" s="194" t="s">
        <v>6839</v>
      </c>
      <c r="D1299" s="194" t="s">
        <v>7933</v>
      </c>
    </row>
    <row r="1300" spans="1:4" ht="27" x14ac:dyDescent="0.25">
      <c r="A1300" s="192" t="s">
        <v>248</v>
      </c>
      <c r="B1300" s="193" t="s">
        <v>2044</v>
      </c>
      <c r="C1300" s="194" t="s">
        <v>6839</v>
      </c>
      <c r="D1300" s="194" t="s">
        <v>7934</v>
      </c>
    </row>
    <row r="1301" spans="1:4" ht="27" x14ac:dyDescent="0.25">
      <c r="A1301" s="192" t="s">
        <v>249</v>
      </c>
      <c r="B1301" s="193" t="s">
        <v>2045</v>
      </c>
      <c r="C1301" s="194" t="s">
        <v>44</v>
      </c>
      <c r="D1301" s="194" t="s">
        <v>7935</v>
      </c>
    </row>
    <row r="1302" spans="1:4" ht="27" x14ac:dyDescent="0.25">
      <c r="A1302" s="192" t="s">
        <v>250</v>
      </c>
      <c r="B1302" s="193" t="s">
        <v>2046</v>
      </c>
      <c r="C1302" s="194" t="s">
        <v>44</v>
      </c>
      <c r="D1302" s="194" t="s">
        <v>7936</v>
      </c>
    </row>
    <row r="1303" spans="1:4" x14ac:dyDescent="0.25">
      <c r="A1303" s="192" t="s">
        <v>251</v>
      </c>
      <c r="B1303" s="193" t="s">
        <v>2047</v>
      </c>
      <c r="C1303" s="194" t="s">
        <v>44</v>
      </c>
      <c r="D1303" s="194" t="s">
        <v>7937</v>
      </c>
    </row>
    <row r="1304" spans="1:4" x14ac:dyDescent="0.25">
      <c r="A1304" s="192" t="s">
        <v>252</v>
      </c>
      <c r="B1304" s="193" t="s">
        <v>2048</v>
      </c>
      <c r="C1304" s="194" t="s">
        <v>44</v>
      </c>
      <c r="D1304" s="194" t="s">
        <v>7938</v>
      </c>
    </row>
    <row r="1305" spans="1:4" ht="27" x14ac:dyDescent="0.25">
      <c r="A1305" s="192" t="s">
        <v>253</v>
      </c>
      <c r="B1305" s="193" t="s">
        <v>2049</v>
      </c>
      <c r="C1305" s="194" t="s">
        <v>6839</v>
      </c>
      <c r="D1305" s="194" t="s">
        <v>7939</v>
      </c>
    </row>
    <row r="1306" spans="1:4" ht="40.5" x14ac:dyDescent="0.25">
      <c r="A1306" s="192" t="s">
        <v>254</v>
      </c>
      <c r="B1306" s="193" t="s">
        <v>2050</v>
      </c>
      <c r="C1306" s="194" t="s">
        <v>34</v>
      </c>
      <c r="D1306" s="194" t="s">
        <v>7940</v>
      </c>
    </row>
    <row r="1307" spans="1:4" ht="40.5" x14ac:dyDescent="0.25">
      <c r="A1307" s="192" t="s">
        <v>255</v>
      </c>
      <c r="B1307" s="193" t="s">
        <v>2051</v>
      </c>
      <c r="C1307" s="194" t="s">
        <v>34</v>
      </c>
      <c r="D1307" s="194" t="s">
        <v>7941</v>
      </c>
    </row>
    <row r="1308" spans="1:4" ht="40.5" x14ac:dyDescent="0.25">
      <c r="A1308" s="192" t="s">
        <v>256</v>
      </c>
      <c r="B1308" s="193" t="s">
        <v>2052</v>
      </c>
      <c r="C1308" s="194" t="s">
        <v>34</v>
      </c>
      <c r="D1308" s="194" t="s">
        <v>7942</v>
      </c>
    </row>
    <row r="1309" spans="1:4" ht="40.5" x14ac:dyDescent="0.25">
      <c r="A1309" s="192" t="s">
        <v>257</v>
      </c>
      <c r="B1309" s="193" t="s">
        <v>2053</v>
      </c>
      <c r="C1309" s="194" t="s">
        <v>34</v>
      </c>
      <c r="D1309" s="194" t="s">
        <v>7690</v>
      </c>
    </row>
    <row r="1310" spans="1:4" ht="27" x14ac:dyDescent="0.25">
      <c r="A1310" s="192">
        <v>83651</v>
      </c>
      <c r="B1310" s="193" t="s">
        <v>2054</v>
      </c>
      <c r="C1310" s="194" t="s">
        <v>34</v>
      </c>
      <c r="D1310" s="194" t="s">
        <v>7943</v>
      </c>
    </row>
    <row r="1311" spans="1:4" ht="54" x14ac:dyDescent="0.25">
      <c r="A1311" s="192">
        <v>83656</v>
      </c>
      <c r="B1311" s="193" t="s">
        <v>2055</v>
      </c>
      <c r="C1311" s="194" t="s">
        <v>6839</v>
      </c>
      <c r="D1311" s="194" t="s">
        <v>7944</v>
      </c>
    </row>
    <row r="1312" spans="1:4" ht="54" x14ac:dyDescent="0.25">
      <c r="A1312" s="192">
        <v>83658</v>
      </c>
      <c r="B1312" s="193" t="s">
        <v>2056</v>
      </c>
      <c r="C1312" s="194" t="s">
        <v>34</v>
      </c>
      <c r="D1312" s="194" t="s">
        <v>7945</v>
      </c>
    </row>
    <row r="1313" spans="1:4" ht="27" x14ac:dyDescent="0.25">
      <c r="A1313" s="192">
        <v>83661</v>
      </c>
      <c r="B1313" s="193" t="s">
        <v>2057</v>
      </c>
      <c r="C1313" s="194" t="s">
        <v>34</v>
      </c>
      <c r="D1313" s="194" t="s">
        <v>7946</v>
      </c>
    </row>
    <row r="1314" spans="1:4" x14ac:dyDescent="0.25">
      <c r="A1314" s="192">
        <v>83662</v>
      </c>
      <c r="B1314" s="193" t="s">
        <v>2058</v>
      </c>
      <c r="C1314" s="194" t="s">
        <v>44</v>
      </c>
      <c r="D1314" s="194" t="s">
        <v>7947</v>
      </c>
    </row>
    <row r="1315" spans="1:4" ht="40.5" x14ac:dyDescent="0.25">
      <c r="A1315" s="192">
        <v>83664</v>
      </c>
      <c r="B1315" s="193" t="s">
        <v>2059</v>
      </c>
      <c r="C1315" s="194" t="s">
        <v>34</v>
      </c>
      <c r="D1315" s="194" t="s">
        <v>7948</v>
      </c>
    </row>
    <row r="1316" spans="1:4" ht="27" x14ac:dyDescent="0.25">
      <c r="A1316" s="192">
        <v>83665</v>
      </c>
      <c r="B1316" s="193" t="s">
        <v>2060</v>
      </c>
      <c r="C1316" s="194" t="s">
        <v>6839</v>
      </c>
      <c r="D1316" s="194" t="s">
        <v>7949</v>
      </c>
    </row>
    <row r="1317" spans="1:4" x14ac:dyDescent="0.25">
      <c r="A1317" s="192">
        <v>83667</v>
      </c>
      <c r="B1317" s="193" t="s">
        <v>2061</v>
      </c>
      <c r="C1317" s="194" t="s">
        <v>44</v>
      </c>
      <c r="D1317" s="194" t="s">
        <v>7950</v>
      </c>
    </row>
    <row r="1318" spans="1:4" x14ac:dyDescent="0.25">
      <c r="A1318" s="192">
        <v>83668</v>
      </c>
      <c r="B1318" s="193" t="s">
        <v>2062</v>
      </c>
      <c r="C1318" s="194" t="s">
        <v>44</v>
      </c>
      <c r="D1318" s="194" t="s">
        <v>7951</v>
      </c>
    </row>
    <row r="1319" spans="1:4" ht="27" x14ac:dyDescent="0.25">
      <c r="A1319" s="192">
        <v>83669</v>
      </c>
      <c r="B1319" s="193" t="s">
        <v>2063</v>
      </c>
      <c r="C1319" s="194" t="s">
        <v>6839</v>
      </c>
      <c r="D1319" s="194" t="s">
        <v>7952</v>
      </c>
    </row>
    <row r="1320" spans="1:4" ht="27" x14ac:dyDescent="0.25">
      <c r="A1320" s="192">
        <v>83670</v>
      </c>
      <c r="B1320" s="193" t="s">
        <v>2064</v>
      </c>
      <c r="C1320" s="194" t="s">
        <v>34</v>
      </c>
      <c r="D1320" s="194" t="s">
        <v>7953</v>
      </c>
    </row>
    <row r="1321" spans="1:4" ht="27" x14ac:dyDescent="0.25">
      <c r="A1321" s="192">
        <v>83671</v>
      </c>
      <c r="B1321" s="193" t="s">
        <v>2065</v>
      </c>
      <c r="C1321" s="194" t="s">
        <v>34</v>
      </c>
      <c r="D1321" s="194" t="s">
        <v>7954</v>
      </c>
    </row>
    <row r="1322" spans="1:4" ht="40.5" x14ac:dyDescent="0.25">
      <c r="A1322" s="192">
        <v>83675</v>
      </c>
      <c r="B1322" s="193" t="s">
        <v>2066</v>
      </c>
      <c r="C1322" s="194" t="s">
        <v>34</v>
      </c>
      <c r="D1322" s="194" t="s">
        <v>7955</v>
      </c>
    </row>
    <row r="1323" spans="1:4" ht="40.5" x14ac:dyDescent="0.25">
      <c r="A1323" s="192">
        <v>83676</v>
      </c>
      <c r="B1323" s="193" t="s">
        <v>2067</v>
      </c>
      <c r="C1323" s="194" t="s">
        <v>34</v>
      </c>
      <c r="D1323" s="194" t="s">
        <v>7956</v>
      </c>
    </row>
    <row r="1324" spans="1:4" ht="40.5" x14ac:dyDescent="0.25">
      <c r="A1324" s="192">
        <v>83677</v>
      </c>
      <c r="B1324" s="193" t="s">
        <v>2068</v>
      </c>
      <c r="C1324" s="194" t="s">
        <v>34</v>
      </c>
      <c r="D1324" s="194" t="s">
        <v>7957</v>
      </c>
    </row>
    <row r="1325" spans="1:4" ht="40.5" x14ac:dyDescent="0.25">
      <c r="A1325" s="192">
        <v>83678</v>
      </c>
      <c r="B1325" s="193" t="s">
        <v>2069</v>
      </c>
      <c r="C1325" s="194" t="s">
        <v>34</v>
      </c>
      <c r="D1325" s="194" t="s">
        <v>7958</v>
      </c>
    </row>
    <row r="1326" spans="1:4" ht="40.5" x14ac:dyDescent="0.25">
      <c r="A1326" s="192">
        <v>83679</v>
      </c>
      <c r="B1326" s="193" t="s">
        <v>2070</v>
      </c>
      <c r="C1326" s="194" t="s">
        <v>34</v>
      </c>
      <c r="D1326" s="194" t="s">
        <v>7959</v>
      </c>
    </row>
    <row r="1327" spans="1:4" ht="40.5" x14ac:dyDescent="0.25">
      <c r="A1327" s="192">
        <v>83680</v>
      </c>
      <c r="B1327" s="193" t="s">
        <v>2071</v>
      </c>
      <c r="C1327" s="194" t="s">
        <v>34</v>
      </c>
      <c r="D1327" s="194" t="s">
        <v>7960</v>
      </c>
    </row>
    <row r="1328" spans="1:4" ht="40.5" x14ac:dyDescent="0.25">
      <c r="A1328" s="192">
        <v>83681</v>
      </c>
      <c r="B1328" s="193" t="s">
        <v>2072</v>
      </c>
      <c r="C1328" s="194" t="s">
        <v>34</v>
      </c>
      <c r="D1328" s="194" t="s">
        <v>7961</v>
      </c>
    </row>
    <row r="1329" spans="1:4" ht="27" x14ac:dyDescent="0.25">
      <c r="A1329" s="192">
        <v>83682</v>
      </c>
      <c r="B1329" s="193" t="s">
        <v>2073</v>
      </c>
      <c r="C1329" s="194" t="s">
        <v>44</v>
      </c>
      <c r="D1329" s="194" t="s">
        <v>7962</v>
      </c>
    </row>
    <row r="1330" spans="1:4" ht="27" x14ac:dyDescent="0.25">
      <c r="A1330" s="192">
        <v>83683</v>
      </c>
      <c r="B1330" s="193" t="s">
        <v>2074</v>
      </c>
      <c r="C1330" s="194" t="s">
        <v>44</v>
      </c>
      <c r="D1330" s="194" t="s">
        <v>7963</v>
      </c>
    </row>
    <row r="1331" spans="1:4" ht="27" x14ac:dyDescent="0.25">
      <c r="A1331" s="192">
        <v>83729</v>
      </c>
      <c r="B1331" s="193" t="s">
        <v>2075</v>
      </c>
      <c r="C1331" s="194" t="s">
        <v>6839</v>
      </c>
      <c r="D1331" s="194" t="s">
        <v>7964</v>
      </c>
    </row>
    <row r="1332" spans="1:4" ht="27" x14ac:dyDescent="0.25">
      <c r="A1332" s="192">
        <v>83739</v>
      </c>
      <c r="B1332" s="193" t="s">
        <v>2076</v>
      </c>
      <c r="C1332" s="194" t="s">
        <v>6839</v>
      </c>
      <c r="D1332" s="194" t="s">
        <v>7965</v>
      </c>
    </row>
    <row r="1333" spans="1:4" ht="27" x14ac:dyDescent="0.25">
      <c r="A1333" s="192">
        <v>6454</v>
      </c>
      <c r="B1333" s="193" t="s">
        <v>2077</v>
      </c>
      <c r="C1333" s="194" t="s">
        <v>44</v>
      </c>
      <c r="D1333" s="194" t="s">
        <v>7966</v>
      </c>
    </row>
    <row r="1334" spans="1:4" ht="27" x14ac:dyDescent="0.25">
      <c r="A1334" s="192">
        <v>73611</v>
      </c>
      <c r="B1334" s="193" t="s">
        <v>2078</v>
      </c>
      <c r="C1334" s="194" t="s">
        <v>44</v>
      </c>
      <c r="D1334" s="194" t="s">
        <v>7967</v>
      </c>
    </row>
    <row r="1335" spans="1:4" ht="27" x14ac:dyDescent="0.25">
      <c r="A1335" s="192">
        <v>73697</v>
      </c>
      <c r="B1335" s="193" t="s">
        <v>2079</v>
      </c>
      <c r="C1335" s="194" t="s">
        <v>44</v>
      </c>
      <c r="D1335" s="194" t="s">
        <v>7968</v>
      </c>
    </row>
    <row r="1336" spans="1:4" ht="27" x14ac:dyDescent="0.25">
      <c r="A1336" s="192">
        <v>73698</v>
      </c>
      <c r="B1336" s="193" t="s">
        <v>2080</v>
      </c>
      <c r="C1336" s="194" t="s">
        <v>44</v>
      </c>
      <c r="D1336" s="194" t="s">
        <v>7969</v>
      </c>
    </row>
    <row r="1337" spans="1:4" ht="27" x14ac:dyDescent="0.25">
      <c r="A1337" s="192" t="s">
        <v>258</v>
      </c>
      <c r="B1337" s="193" t="s">
        <v>2081</v>
      </c>
      <c r="C1337" s="194" t="s">
        <v>6839</v>
      </c>
      <c r="D1337" s="194" t="s">
        <v>7970</v>
      </c>
    </row>
    <row r="1338" spans="1:4" x14ac:dyDescent="0.25">
      <c r="A1338" s="192" t="s">
        <v>259</v>
      </c>
      <c r="B1338" s="193" t="s">
        <v>2082</v>
      </c>
      <c r="C1338" s="194" t="s">
        <v>6839</v>
      </c>
      <c r="D1338" s="194" t="s">
        <v>7971</v>
      </c>
    </row>
    <row r="1339" spans="1:4" ht="67.5" x14ac:dyDescent="0.25">
      <c r="A1339" s="192">
        <v>92743</v>
      </c>
      <c r="B1339" s="193" t="s">
        <v>2083</v>
      </c>
      <c r="C1339" s="194" t="s">
        <v>44</v>
      </c>
      <c r="D1339" s="194" t="s">
        <v>7972</v>
      </c>
    </row>
    <row r="1340" spans="1:4" ht="67.5" x14ac:dyDescent="0.25">
      <c r="A1340" s="192">
        <v>92744</v>
      </c>
      <c r="B1340" s="193" t="s">
        <v>2084</v>
      </c>
      <c r="C1340" s="194" t="s">
        <v>44</v>
      </c>
      <c r="D1340" s="194" t="s">
        <v>7973</v>
      </c>
    </row>
    <row r="1341" spans="1:4" ht="67.5" x14ac:dyDescent="0.25">
      <c r="A1341" s="192">
        <v>92745</v>
      </c>
      <c r="B1341" s="193" t="s">
        <v>2085</v>
      </c>
      <c r="C1341" s="194" t="s">
        <v>44</v>
      </c>
      <c r="D1341" s="194" t="s">
        <v>7974</v>
      </c>
    </row>
    <row r="1342" spans="1:4" ht="67.5" x14ac:dyDescent="0.25">
      <c r="A1342" s="192">
        <v>92746</v>
      </c>
      <c r="B1342" s="193" t="s">
        <v>2086</v>
      </c>
      <c r="C1342" s="194" t="s">
        <v>44</v>
      </c>
      <c r="D1342" s="194" t="s">
        <v>7975</v>
      </c>
    </row>
    <row r="1343" spans="1:4" ht="81" x14ac:dyDescent="0.25">
      <c r="A1343" s="192">
        <v>92747</v>
      </c>
      <c r="B1343" s="193" t="s">
        <v>2087</v>
      </c>
      <c r="C1343" s="194" t="s">
        <v>44</v>
      </c>
      <c r="D1343" s="194" t="s">
        <v>7976</v>
      </c>
    </row>
    <row r="1344" spans="1:4" ht="67.5" x14ac:dyDescent="0.25">
      <c r="A1344" s="192">
        <v>92748</v>
      </c>
      <c r="B1344" s="193" t="s">
        <v>2088</v>
      </c>
      <c r="C1344" s="194" t="s">
        <v>44</v>
      </c>
      <c r="D1344" s="194" t="s">
        <v>7977</v>
      </c>
    </row>
    <row r="1345" spans="1:4" ht="54" x14ac:dyDescent="0.25">
      <c r="A1345" s="192">
        <v>92749</v>
      </c>
      <c r="B1345" s="193" t="s">
        <v>2089</v>
      </c>
      <c r="C1345" s="194" t="s">
        <v>44</v>
      </c>
      <c r="D1345" s="194" t="s">
        <v>7978</v>
      </c>
    </row>
    <row r="1346" spans="1:4" ht="67.5" x14ac:dyDescent="0.25">
      <c r="A1346" s="192">
        <v>92750</v>
      </c>
      <c r="B1346" s="193" t="s">
        <v>2090</v>
      </c>
      <c r="C1346" s="194" t="s">
        <v>44</v>
      </c>
      <c r="D1346" s="194" t="s">
        <v>7979</v>
      </c>
    </row>
    <row r="1347" spans="1:4" ht="67.5" x14ac:dyDescent="0.25">
      <c r="A1347" s="192">
        <v>92751</v>
      </c>
      <c r="B1347" s="193" t="s">
        <v>2091</v>
      </c>
      <c r="C1347" s="194" t="s">
        <v>44</v>
      </c>
      <c r="D1347" s="194" t="s">
        <v>7980</v>
      </c>
    </row>
    <row r="1348" spans="1:4" ht="67.5" x14ac:dyDescent="0.25">
      <c r="A1348" s="192">
        <v>92752</v>
      </c>
      <c r="B1348" s="193" t="s">
        <v>2092</v>
      </c>
      <c r="C1348" s="194" t="s">
        <v>44</v>
      </c>
      <c r="D1348" s="194" t="s">
        <v>7981</v>
      </c>
    </row>
    <row r="1349" spans="1:4" ht="81" x14ac:dyDescent="0.25">
      <c r="A1349" s="192">
        <v>92753</v>
      </c>
      <c r="B1349" s="193" t="s">
        <v>2093</v>
      </c>
      <c r="C1349" s="194" t="s">
        <v>44</v>
      </c>
      <c r="D1349" s="194" t="s">
        <v>7982</v>
      </c>
    </row>
    <row r="1350" spans="1:4" ht="81" x14ac:dyDescent="0.25">
      <c r="A1350" s="192">
        <v>92754</v>
      </c>
      <c r="B1350" s="193" t="s">
        <v>2094</v>
      </c>
      <c r="C1350" s="194" t="s">
        <v>44</v>
      </c>
      <c r="D1350" s="194" t="s">
        <v>7983</v>
      </c>
    </row>
    <row r="1351" spans="1:4" ht="54" x14ac:dyDescent="0.25">
      <c r="A1351" s="192">
        <v>92755</v>
      </c>
      <c r="B1351" s="193" t="s">
        <v>2095</v>
      </c>
      <c r="C1351" s="194" t="s">
        <v>6839</v>
      </c>
      <c r="D1351" s="194" t="s">
        <v>7984</v>
      </c>
    </row>
    <row r="1352" spans="1:4" ht="54" x14ac:dyDescent="0.25">
      <c r="A1352" s="192">
        <v>92756</v>
      </c>
      <c r="B1352" s="193" t="s">
        <v>2096</v>
      </c>
      <c r="C1352" s="194" t="s">
        <v>6839</v>
      </c>
      <c r="D1352" s="194" t="s">
        <v>7985</v>
      </c>
    </row>
    <row r="1353" spans="1:4" ht="54" x14ac:dyDescent="0.25">
      <c r="A1353" s="192">
        <v>92757</v>
      </c>
      <c r="B1353" s="193" t="s">
        <v>2097</v>
      </c>
      <c r="C1353" s="194" t="s">
        <v>6839</v>
      </c>
      <c r="D1353" s="194" t="s">
        <v>7986</v>
      </c>
    </row>
    <row r="1354" spans="1:4" ht="67.5" x14ac:dyDescent="0.25">
      <c r="A1354" s="192">
        <v>92758</v>
      </c>
      <c r="B1354" s="193" t="s">
        <v>2098</v>
      </c>
      <c r="C1354" s="194" t="s">
        <v>44</v>
      </c>
      <c r="D1354" s="194" t="s">
        <v>7987</v>
      </c>
    </row>
    <row r="1355" spans="1:4" ht="27" x14ac:dyDescent="0.25">
      <c r="A1355" s="192" t="s">
        <v>260</v>
      </c>
      <c r="B1355" s="193" t="s">
        <v>2099</v>
      </c>
      <c r="C1355" s="194" t="s">
        <v>44</v>
      </c>
      <c r="D1355" s="194" t="s">
        <v>7988</v>
      </c>
    </row>
    <row r="1356" spans="1:4" ht="27" x14ac:dyDescent="0.25">
      <c r="A1356" s="192" t="s">
        <v>261</v>
      </c>
      <c r="B1356" s="193" t="s">
        <v>2100</v>
      </c>
      <c r="C1356" s="194" t="s">
        <v>44</v>
      </c>
      <c r="D1356" s="194" t="s">
        <v>7989</v>
      </c>
    </row>
    <row r="1357" spans="1:4" x14ac:dyDescent="0.25">
      <c r="A1357" s="192" t="s">
        <v>262</v>
      </c>
      <c r="B1357" s="193" t="s">
        <v>2101</v>
      </c>
      <c r="C1357" s="194" t="s">
        <v>44</v>
      </c>
      <c r="D1357" s="194" t="s">
        <v>7990</v>
      </c>
    </row>
    <row r="1358" spans="1:4" ht="54" x14ac:dyDescent="0.25">
      <c r="A1358" s="192" t="s">
        <v>263</v>
      </c>
      <c r="B1358" s="193" t="s">
        <v>2102</v>
      </c>
      <c r="C1358" s="194" t="s">
        <v>44</v>
      </c>
      <c r="D1358" s="194" t="s">
        <v>7991</v>
      </c>
    </row>
    <row r="1359" spans="1:4" ht="54" x14ac:dyDescent="0.25">
      <c r="A1359" s="192" t="s">
        <v>264</v>
      </c>
      <c r="B1359" s="193" t="s">
        <v>2103</v>
      </c>
      <c r="C1359" s="194" t="s">
        <v>44</v>
      </c>
      <c r="D1359" s="194" t="s">
        <v>7992</v>
      </c>
    </row>
    <row r="1360" spans="1:4" ht="81" x14ac:dyDescent="0.25">
      <c r="A1360" s="192">
        <v>91069</v>
      </c>
      <c r="B1360" s="193" t="s">
        <v>2104</v>
      </c>
      <c r="C1360" s="194" t="s">
        <v>6839</v>
      </c>
      <c r="D1360" s="194" t="s">
        <v>7993</v>
      </c>
    </row>
    <row r="1361" spans="1:4" ht="81" x14ac:dyDescent="0.25">
      <c r="A1361" s="192">
        <v>91070</v>
      </c>
      <c r="B1361" s="193" t="s">
        <v>2105</v>
      </c>
      <c r="C1361" s="194" t="s">
        <v>6839</v>
      </c>
      <c r="D1361" s="194" t="s">
        <v>7994</v>
      </c>
    </row>
    <row r="1362" spans="1:4" ht="81" x14ac:dyDescent="0.25">
      <c r="A1362" s="192">
        <v>91071</v>
      </c>
      <c r="B1362" s="193" t="s">
        <v>2106</v>
      </c>
      <c r="C1362" s="194" t="s">
        <v>6839</v>
      </c>
      <c r="D1362" s="194" t="s">
        <v>7995</v>
      </c>
    </row>
    <row r="1363" spans="1:4" ht="81" x14ac:dyDescent="0.25">
      <c r="A1363" s="192">
        <v>91072</v>
      </c>
      <c r="B1363" s="193" t="s">
        <v>2107</v>
      </c>
      <c r="C1363" s="194" t="s">
        <v>6839</v>
      </c>
      <c r="D1363" s="194" t="s">
        <v>7996</v>
      </c>
    </row>
    <row r="1364" spans="1:4" ht="81" x14ac:dyDescent="0.25">
      <c r="A1364" s="192">
        <v>91073</v>
      </c>
      <c r="B1364" s="193" t="s">
        <v>2108</v>
      </c>
      <c r="C1364" s="194" t="s">
        <v>6839</v>
      </c>
      <c r="D1364" s="194" t="s">
        <v>7997</v>
      </c>
    </row>
    <row r="1365" spans="1:4" ht="81" x14ac:dyDescent="0.25">
      <c r="A1365" s="192">
        <v>91074</v>
      </c>
      <c r="B1365" s="193" t="s">
        <v>2109</v>
      </c>
      <c r="C1365" s="194" t="s">
        <v>6839</v>
      </c>
      <c r="D1365" s="194" t="s">
        <v>7998</v>
      </c>
    </row>
    <row r="1366" spans="1:4" ht="81" x14ac:dyDescent="0.25">
      <c r="A1366" s="192">
        <v>91075</v>
      </c>
      <c r="B1366" s="193" t="s">
        <v>2110</v>
      </c>
      <c r="C1366" s="194" t="s">
        <v>6839</v>
      </c>
      <c r="D1366" s="194" t="s">
        <v>7999</v>
      </c>
    </row>
    <row r="1367" spans="1:4" ht="81" x14ac:dyDescent="0.25">
      <c r="A1367" s="192">
        <v>91076</v>
      </c>
      <c r="B1367" s="193" t="s">
        <v>2111</v>
      </c>
      <c r="C1367" s="194" t="s">
        <v>6839</v>
      </c>
      <c r="D1367" s="194" t="s">
        <v>8000</v>
      </c>
    </row>
    <row r="1368" spans="1:4" ht="81" x14ac:dyDescent="0.25">
      <c r="A1368" s="192">
        <v>91077</v>
      </c>
      <c r="B1368" s="193" t="s">
        <v>2112</v>
      </c>
      <c r="C1368" s="194" t="s">
        <v>6839</v>
      </c>
      <c r="D1368" s="194" t="s">
        <v>8001</v>
      </c>
    </row>
    <row r="1369" spans="1:4" ht="81" x14ac:dyDescent="0.25">
      <c r="A1369" s="192">
        <v>91078</v>
      </c>
      <c r="B1369" s="193" t="s">
        <v>2113</v>
      </c>
      <c r="C1369" s="194" t="s">
        <v>6839</v>
      </c>
      <c r="D1369" s="194" t="s">
        <v>8002</v>
      </c>
    </row>
    <row r="1370" spans="1:4" ht="81" x14ac:dyDescent="0.25">
      <c r="A1370" s="192">
        <v>91079</v>
      </c>
      <c r="B1370" s="193" t="s">
        <v>2114</v>
      </c>
      <c r="C1370" s="194" t="s">
        <v>6839</v>
      </c>
      <c r="D1370" s="194" t="s">
        <v>8003</v>
      </c>
    </row>
    <row r="1371" spans="1:4" ht="81" x14ac:dyDescent="0.25">
      <c r="A1371" s="192">
        <v>91080</v>
      </c>
      <c r="B1371" s="193" t="s">
        <v>2115</v>
      </c>
      <c r="C1371" s="194" t="s">
        <v>6839</v>
      </c>
      <c r="D1371" s="194" t="s">
        <v>8004</v>
      </c>
    </row>
    <row r="1372" spans="1:4" ht="81" x14ac:dyDescent="0.25">
      <c r="A1372" s="192">
        <v>91081</v>
      </c>
      <c r="B1372" s="193" t="s">
        <v>2116</v>
      </c>
      <c r="C1372" s="194" t="s">
        <v>6839</v>
      </c>
      <c r="D1372" s="194" t="s">
        <v>8005</v>
      </c>
    </row>
    <row r="1373" spans="1:4" ht="81" x14ac:dyDescent="0.25">
      <c r="A1373" s="192">
        <v>91082</v>
      </c>
      <c r="B1373" s="193" t="s">
        <v>2117</v>
      </c>
      <c r="C1373" s="194" t="s">
        <v>6839</v>
      </c>
      <c r="D1373" s="194" t="s">
        <v>8006</v>
      </c>
    </row>
    <row r="1374" spans="1:4" ht="81" x14ac:dyDescent="0.25">
      <c r="A1374" s="192">
        <v>91083</v>
      </c>
      <c r="B1374" s="193" t="s">
        <v>2118</v>
      </c>
      <c r="C1374" s="194" t="s">
        <v>6839</v>
      </c>
      <c r="D1374" s="194" t="s">
        <v>8007</v>
      </c>
    </row>
    <row r="1375" spans="1:4" ht="81" x14ac:dyDescent="0.25">
      <c r="A1375" s="192">
        <v>91084</v>
      </c>
      <c r="B1375" s="193" t="s">
        <v>2119</v>
      </c>
      <c r="C1375" s="194" t="s">
        <v>6839</v>
      </c>
      <c r="D1375" s="194" t="s">
        <v>8008</v>
      </c>
    </row>
    <row r="1376" spans="1:4" ht="81" x14ac:dyDescent="0.25">
      <c r="A1376" s="192">
        <v>91086</v>
      </c>
      <c r="B1376" s="193" t="s">
        <v>2120</v>
      </c>
      <c r="C1376" s="194" t="s">
        <v>6839</v>
      </c>
      <c r="D1376" s="194" t="s">
        <v>8009</v>
      </c>
    </row>
    <row r="1377" spans="1:4" ht="81" x14ac:dyDescent="0.25">
      <c r="A1377" s="192">
        <v>91087</v>
      </c>
      <c r="B1377" s="193" t="s">
        <v>2121</v>
      </c>
      <c r="C1377" s="194" t="s">
        <v>6839</v>
      </c>
      <c r="D1377" s="194" t="s">
        <v>8010</v>
      </c>
    </row>
    <row r="1378" spans="1:4" ht="81" x14ac:dyDescent="0.25">
      <c r="A1378" s="192">
        <v>91088</v>
      </c>
      <c r="B1378" s="193" t="s">
        <v>2122</v>
      </c>
      <c r="C1378" s="194" t="s">
        <v>6839</v>
      </c>
      <c r="D1378" s="194" t="s">
        <v>8011</v>
      </c>
    </row>
    <row r="1379" spans="1:4" ht="81" x14ac:dyDescent="0.25">
      <c r="A1379" s="192">
        <v>91089</v>
      </c>
      <c r="B1379" s="193" t="s">
        <v>2123</v>
      </c>
      <c r="C1379" s="194" t="s">
        <v>6839</v>
      </c>
      <c r="D1379" s="194" t="s">
        <v>8012</v>
      </c>
    </row>
    <row r="1380" spans="1:4" ht="81" x14ac:dyDescent="0.25">
      <c r="A1380" s="192">
        <v>91090</v>
      </c>
      <c r="B1380" s="193" t="s">
        <v>2124</v>
      </c>
      <c r="C1380" s="194" t="s">
        <v>6839</v>
      </c>
      <c r="D1380" s="194" t="s">
        <v>8013</v>
      </c>
    </row>
    <row r="1381" spans="1:4" ht="81" x14ac:dyDescent="0.25">
      <c r="A1381" s="192">
        <v>91091</v>
      </c>
      <c r="B1381" s="193" t="s">
        <v>2125</v>
      </c>
      <c r="C1381" s="194" t="s">
        <v>6839</v>
      </c>
      <c r="D1381" s="194" t="s">
        <v>8014</v>
      </c>
    </row>
    <row r="1382" spans="1:4" ht="81" x14ac:dyDescent="0.25">
      <c r="A1382" s="192">
        <v>91092</v>
      </c>
      <c r="B1382" s="193" t="s">
        <v>2126</v>
      </c>
      <c r="C1382" s="194" t="s">
        <v>6839</v>
      </c>
      <c r="D1382" s="194" t="s">
        <v>8015</v>
      </c>
    </row>
    <row r="1383" spans="1:4" ht="81" x14ac:dyDescent="0.25">
      <c r="A1383" s="192">
        <v>91093</v>
      </c>
      <c r="B1383" s="193" t="s">
        <v>2127</v>
      </c>
      <c r="C1383" s="194" t="s">
        <v>6839</v>
      </c>
      <c r="D1383" s="194" t="s">
        <v>8016</v>
      </c>
    </row>
    <row r="1384" spans="1:4" ht="81" x14ac:dyDescent="0.25">
      <c r="A1384" s="192">
        <v>91094</v>
      </c>
      <c r="B1384" s="193" t="s">
        <v>2128</v>
      </c>
      <c r="C1384" s="194" t="s">
        <v>6839</v>
      </c>
      <c r="D1384" s="194" t="s">
        <v>8017</v>
      </c>
    </row>
    <row r="1385" spans="1:4" ht="81" x14ac:dyDescent="0.25">
      <c r="A1385" s="192">
        <v>91095</v>
      </c>
      <c r="B1385" s="193" t="s">
        <v>2129</v>
      </c>
      <c r="C1385" s="194" t="s">
        <v>6839</v>
      </c>
      <c r="D1385" s="194" t="s">
        <v>8018</v>
      </c>
    </row>
    <row r="1386" spans="1:4" ht="81" x14ac:dyDescent="0.25">
      <c r="A1386" s="192">
        <v>91096</v>
      </c>
      <c r="B1386" s="193" t="s">
        <v>2130</v>
      </c>
      <c r="C1386" s="194" t="s">
        <v>6839</v>
      </c>
      <c r="D1386" s="194" t="s">
        <v>8019</v>
      </c>
    </row>
    <row r="1387" spans="1:4" ht="81" x14ac:dyDescent="0.25">
      <c r="A1387" s="192">
        <v>91097</v>
      </c>
      <c r="B1387" s="193" t="s">
        <v>2131</v>
      </c>
      <c r="C1387" s="194" t="s">
        <v>6839</v>
      </c>
      <c r="D1387" s="194" t="s">
        <v>8020</v>
      </c>
    </row>
    <row r="1388" spans="1:4" ht="81" x14ac:dyDescent="0.25">
      <c r="A1388" s="192">
        <v>91098</v>
      </c>
      <c r="B1388" s="193" t="s">
        <v>2132</v>
      </c>
      <c r="C1388" s="194" t="s">
        <v>6839</v>
      </c>
      <c r="D1388" s="194" t="s">
        <v>8021</v>
      </c>
    </row>
    <row r="1389" spans="1:4" ht="81" x14ac:dyDescent="0.25">
      <c r="A1389" s="192">
        <v>91099</v>
      </c>
      <c r="B1389" s="193" t="s">
        <v>2133</v>
      </c>
      <c r="C1389" s="194" t="s">
        <v>6839</v>
      </c>
      <c r="D1389" s="194" t="s">
        <v>8022</v>
      </c>
    </row>
    <row r="1390" spans="1:4" ht="81" x14ac:dyDescent="0.25">
      <c r="A1390" s="192">
        <v>91100</v>
      </c>
      <c r="B1390" s="193" t="s">
        <v>2134</v>
      </c>
      <c r="C1390" s="194" t="s">
        <v>6839</v>
      </c>
      <c r="D1390" s="194" t="s">
        <v>8023</v>
      </c>
    </row>
    <row r="1391" spans="1:4" ht="81" x14ac:dyDescent="0.25">
      <c r="A1391" s="192">
        <v>91101</v>
      </c>
      <c r="B1391" s="193" t="s">
        <v>2135</v>
      </c>
      <c r="C1391" s="194" t="s">
        <v>6839</v>
      </c>
      <c r="D1391" s="194" t="s">
        <v>8024</v>
      </c>
    </row>
    <row r="1392" spans="1:4" ht="67.5" x14ac:dyDescent="0.25">
      <c r="A1392" s="192">
        <v>93952</v>
      </c>
      <c r="B1392" s="193" t="s">
        <v>2136</v>
      </c>
      <c r="C1392" s="194" t="s">
        <v>34</v>
      </c>
      <c r="D1392" s="194" t="s">
        <v>8025</v>
      </c>
    </row>
    <row r="1393" spans="1:4" ht="81" x14ac:dyDescent="0.25">
      <c r="A1393" s="192">
        <v>93953</v>
      </c>
      <c r="B1393" s="193" t="s">
        <v>2137</v>
      </c>
      <c r="C1393" s="194" t="s">
        <v>34</v>
      </c>
      <c r="D1393" s="194" t="s">
        <v>8026</v>
      </c>
    </row>
    <row r="1394" spans="1:4" ht="81" x14ac:dyDescent="0.25">
      <c r="A1394" s="192">
        <v>93954</v>
      </c>
      <c r="B1394" s="193" t="s">
        <v>2138</v>
      </c>
      <c r="C1394" s="194" t="s">
        <v>34</v>
      </c>
      <c r="D1394" s="194" t="s">
        <v>8027</v>
      </c>
    </row>
    <row r="1395" spans="1:4" ht="81" x14ac:dyDescent="0.25">
      <c r="A1395" s="192">
        <v>93955</v>
      </c>
      <c r="B1395" s="193" t="s">
        <v>2139</v>
      </c>
      <c r="C1395" s="194" t="s">
        <v>34</v>
      </c>
      <c r="D1395" s="194" t="s">
        <v>8028</v>
      </c>
    </row>
    <row r="1396" spans="1:4" ht="67.5" x14ac:dyDescent="0.25">
      <c r="A1396" s="192">
        <v>93956</v>
      </c>
      <c r="B1396" s="193" t="s">
        <v>2140</v>
      </c>
      <c r="C1396" s="194" t="s">
        <v>34</v>
      </c>
      <c r="D1396" s="194" t="s">
        <v>8029</v>
      </c>
    </row>
    <row r="1397" spans="1:4" ht="67.5" x14ac:dyDescent="0.25">
      <c r="A1397" s="192">
        <v>93957</v>
      </c>
      <c r="B1397" s="193" t="s">
        <v>2141</v>
      </c>
      <c r="C1397" s="194" t="s">
        <v>34</v>
      </c>
      <c r="D1397" s="194" t="s">
        <v>8030</v>
      </c>
    </row>
    <row r="1398" spans="1:4" ht="81" x14ac:dyDescent="0.25">
      <c r="A1398" s="192">
        <v>93958</v>
      </c>
      <c r="B1398" s="193" t="s">
        <v>2142</v>
      </c>
      <c r="C1398" s="194" t="s">
        <v>34</v>
      </c>
      <c r="D1398" s="194" t="s">
        <v>8031</v>
      </c>
    </row>
    <row r="1399" spans="1:4" ht="81" x14ac:dyDescent="0.25">
      <c r="A1399" s="192">
        <v>93959</v>
      </c>
      <c r="B1399" s="193" t="s">
        <v>2143</v>
      </c>
      <c r="C1399" s="194" t="s">
        <v>34</v>
      </c>
      <c r="D1399" s="194" t="s">
        <v>8032</v>
      </c>
    </row>
    <row r="1400" spans="1:4" ht="81" x14ac:dyDescent="0.25">
      <c r="A1400" s="192">
        <v>93960</v>
      </c>
      <c r="B1400" s="193" t="s">
        <v>2144</v>
      </c>
      <c r="C1400" s="194" t="s">
        <v>34</v>
      </c>
      <c r="D1400" s="194" t="s">
        <v>8033</v>
      </c>
    </row>
    <row r="1401" spans="1:4" ht="67.5" x14ac:dyDescent="0.25">
      <c r="A1401" s="192">
        <v>93961</v>
      </c>
      <c r="B1401" s="193" t="s">
        <v>2145</v>
      </c>
      <c r="C1401" s="194" t="s">
        <v>34</v>
      </c>
      <c r="D1401" s="194" t="s">
        <v>8034</v>
      </c>
    </row>
    <row r="1402" spans="1:4" ht="67.5" x14ac:dyDescent="0.25">
      <c r="A1402" s="192">
        <v>93962</v>
      </c>
      <c r="B1402" s="193" t="s">
        <v>2146</v>
      </c>
      <c r="C1402" s="194" t="s">
        <v>34</v>
      </c>
      <c r="D1402" s="194" t="s">
        <v>8035</v>
      </c>
    </row>
    <row r="1403" spans="1:4" ht="81" x14ac:dyDescent="0.25">
      <c r="A1403" s="192">
        <v>93963</v>
      </c>
      <c r="B1403" s="193" t="s">
        <v>2147</v>
      </c>
      <c r="C1403" s="194" t="s">
        <v>34</v>
      </c>
      <c r="D1403" s="194" t="s">
        <v>7170</v>
      </c>
    </row>
    <row r="1404" spans="1:4" ht="81" x14ac:dyDescent="0.25">
      <c r="A1404" s="192">
        <v>93964</v>
      </c>
      <c r="B1404" s="193" t="s">
        <v>2148</v>
      </c>
      <c r="C1404" s="194" t="s">
        <v>34</v>
      </c>
      <c r="D1404" s="194" t="s">
        <v>8036</v>
      </c>
    </row>
    <row r="1405" spans="1:4" ht="81" x14ac:dyDescent="0.25">
      <c r="A1405" s="192">
        <v>93965</v>
      </c>
      <c r="B1405" s="193" t="s">
        <v>2149</v>
      </c>
      <c r="C1405" s="194" t="s">
        <v>34</v>
      </c>
      <c r="D1405" s="194" t="s">
        <v>8037</v>
      </c>
    </row>
    <row r="1406" spans="1:4" ht="67.5" x14ac:dyDescent="0.25">
      <c r="A1406" s="192">
        <v>93966</v>
      </c>
      <c r="B1406" s="193" t="s">
        <v>2150</v>
      </c>
      <c r="C1406" s="194" t="s">
        <v>34</v>
      </c>
      <c r="D1406" s="194" t="s">
        <v>8038</v>
      </c>
    </row>
    <row r="1407" spans="1:4" ht="67.5" x14ac:dyDescent="0.25">
      <c r="A1407" s="192">
        <v>93967</v>
      </c>
      <c r="B1407" s="193" t="s">
        <v>2151</v>
      </c>
      <c r="C1407" s="194" t="s">
        <v>34</v>
      </c>
      <c r="D1407" s="194" t="s">
        <v>8039</v>
      </c>
    </row>
    <row r="1408" spans="1:4" ht="81" x14ac:dyDescent="0.25">
      <c r="A1408" s="192">
        <v>93968</v>
      </c>
      <c r="B1408" s="193" t="s">
        <v>2152</v>
      </c>
      <c r="C1408" s="194" t="s">
        <v>34</v>
      </c>
      <c r="D1408" s="194" t="s">
        <v>8040</v>
      </c>
    </row>
    <row r="1409" spans="1:4" ht="81" x14ac:dyDescent="0.25">
      <c r="A1409" s="192">
        <v>93969</v>
      </c>
      <c r="B1409" s="193" t="s">
        <v>2153</v>
      </c>
      <c r="C1409" s="194" t="s">
        <v>34</v>
      </c>
      <c r="D1409" s="194" t="s">
        <v>8041</v>
      </c>
    </row>
    <row r="1410" spans="1:4" ht="81" x14ac:dyDescent="0.25">
      <c r="A1410" s="192">
        <v>93970</v>
      </c>
      <c r="B1410" s="193" t="s">
        <v>2154</v>
      </c>
      <c r="C1410" s="194" t="s">
        <v>34</v>
      </c>
      <c r="D1410" s="194" t="s">
        <v>8042</v>
      </c>
    </row>
    <row r="1411" spans="1:4" ht="67.5" x14ac:dyDescent="0.25">
      <c r="A1411" s="192">
        <v>93971</v>
      </c>
      <c r="B1411" s="193" t="s">
        <v>2155</v>
      </c>
      <c r="C1411" s="194" t="s">
        <v>34</v>
      </c>
      <c r="D1411" s="194" t="s">
        <v>8043</v>
      </c>
    </row>
    <row r="1412" spans="1:4" ht="54" x14ac:dyDescent="0.25">
      <c r="A1412" s="192">
        <v>95108</v>
      </c>
      <c r="B1412" s="193" t="s">
        <v>2156</v>
      </c>
      <c r="C1412" s="194" t="s">
        <v>6838</v>
      </c>
      <c r="D1412" s="194" t="s">
        <v>8044</v>
      </c>
    </row>
    <row r="1413" spans="1:4" ht="54" x14ac:dyDescent="0.25">
      <c r="A1413" s="192">
        <v>83690</v>
      </c>
      <c r="B1413" s="193" t="s">
        <v>2157</v>
      </c>
      <c r="C1413" s="194" t="s">
        <v>44</v>
      </c>
      <c r="D1413" s="194" t="s">
        <v>8045</v>
      </c>
    </row>
    <row r="1414" spans="1:4" ht="67.5" x14ac:dyDescent="0.25">
      <c r="A1414" s="192" t="s">
        <v>265</v>
      </c>
      <c r="B1414" s="193" t="s">
        <v>2158</v>
      </c>
      <c r="C1414" s="194" t="s">
        <v>6838</v>
      </c>
      <c r="D1414" s="194" t="s">
        <v>8046</v>
      </c>
    </row>
    <row r="1415" spans="1:4" ht="67.5" x14ac:dyDescent="0.25">
      <c r="A1415" s="192" t="s">
        <v>266</v>
      </c>
      <c r="B1415" s="193" t="s">
        <v>2159</v>
      </c>
      <c r="C1415" s="194" t="s">
        <v>6838</v>
      </c>
      <c r="D1415" s="194" t="s">
        <v>8047</v>
      </c>
    </row>
    <row r="1416" spans="1:4" ht="67.5" x14ac:dyDescent="0.25">
      <c r="A1416" s="192" t="s">
        <v>267</v>
      </c>
      <c r="B1416" s="193" t="s">
        <v>2160</v>
      </c>
      <c r="C1416" s="194" t="s">
        <v>6838</v>
      </c>
      <c r="D1416" s="194" t="s">
        <v>8048</v>
      </c>
    </row>
    <row r="1417" spans="1:4" ht="67.5" x14ac:dyDescent="0.25">
      <c r="A1417" s="192" t="s">
        <v>268</v>
      </c>
      <c r="B1417" s="193" t="s">
        <v>2161</v>
      </c>
      <c r="C1417" s="194" t="s">
        <v>6838</v>
      </c>
      <c r="D1417" s="194" t="s">
        <v>8049</v>
      </c>
    </row>
    <row r="1418" spans="1:4" ht="67.5" x14ac:dyDescent="0.25">
      <c r="A1418" s="192" t="s">
        <v>269</v>
      </c>
      <c r="B1418" s="193" t="s">
        <v>2162</v>
      </c>
      <c r="C1418" s="194" t="s">
        <v>6838</v>
      </c>
      <c r="D1418" s="194" t="s">
        <v>8050</v>
      </c>
    </row>
    <row r="1419" spans="1:4" ht="67.5" x14ac:dyDescent="0.25">
      <c r="A1419" s="192" t="s">
        <v>270</v>
      </c>
      <c r="B1419" s="193" t="s">
        <v>2163</v>
      </c>
      <c r="C1419" s="194" t="s">
        <v>6838</v>
      </c>
      <c r="D1419" s="194" t="s">
        <v>8051</v>
      </c>
    </row>
    <row r="1420" spans="1:4" ht="67.5" x14ac:dyDescent="0.25">
      <c r="A1420" s="192" t="s">
        <v>271</v>
      </c>
      <c r="B1420" s="193" t="s">
        <v>2164</v>
      </c>
      <c r="C1420" s="194" t="s">
        <v>6838</v>
      </c>
      <c r="D1420" s="194" t="s">
        <v>8052</v>
      </c>
    </row>
    <row r="1421" spans="1:4" ht="67.5" x14ac:dyDescent="0.25">
      <c r="A1421" s="192" t="s">
        <v>272</v>
      </c>
      <c r="B1421" s="193" t="s">
        <v>2165</v>
      </c>
      <c r="C1421" s="194" t="s">
        <v>6838</v>
      </c>
      <c r="D1421" s="194" t="s">
        <v>8053</v>
      </c>
    </row>
    <row r="1422" spans="1:4" ht="67.5" x14ac:dyDescent="0.25">
      <c r="A1422" s="192" t="s">
        <v>273</v>
      </c>
      <c r="B1422" s="193" t="s">
        <v>2166</v>
      </c>
      <c r="C1422" s="194" t="s">
        <v>6838</v>
      </c>
      <c r="D1422" s="194" t="s">
        <v>8054</v>
      </c>
    </row>
    <row r="1423" spans="1:4" ht="67.5" x14ac:dyDescent="0.25">
      <c r="A1423" s="192" t="s">
        <v>274</v>
      </c>
      <c r="B1423" s="193" t="s">
        <v>2167</v>
      </c>
      <c r="C1423" s="194" t="s">
        <v>6838</v>
      </c>
      <c r="D1423" s="194" t="s">
        <v>8055</v>
      </c>
    </row>
    <row r="1424" spans="1:4" ht="67.5" x14ac:dyDescent="0.25">
      <c r="A1424" s="192" t="s">
        <v>275</v>
      </c>
      <c r="B1424" s="193" t="s">
        <v>2168</v>
      </c>
      <c r="C1424" s="194" t="s">
        <v>6838</v>
      </c>
      <c r="D1424" s="194" t="s">
        <v>8056</v>
      </c>
    </row>
    <row r="1425" spans="1:4" ht="67.5" x14ac:dyDescent="0.25">
      <c r="A1425" s="192" t="s">
        <v>276</v>
      </c>
      <c r="B1425" s="193" t="s">
        <v>2169</v>
      </c>
      <c r="C1425" s="194" t="s">
        <v>6838</v>
      </c>
      <c r="D1425" s="194" t="s">
        <v>8057</v>
      </c>
    </row>
    <row r="1426" spans="1:4" ht="67.5" x14ac:dyDescent="0.25">
      <c r="A1426" s="192" t="s">
        <v>277</v>
      </c>
      <c r="B1426" s="193" t="s">
        <v>2170</v>
      </c>
      <c r="C1426" s="194" t="s">
        <v>6838</v>
      </c>
      <c r="D1426" s="194" t="s">
        <v>8058</v>
      </c>
    </row>
    <row r="1427" spans="1:4" ht="67.5" x14ac:dyDescent="0.25">
      <c r="A1427" s="192" t="s">
        <v>278</v>
      </c>
      <c r="B1427" s="193" t="s">
        <v>2171</v>
      </c>
      <c r="C1427" s="194" t="s">
        <v>6838</v>
      </c>
      <c r="D1427" s="194" t="s">
        <v>8059</v>
      </c>
    </row>
    <row r="1428" spans="1:4" ht="67.5" x14ac:dyDescent="0.25">
      <c r="A1428" s="192" t="s">
        <v>279</v>
      </c>
      <c r="B1428" s="193" t="s">
        <v>2172</v>
      </c>
      <c r="C1428" s="194" t="s">
        <v>6838</v>
      </c>
      <c r="D1428" s="194" t="s">
        <v>8060</v>
      </c>
    </row>
    <row r="1429" spans="1:4" ht="67.5" x14ac:dyDescent="0.25">
      <c r="A1429" s="192" t="s">
        <v>280</v>
      </c>
      <c r="B1429" s="193" t="s">
        <v>2173</v>
      </c>
      <c r="C1429" s="194" t="s">
        <v>6838</v>
      </c>
      <c r="D1429" s="194" t="s">
        <v>8061</v>
      </c>
    </row>
    <row r="1430" spans="1:4" ht="54" x14ac:dyDescent="0.25">
      <c r="A1430" s="192" t="s">
        <v>281</v>
      </c>
      <c r="B1430" s="193" t="s">
        <v>2174</v>
      </c>
      <c r="C1430" s="194" t="s">
        <v>6838</v>
      </c>
      <c r="D1430" s="194" t="s">
        <v>8062</v>
      </c>
    </row>
    <row r="1431" spans="1:4" ht="54" x14ac:dyDescent="0.25">
      <c r="A1431" s="192" t="s">
        <v>282</v>
      </c>
      <c r="B1431" s="193" t="s">
        <v>2175</v>
      </c>
      <c r="C1431" s="194" t="s">
        <v>6838</v>
      </c>
      <c r="D1431" s="194" t="s">
        <v>8063</v>
      </c>
    </row>
    <row r="1432" spans="1:4" ht="54" x14ac:dyDescent="0.25">
      <c r="A1432" s="192" t="s">
        <v>283</v>
      </c>
      <c r="B1432" s="193" t="s">
        <v>2176</v>
      </c>
      <c r="C1432" s="194" t="s">
        <v>6838</v>
      </c>
      <c r="D1432" s="194" t="s">
        <v>8064</v>
      </c>
    </row>
    <row r="1433" spans="1:4" ht="54" x14ac:dyDescent="0.25">
      <c r="A1433" s="192" t="s">
        <v>284</v>
      </c>
      <c r="B1433" s="193" t="s">
        <v>2177</v>
      </c>
      <c r="C1433" s="194" t="s">
        <v>6838</v>
      </c>
      <c r="D1433" s="194" t="s">
        <v>8065</v>
      </c>
    </row>
    <row r="1434" spans="1:4" ht="54" x14ac:dyDescent="0.25">
      <c r="A1434" s="192" t="s">
        <v>285</v>
      </c>
      <c r="B1434" s="193" t="s">
        <v>2178</v>
      </c>
      <c r="C1434" s="194" t="s">
        <v>6838</v>
      </c>
      <c r="D1434" s="194" t="s">
        <v>8066</v>
      </c>
    </row>
    <row r="1435" spans="1:4" ht="54" x14ac:dyDescent="0.25">
      <c r="A1435" s="192" t="s">
        <v>286</v>
      </c>
      <c r="B1435" s="193" t="s">
        <v>2179</v>
      </c>
      <c r="C1435" s="194" t="s">
        <v>6838</v>
      </c>
      <c r="D1435" s="194" t="s">
        <v>8067</v>
      </c>
    </row>
    <row r="1436" spans="1:4" ht="54" x14ac:dyDescent="0.25">
      <c r="A1436" s="192" t="s">
        <v>287</v>
      </c>
      <c r="B1436" s="193" t="s">
        <v>2180</v>
      </c>
      <c r="C1436" s="194" t="s">
        <v>6838</v>
      </c>
      <c r="D1436" s="194" t="s">
        <v>8068</v>
      </c>
    </row>
    <row r="1437" spans="1:4" ht="54" x14ac:dyDescent="0.25">
      <c r="A1437" s="192" t="s">
        <v>288</v>
      </c>
      <c r="B1437" s="193" t="s">
        <v>2181</v>
      </c>
      <c r="C1437" s="194" t="s">
        <v>6838</v>
      </c>
      <c r="D1437" s="194" t="s">
        <v>8069</v>
      </c>
    </row>
    <row r="1438" spans="1:4" ht="54" x14ac:dyDescent="0.25">
      <c r="A1438" s="192" t="s">
        <v>289</v>
      </c>
      <c r="B1438" s="193" t="s">
        <v>2182</v>
      </c>
      <c r="C1438" s="194" t="s">
        <v>6838</v>
      </c>
      <c r="D1438" s="194" t="s">
        <v>8070</v>
      </c>
    </row>
    <row r="1439" spans="1:4" ht="54" x14ac:dyDescent="0.25">
      <c r="A1439" s="192" t="s">
        <v>290</v>
      </c>
      <c r="B1439" s="193" t="s">
        <v>2183</v>
      </c>
      <c r="C1439" s="194" t="s">
        <v>6838</v>
      </c>
      <c r="D1439" s="194" t="s">
        <v>8071</v>
      </c>
    </row>
    <row r="1440" spans="1:4" ht="54" x14ac:dyDescent="0.25">
      <c r="A1440" s="192" t="s">
        <v>291</v>
      </c>
      <c r="B1440" s="193" t="s">
        <v>2184</v>
      </c>
      <c r="C1440" s="194" t="s">
        <v>6838</v>
      </c>
      <c r="D1440" s="194" t="s">
        <v>8072</v>
      </c>
    </row>
    <row r="1441" spans="1:4" ht="54" x14ac:dyDescent="0.25">
      <c r="A1441" s="192" t="s">
        <v>292</v>
      </c>
      <c r="B1441" s="193" t="s">
        <v>2185</v>
      </c>
      <c r="C1441" s="194" t="s">
        <v>6838</v>
      </c>
      <c r="D1441" s="194" t="s">
        <v>8073</v>
      </c>
    </row>
    <row r="1442" spans="1:4" ht="54" x14ac:dyDescent="0.25">
      <c r="A1442" s="192" t="s">
        <v>293</v>
      </c>
      <c r="B1442" s="193" t="s">
        <v>2186</v>
      </c>
      <c r="C1442" s="194" t="s">
        <v>6838</v>
      </c>
      <c r="D1442" s="194" t="s">
        <v>8074</v>
      </c>
    </row>
    <row r="1443" spans="1:4" ht="54" x14ac:dyDescent="0.25">
      <c r="A1443" s="192" t="s">
        <v>294</v>
      </c>
      <c r="B1443" s="193" t="s">
        <v>2187</v>
      </c>
      <c r="C1443" s="194" t="s">
        <v>6838</v>
      </c>
      <c r="D1443" s="194" t="s">
        <v>8075</v>
      </c>
    </row>
    <row r="1444" spans="1:4" ht="54" x14ac:dyDescent="0.25">
      <c r="A1444" s="192" t="s">
        <v>295</v>
      </c>
      <c r="B1444" s="193" t="s">
        <v>2188</v>
      </c>
      <c r="C1444" s="194" t="s">
        <v>6838</v>
      </c>
      <c r="D1444" s="194" t="s">
        <v>8076</v>
      </c>
    </row>
    <row r="1445" spans="1:4" ht="54" x14ac:dyDescent="0.25">
      <c r="A1445" s="192" t="s">
        <v>296</v>
      </c>
      <c r="B1445" s="193" t="s">
        <v>2189</v>
      </c>
      <c r="C1445" s="194" t="s">
        <v>6838</v>
      </c>
      <c r="D1445" s="194" t="s">
        <v>8077</v>
      </c>
    </row>
    <row r="1446" spans="1:4" ht="54" x14ac:dyDescent="0.25">
      <c r="A1446" s="192" t="s">
        <v>297</v>
      </c>
      <c r="B1446" s="193" t="s">
        <v>2190</v>
      </c>
      <c r="C1446" s="194" t="s">
        <v>6838</v>
      </c>
      <c r="D1446" s="194" t="s">
        <v>8078</v>
      </c>
    </row>
    <row r="1447" spans="1:4" ht="54" x14ac:dyDescent="0.25">
      <c r="A1447" s="192" t="s">
        <v>298</v>
      </c>
      <c r="B1447" s="193" t="s">
        <v>2191</v>
      </c>
      <c r="C1447" s="194" t="s">
        <v>6838</v>
      </c>
      <c r="D1447" s="194" t="s">
        <v>8079</v>
      </c>
    </row>
    <row r="1448" spans="1:4" ht="54" x14ac:dyDescent="0.25">
      <c r="A1448" s="192" t="s">
        <v>299</v>
      </c>
      <c r="B1448" s="193" t="s">
        <v>2192</v>
      </c>
      <c r="C1448" s="194" t="s">
        <v>6838</v>
      </c>
      <c r="D1448" s="194" t="s">
        <v>8080</v>
      </c>
    </row>
    <row r="1449" spans="1:4" ht="54" x14ac:dyDescent="0.25">
      <c r="A1449" s="192" t="s">
        <v>300</v>
      </c>
      <c r="B1449" s="193" t="s">
        <v>2193</v>
      </c>
      <c r="C1449" s="194" t="s">
        <v>6838</v>
      </c>
      <c r="D1449" s="194" t="s">
        <v>8081</v>
      </c>
    </row>
    <row r="1450" spans="1:4" ht="54" x14ac:dyDescent="0.25">
      <c r="A1450" s="192" t="s">
        <v>301</v>
      </c>
      <c r="B1450" s="193" t="s">
        <v>2194</v>
      </c>
      <c r="C1450" s="194" t="s">
        <v>6838</v>
      </c>
      <c r="D1450" s="194" t="s">
        <v>8082</v>
      </c>
    </row>
    <row r="1451" spans="1:4" ht="54" x14ac:dyDescent="0.25">
      <c r="A1451" s="192" t="s">
        <v>302</v>
      </c>
      <c r="B1451" s="193" t="s">
        <v>2195</v>
      </c>
      <c r="C1451" s="194" t="s">
        <v>6838</v>
      </c>
      <c r="D1451" s="194" t="s">
        <v>8083</v>
      </c>
    </row>
    <row r="1452" spans="1:4" ht="54" x14ac:dyDescent="0.25">
      <c r="A1452" s="192" t="s">
        <v>303</v>
      </c>
      <c r="B1452" s="193" t="s">
        <v>2196</v>
      </c>
      <c r="C1452" s="194" t="s">
        <v>6838</v>
      </c>
      <c r="D1452" s="194" t="s">
        <v>8084</v>
      </c>
    </row>
    <row r="1453" spans="1:4" ht="54" x14ac:dyDescent="0.25">
      <c r="A1453" s="192" t="s">
        <v>304</v>
      </c>
      <c r="B1453" s="193" t="s">
        <v>2197</v>
      </c>
      <c r="C1453" s="194" t="s">
        <v>6838</v>
      </c>
      <c r="D1453" s="194" t="s">
        <v>8085</v>
      </c>
    </row>
    <row r="1454" spans="1:4" ht="54" x14ac:dyDescent="0.25">
      <c r="A1454" s="192" t="s">
        <v>305</v>
      </c>
      <c r="B1454" s="193" t="s">
        <v>2198</v>
      </c>
      <c r="C1454" s="194" t="s">
        <v>6838</v>
      </c>
      <c r="D1454" s="194" t="s">
        <v>8086</v>
      </c>
    </row>
    <row r="1455" spans="1:4" ht="54" x14ac:dyDescent="0.25">
      <c r="A1455" s="192" t="s">
        <v>306</v>
      </c>
      <c r="B1455" s="193" t="s">
        <v>2199</v>
      </c>
      <c r="C1455" s="194" t="s">
        <v>6838</v>
      </c>
      <c r="D1455" s="194" t="s">
        <v>8087</v>
      </c>
    </row>
    <row r="1456" spans="1:4" ht="94.5" x14ac:dyDescent="0.25">
      <c r="A1456" s="192" t="s">
        <v>307</v>
      </c>
      <c r="B1456" s="193" t="s">
        <v>2200</v>
      </c>
      <c r="C1456" s="194" t="s">
        <v>6838</v>
      </c>
      <c r="D1456" s="194" t="s">
        <v>8088</v>
      </c>
    </row>
    <row r="1457" spans="1:4" ht="94.5" x14ac:dyDescent="0.25">
      <c r="A1457" s="192" t="s">
        <v>308</v>
      </c>
      <c r="B1457" s="193" t="s">
        <v>2201</v>
      </c>
      <c r="C1457" s="194" t="s">
        <v>6838</v>
      </c>
      <c r="D1457" s="194" t="s">
        <v>8089</v>
      </c>
    </row>
    <row r="1458" spans="1:4" ht="94.5" x14ac:dyDescent="0.25">
      <c r="A1458" s="192" t="s">
        <v>309</v>
      </c>
      <c r="B1458" s="193" t="s">
        <v>2202</v>
      </c>
      <c r="C1458" s="194" t="s">
        <v>6838</v>
      </c>
      <c r="D1458" s="194" t="s">
        <v>8090</v>
      </c>
    </row>
    <row r="1459" spans="1:4" ht="94.5" x14ac:dyDescent="0.25">
      <c r="A1459" s="192" t="s">
        <v>310</v>
      </c>
      <c r="B1459" s="193" t="s">
        <v>2203</v>
      </c>
      <c r="C1459" s="194" t="s">
        <v>6838</v>
      </c>
      <c r="D1459" s="194" t="s">
        <v>8091</v>
      </c>
    </row>
    <row r="1460" spans="1:4" ht="94.5" x14ac:dyDescent="0.25">
      <c r="A1460" s="192" t="s">
        <v>311</v>
      </c>
      <c r="B1460" s="193" t="s">
        <v>2204</v>
      </c>
      <c r="C1460" s="194" t="s">
        <v>6838</v>
      </c>
      <c r="D1460" s="194" t="s">
        <v>8092</v>
      </c>
    </row>
    <row r="1461" spans="1:4" ht="94.5" x14ac:dyDescent="0.25">
      <c r="A1461" s="192" t="s">
        <v>312</v>
      </c>
      <c r="B1461" s="193" t="s">
        <v>2205</v>
      </c>
      <c r="C1461" s="194" t="s">
        <v>6838</v>
      </c>
      <c r="D1461" s="194" t="s">
        <v>8093</v>
      </c>
    </row>
    <row r="1462" spans="1:4" ht="94.5" x14ac:dyDescent="0.25">
      <c r="A1462" s="192" t="s">
        <v>313</v>
      </c>
      <c r="B1462" s="193" t="s">
        <v>2206</v>
      </c>
      <c r="C1462" s="194" t="s">
        <v>6838</v>
      </c>
      <c r="D1462" s="194" t="s">
        <v>8094</v>
      </c>
    </row>
    <row r="1463" spans="1:4" ht="108" x14ac:dyDescent="0.25">
      <c r="A1463" s="192" t="s">
        <v>314</v>
      </c>
      <c r="B1463" s="193" t="s">
        <v>2207</v>
      </c>
      <c r="C1463" s="194" t="s">
        <v>6838</v>
      </c>
      <c r="D1463" s="194" t="s">
        <v>8095</v>
      </c>
    </row>
    <row r="1464" spans="1:4" ht="94.5" x14ac:dyDescent="0.25">
      <c r="A1464" s="192" t="s">
        <v>315</v>
      </c>
      <c r="B1464" s="193" t="s">
        <v>2208</v>
      </c>
      <c r="C1464" s="194" t="s">
        <v>6838</v>
      </c>
      <c r="D1464" s="194" t="s">
        <v>8096</v>
      </c>
    </row>
    <row r="1465" spans="1:4" ht="94.5" x14ac:dyDescent="0.25">
      <c r="A1465" s="192" t="s">
        <v>316</v>
      </c>
      <c r="B1465" s="193" t="s">
        <v>2209</v>
      </c>
      <c r="C1465" s="194" t="s">
        <v>6838</v>
      </c>
      <c r="D1465" s="194" t="s">
        <v>8097</v>
      </c>
    </row>
    <row r="1466" spans="1:4" ht="94.5" x14ac:dyDescent="0.25">
      <c r="A1466" s="192" t="s">
        <v>317</v>
      </c>
      <c r="B1466" s="193" t="s">
        <v>2210</v>
      </c>
      <c r="C1466" s="194" t="s">
        <v>6838</v>
      </c>
      <c r="D1466" s="194" t="s">
        <v>8098</v>
      </c>
    </row>
    <row r="1467" spans="1:4" ht="94.5" x14ac:dyDescent="0.25">
      <c r="A1467" s="192" t="s">
        <v>318</v>
      </c>
      <c r="B1467" s="193" t="s">
        <v>2211</v>
      </c>
      <c r="C1467" s="194" t="s">
        <v>6838</v>
      </c>
      <c r="D1467" s="194" t="s">
        <v>8099</v>
      </c>
    </row>
    <row r="1468" spans="1:4" ht="94.5" x14ac:dyDescent="0.25">
      <c r="A1468" s="192" t="s">
        <v>319</v>
      </c>
      <c r="B1468" s="193" t="s">
        <v>2212</v>
      </c>
      <c r="C1468" s="194" t="s">
        <v>6838</v>
      </c>
      <c r="D1468" s="194" t="s">
        <v>8100</v>
      </c>
    </row>
    <row r="1469" spans="1:4" ht="94.5" x14ac:dyDescent="0.25">
      <c r="A1469" s="192" t="s">
        <v>320</v>
      </c>
      <c r="B1469" s="193" t="s">
        <v>2213</v>
      </c>
      <c r="C1469" s="194" t="s">
        <v>6838</v>
      </c>
      <c r="D1469" s="194" t="s">
        <v>8101</v>
      </c>
    </row>
    <row r="1470" spans="1:4" ht="94.5" x14ac:dyDescent="0.25">
      <c r="A1470" s="192" t="s">
        <v>321</v>
      </c>
      <c r="B1470" s="193" t="s">
        <v>2214</v>
      </c>
      <c r="C1470" s="194" t="s">
        <v>6838</v>
      </c>
      <c r="D1470" s="194" t="s">
        <v>8102</v>
      </c>
    </row>
    <row r="1471" spans="1:4" ht="94.5" x14ac:dyDescent="0.25">
      <c r="A1471" s="192" t="s">
        <v>322</v>
      </c>
      <c r="B1471" s="193" t="s">
        <v>2215</v>
      </c>
      <c r="C1471" s="194" t="s">
        <v>6838</v>
      </c>
      <c r="D1471" s="194" t="s">
        <v>8103</v>
      </c>
    </row>
    <row r="1472" spans="1:4" ht="94.5" x14ac:dyDescent="0.25">
      <c r="A1472" s="192" t="s">
        <v>323</v>
      </c>
      <c r="B1472" s="193" t="s">
        <v>2216</v>
      </c>
      <c r="C1472" s="194" t="s">
        <v>6838</v>
      </c>
      <c r="D1472" s="194" t="s">
        <v>8104</v>
      </c>
    </row>
    <row r="1473" spans="1:4" ht="54" x14ac:dyDescent="0.25">
      <c r="A1473" s="192" t="s">
        <v>324</v>
      </c>
      <c r="B1473" s="193" t="s">
        <v>2217</v>
      </c>
      <c r="C1473" s="194" t="s">
        <v>6838</v>
      </c>
      <c r="D1473" s="194" t="s">
        <v>8105</v>
      </c>
    </row>
    <row r="1474" spans="1:4" ht="54" x14ac:dyDescent="0.25">
      <c r="A1474" s="192" t="s">
        <v>325</v>
      </c>
      <c r="B1474" s="193" t="s">
        <v>2218</v>
      </c>
      <c r="C1474" s="194" t="s">
        <v>6838</v>
      </c>
      <c r="D1474" s="194" t="s">
        <v>8106</v>
      </c>
    </row>
    <row r="1475" spans="1:4" ht="54" x14ac:dyDescent="0.25">
      <c r="A1475" s="192" t="s">
        <v>326</v>
      </c>
      <c r="B1475" s="193" t="s">
        <v>2219</v>
      </c>
      <c r="C1475" s="194" t="s">
        <v>6838</v>
      </c>
      <c r="D1475" s="194" t="s">
        <v>8107</v>
      </c>
    </row>
    <row r="1476" spans="1:4" ht="54" x14ac:dyDescent="0.25">
      <c r="A1476" s="192" t="s">
        <v>327</v>
      </c>
      <c r="B1476" s="193" t="s">
        <v>2220</v>
      </c>
      <c r="C1476" s="194" t="s">
        <v>6838</v>
      </c>
      <c r="D1476" s="194" t="s">
        <v>8108</v>
      </c>
    </row>
    <row r="1477" spans="1:4" ht="54" x14ac:dyDescent="0.25">
      <c r="A1477" s="192" t="s">
        <v>328</v>
      </c>
      <c r="B1477" s="193" t="s">
        <v>2221</v>
      </c>
      <c r="C1477" s="194" t="s">
        <v>6838</v>
      </c>
      <c r="D1477" s="194" t="s">
        <v>8109</v>
      </c>
    </row>
    <row r="1478" spans="1:4" ht="54" x14ac:dyDescent="0.25">
      <c r="A1478" s="192" t="s">
        <v>329</v>
      </c>
      <c r="B1478" s="193" t="s">
        <v>2222</v>
      </c>
      <c r="C1478" s="194" t="s">
        <v>6838</v>
      </c>
      <c r="D1478" s="194" t="s">
        <v>8110</v>
      </c>
    </row>
    <row r="1479" spans="1:4" ht="54" x14ac:dyDescent="0.25">
      <c r="A1479" s="192" t="s">
        <v>330</v>
      </c>
      <c r="B1479" s="193" t="s">
        <v>2223</v>
      </c>
      <c r="C1479" s="194" t="s">
        <v>6838</v>
      </c>
      <c r="D1479" s="194" t="s">
        <v>8111</v>
      </c>
    </row>
    <row r="1480" spans="1:4" ht="54" x14ac:dyDescent="0.25">
      <c r="A1480" s="192" t="s">
        <v>331</v>
      </c>
      <c r="B1480" s="193" t="s">
        <v>2224</v>
      </c>
      <c r="C1480" s="194" t="s">
        <v>6838</v>
      </c>
      <c r="D1480" s="194" t="s">
        <v>8112</v>
      </c>
    </row>
    <row r="1481" spans="1:4" ht="67.5" x14ac:dyDescent="0.25">
      <c r="A1481" s="192" t="s">
        <v>332</v>
      </c>
      <c r="B1481" s="193" t="s">
        <v>2225</v>
      </c>
      <c r="C1481" s="194" t="s">
        <v>6838</v>
      </c>
      <c r="D1481" s="194" t="s">
        <v>8113</v>
      </c>
    </row>
    <row r="1482" spans="1:4" ht="54" x14ac:dyDescent="0.25">
      <c r="A1482" s="192" t="s">
        <v>333</v>
      </c>
      <c r="B1482" s="193" t="s">
        <v>2226</v>
      </c>
      <c r="C1482" s="194" t="s">
        <v>6838</v>
      </c>
      <c r="D1482" s="194" t="s">
        <v>8114</v>
      </c>
    </row>
    <row r="1483" spans="1:4" ht="54" x14ac:dyDescent="0.25">
      <c r="A1483" s="192" t="s">
        <v>334</v>
      </c>
      <c r="B1483" s="193" t="s">
        <v>2227</v>
      </c>
      <c r="C1483" s="194" t="s">
        <v>6838</v>
      </c>
      <c r="D1483" s="194" t="s">
        <v>8115</v>
      </c>
    </row>
    <row r="1484" spans="1:4" ht="67.5" x14ac:dyDescent="0.25">
      <c r="A1484" s="192" t="s">
        <v>335</v>
      </c>
      <c r="B1484" s="193" t="s">
        <v>2228</v>
      </c>
      <c r="C1484" s="194" t="s">
        <v>6838</v>
      </c>
      <c r="D1484" s="194" t="s">
        <v>8116</v>
      </c>
    </row>
    <row r="1485" spans="1:4" ht="27" x14ac:dyDescent="0.25">
      <c r="A1485" s="192" t="s">
        <v>336</v>
      </c>
      <c r="B1485" s="193" t="s">
        <v>2229</v>
      </c>
      <c r="C1485" s="194" t="s">
        <v>6838</v>
      </c>
      <c r="D1485" s="194" t="s">
        <v>8117</v>
      </c>
    </row>
    <row r="1486" spans="1:4" ht="40.5" x14ac:dyDescent="0.25">
      <c r="A1486" s="192" t="s">
        <v>337</v>
      </c>
      <c r="B1486" s="193" t="s">
        <v>2230</v>
      </c>
      <c r="C1486" s="194" t="s">
        <v>6838</v>
      </c>
      <c r="D1486" s="194" t="s">
        <v>8118</v>
      </c>
    </row>
    <row r="1487" spans="1:4" ht="27" x14ac:dyDescent="0.25">
      <c r="A1487" s="192" t="s">
        <v>338</v>
      </c>
      <c r="B1487" s="193" t="s">
        <v>2231</v>
      </c>
      <c r="C1487" s="194" t="s">
        <v>6838</v>
      </c>
      <c r="D1487" s="194" t="s">
        <v>8119</v>
      </c>
    </row>
    <row r="1488" spans="1:4" ht="54" x14ac:dyDescent="0.25">
      <c r="A1488" s="192" t="s">
        <v>339</v>
      </c>
      <c r="B1488" s="193" t="s">
        <v>2232</v>
      </c>
      <c r="C1488" s="194" t="s">
        <v>6838</v>
      </c>
      <c r="D1488" s="194" t="s">
        <v>8120</v>
      </c>
    </row>
    <row r="1489" spans="1:4" ht="54" x14ac:dyDescent="0.25">
      <c r="A1489" s="192" t="s">
        <v>340</v>
      </c>
      <c r="B1489" s="193" t="s">
        <v>2233</v>
      </c>
      <c r="C1489" s="194" t="s">
        <v>6838</v>
      </c>
      <c r="D1489" s="194" t="s">
        <v>8121</v>
      </c>
    </row>
    <row r="1490" spans="1:4" ht="54" x14ac:dyDescent="0.25">
      <c r="A1490" s="192" t="s">
        <v>341</v>
      </c>
      <c r="B1490" s="193" t="s">
        <v>2234</v>
      </c>
      <c r="C1490" s="194" t="s">
        <v>6838</v>
      </c>
      <c r="D1490" s="194" t="s">
        <v>8122</v>
      </c>
    </row>
    <row r="1491" spans="1:4" ht="67.5" x14ac:dyDescent="0.25">
      <c r="A1491" s="192" t="s">
        <v>342</v>
      </c>
      <c r="B1491" s="193" t="s">
        <v>2235</v>
      </c>
      <c r="C1491" s="194" t="s">
        <v>6838</v>
      </c>
      <c r="D1491" s="194" t="s">
        <v>8123</v>
      </c>
    </row>
    <row r="1492" spans="1:4" ht="54" x14ac:dyDescent="0.25">
      <c r="A1492" s="192">
        <v>83621</v>
      </c>
      <c r="B1492" s="193" t="s">
        <v>2236</v>
      </c>
      <c r="C1492" s="194" t="s">
        <v>6838</v>
      </c>
      <c r="D1492" s="194" t="s">
        <v>8124</v>
      </c>
    </row>
    <row r="1493" spans="1:4" ht="54" x14ac:dyDescent="0.25">
      <c r="A1493" s="192">
        <v>83659</v>
      </c>
      <c r="B1493" s="193" t="s">
        <v>2237</v>
      </c>
      <c r="C1493" s="194" t="s">
        <v>6838</v>
      </c>
      <c r="D1493" s="194" t="s">
        <v>8125</v>
      </c>
    </row>
    <row r="1494" spans="1:4" ht="27" x14ac:dyDescent="0.25">
      <c r="A1494" s="192">
        <v>83708</v>
      </c>
      <c r="B1494" s="193" t="s">
        <v>2238</v>
      </c>
      <c r="C1494" s="194" t="s">
        <v>6838</v>
      </c>
      <c r="D1494" s="194" t="s">
        <v>8126</v>
      </c>
    </row>
    <row r="1495" spans="1:4" ht="27" x14ac:dyDescent="0.25">
      <c r="A1495" s="192">
        <v>83709</v>
      </c>
      <c r="B1495" s="193" t="s">
        <v>2239</v>
      </c>
      <c r="C1495" s="194" t="s">
        <v>6838</v>
      </c>
      <c r="D1495" s="194" t="s">
        <v>8127</v>
      </c>
    </row>
    <row r="1496" spans="1:4" ht="27" x14ac:dyDescent="0.25">
      <c r="A1496" s="192">
        <v>83710</v>
      </c>
      <c r="B1496" s="193" t="s">
        <v>2240</v>
      </c>
      <c r="C1496" s="194" t="s">
        <v>6838</v>
      </c>
      <c r="D1496" s="194" t="s">
        <v>8128</v>
      </c>
    </row>
    <row r="1497" spans="1:4" ht="40.5" x14ac:dyDescent="0.25">
      <c r="A1497" s="192">
        <v>83711</v>
      </c>
      <c r="B1497" s="193" t="s">
        <v>2241</v>
      </c>
      <c r="C1497" s="194" t="s">
        <v>6838</v>
      </c>
      <c r="D1497" s="194" t="s">
        <v>8129</v>
      </c>
    </row>
    <row r="1498" spans="1:4" ht="40.5" x14ac:dyDescent="0.25">
      <c r="A1498" s="192">
        <v>83712</v>
      </c>
      <c r="B1498" s="193" t="s">
        <v>2242</v>
      </c>
      <c r="C1498" s="194" t="s">
        <v>6838</v>
      </c>
      <c r="D1498" s="194" t="s">
        <v>8130</v>
      </c>
    </row>
    <row r="1499" spans="1:4" ht="40.5" x14ac:dyDescent="0.25">
      <c r="A1499" s="192">
        <v>83713</v>
      </c>
      <c r="B1499" s="193" t="s">
        <v>2243</v>
      </c>
      <c r="C1499" s="194" t="s">
        <v>6838</v>
      </c>
      <c r="D1499" s="194" t="s">
        <v>8131</v>
      </c>
    </row>
    <row r="1500" spans="1:4" ht="27" x14ac:dyDescent="0.25">
      <c r="A1500" s="192">
        <v>83714</v>
      </c>
      <c r="B1500" s="193" t="s">
        <v>2244</v>
      </c>
      <c r="C1500" s="194" t="s">
        <v>34</v>
      </c>
      <c r="D1500" s="194" t="s">
        <v>8132</v>
      </c>
    </row>
    <row r="1501" spans="1:4" ht="27" x14ac:dyDescent="0.25">
      <c r="A1501" s="192">
        <v>83715</v>
      </c>
      <c r="B1501" s="193" t="s">
        <v>2245</v>
      </c>
      <c r="C1501" s="194" t="s">
        <v>34</v>
      </c>
      <c r="D1501" s="194" t="s">
        <v>8133</v>
      </c>
    </row>
    <row r="1502" spans="1:4" ht="40.5" x14ac:dyDescent="0.25">
      <c r="A1502" s="192">
        <v>83716</v>
      </c>
      <c r="B1502" s="193" t="s">
        <v>2246</v>
      </c>
      <c r="C1502" s="194" t="s">
        <v>6838</v>
      </c>
      <c r="D1502" s="194" t="s">
        <v>8134</v>
      </c>
    </row>
    <row r="1503" spans="1:4" ht="40.5" x14ac:dyDescent="0.25">
      <c r="A1503" s="192">
        <v>94263</v>
      </c>
      <c r="B1503" s="193" t="s">
        <v>2247</v>
      </c>
      <c r="C1503" s="194" t="s">
        <v>34</v>
      </c>
      <c r="D1503" s="194" t="s">
        <v>8135</v>
      </c>
    </row>
    <row r="1504" spans="1:4" ht="40.5" x14ac:dyDescent="0.25">
      <c r="A1504" s="192">
        <v>94264</v>
      </c>
      <c r="B1504" s="193" t="s">
        <v>2248</v>
      </c>
      <c r="C1504" s="194" t="s">
        <v>34</v>
      </c>
      <c r="D1504" s="194" t="s">
        <v>8136</v>
      </c>
    </row>
    <row r="1505" spans="1:4" ht="40.5" x14ac:dyDescent="0.25">
      <c r="A1505" s="192">
        <v>94265</v>
      </c>
      <c r="B1505" s="193" t="s">
        <v>2249</v>
      </c>
      <c r="C1505" s="194" t="s">
        <v>34</v>
      </c>
      <c r="D1505" s="194" t="s">
        <v>8137</v>
      </c>
    </row>
    <row r="1506" spans="1:4" ht="40.5" x14ac:dyDescent="0.25">
      <c r="A1506" s="192">
        <v>94266</v>
      </c>
      <c r="B1506" s="193" t="s">
        <v>2250</v>
      </c>
      <c r="C1506" s="194" t="s">
        <v>34</v>
      </c>
      <c r="D1506" s="194" t="s">
        <v>8138</v>
      </c>
    </row>
    <row r="1507" spans="1:4" ht="67.5" x14ac:dyDescent="0.25">
      <c r="A1507" s="192">
        <v>94267</v>
      </c>
      <c r="B1507" s="193" t="s">
        <v>2251</v>
      </c>
      <c r="C1507" s="194" t="s">
        <v>34</v>
      </c>
      <c r="D1507" s="194" t="s">
        <v>8139</v>
      </c>
    </row>
    <row r="1508" spans="1:4" ht="67.5" x14ac:dyDescent="0.25">
      <c r="A1508" s="192">
        <v>94268</v>
      </c>
      <c r="B1508" s="193" t="s">
        <v>2252</v>
      </c>
      <c r="C1508" s="194" t="s">
        <v>34</v>
      </c>
      <c r="D1508" s="194" t="s">
        <v>8140</v>
      </c>
    </row>
    <row r="1509" spans="1:4" ht="67.5" x14ac:dyDescent="0.25">
      <c r="A1509" s="192">
        <v>94269</v>
      </c>
      <c r="B1509" s="193" t="s">
        <v>2253</v>
      </c>
      <c r="C1509" s="194" t="s">
        <v>34</v>
      </c>
      <c r="D1509" s="194" t="s">
        <v>7475</v>
      </c>
    </row>
    <row r="1510" spans="1:4" ht="67.5" x14ac:dyDescent="0.25">
      <c r="A1510" s="192">
        <v>94270</v>
      </c>
      <c r="B1510" s="193" t="s">
        <v>2254</v>
      </c>
      <c r="C1510" s="194" t="s">
        <v>34</v>
      </c>
      <c r="D1510" s="194" t="s">
        <v>8141</v>
      </c>
    </row>
    <row r="1511" spans="1:4" ht="67.5" x14ac:dyDescent="0.25">
      <c r="A1511" s="192">
        <v>94271</v>
      </c>
      <c r="B1511" s="193" t="s">
        <v>2255</v>
      </c>
      <c r="C1511" s="194" t="s">
        <v>34</v>
      </c>
      <c r="D1511" s="194" t="s">
        <v>8142</v>
      </c>
    </row>
    <row r="1512" spans="1:4" ht="67.5" x14ac:dyDescent="0.25">
      <c r="A1512" s="192">
        <v>94272</v>
      </c>
      <c r="B1512" s="193" t="s">
        <v>2256</v>
      </c>
      <c r="C1512" s="194" t="s">
        <v>34</v>
      </c>
      <c r="D1512" s="194" t="s">
        <v>8143</v>
      </c>
    </row>
    <row r="1513" spans="1:4" ht="81" x14ac:dyDescent="0.25">
      <c r="A1513" s="192">
        <v>94273</v>
      </c>
      <c r="B1513" s="193" t="s">
        <v>102</v>
      </c>
      <c r="C1513" s="194" t="s">
        <v>34</v>
      </c>
      <c r="D1513" s="194" t="s">
        <v>8144</v>
      </c>
    </row>
    <row r="1514" spans="1:4" ht="81" x14ac:dyDescent="0.25">
      <c r="A1514" s="192">
        <v>94274</v>
      </c>
      <c r="B1514" s="193" t="s">
        <v>2257</v>
      </c>
      <c r="C1514" s="194" t="s">
        <v>34</v>
      </c>
      <c r="D1514" s="194" t="s">
        <v>8145</v>
      </c>
    </row>
    <row r="1515" spans="1:4" ht="81" x14ac:dyDescent="0.25">
      <c r="A1515" s="192">
        <v>94275</v>
      </c>
      <c r="B1515" s="193" t="s">
        <v>2258</v>
      </c>
      <c r="C1515" s="194" t="s">
        <v>34</v>
      </c>
      <c r="D1515" s="194" t="s">
        <v>8146</v>
      </c>
    </row>
    <row r="1516" spans="1:4" ht="81" x14ac:dyDescent="0.25">
      <c r="A1516" s="192">
        <v>94276</v>
      </c>
      <c r="B1516" s="193" t="s">
        <v>2259</v>
      </c>
      <c r="C1516" s="194" t="s">
        <v>34</v>
      </c>
      <c r="D1516" s="194" t="s">
        <v>8147</v>
      </c>
    </row>
    <row r="1517" spans="1:4" ht="40.5" x14ac:dyDescent="0.25">
      <c r="A1517" s="192">
        <v>94281</v>
      </c>
      <c r="B1517" s="193" t="s">
        <v>2260</v>
      </c>
      <c r="C1517" s="194" t="s">
        <v>34</v>
      </c>
      <c r="D1517" s="194" t="s">
        <v>8148</v>
      </c>
    </row>
    <row r="1518" spans="1:4" ht="40.5" x14ac:dyDescent="0.25">
      <c r="A1518" s="192">
        <v>94282</v>
      </c>
      <c r="B1518" s="193" t="s">
        <v>2261</v>
      </c>
      <c r="C1518" s="194" t="s">
        <v>34</v>
      </c>
      <c r="D1518" s="194" t="s">
        <v>8149</v>
      </c>
    </row>
    <row r="1519" spans="1:4" ht="40.5" x14ac:dyDescent="0.25">
      <c r="A1519" s="192">
        <v>94283</v>
      </c>
      <c r="B1519" s="193" t="s">
        <v>2262</v>
      </c>
      <c r="C1519" s="194" t="s">
        <v>34</v>
      </c>
      <c r="D1519" s="194" t="s">
        <v>8150</v>
      </c>
    </row>
    <row r="1520" spans="1:4" ht="40.5" x14ac:dyDescent="0.25">
      <c r="A1520" s="192">
        <v>94284</v>
      </c>
      <c r="B1520" s="193" t="s">
        <v>2263</v>
      </c>
      <c r="C1520" s="194" t="s">
        <v>34</v>
      </c>
      <c r="D1520" s="194" t="s">
        <v>8151</v>
      </c>
    </row>
    <row r="1521" spans="1:4" ht="40.5" x14ac:dyDescent="0.25">
      <c r="A1521" s="192">
        <v>94285</v>
      </c>
      <c r="B1521" s="193" t="s">
        <v>2264</v>
      </c>
      <c r="C1521" s="194" t="s">
        <v>34</v>
      </c>
      <c r="D1521" s="194" t="s">
        <v>7112</v>
      </c>
    </row>
    <row r="1522" spans="1:4" ht="40.5" x14ac:dyDescent="0.25">
      <c r="A1522" s="192">
        <v>94286</v>
      </c>
      <c r="B1522" s="193" t="s">
        <v>2265</v>
      </c>
      <c r="C1522" s="194" t="s">
        <v>34</v>
      </c>
      <c r="D1522" s="194" t="s">
        <v>8152</v>
      </c>
    </row>
    <row r="1523" spans="1:4" ht="40.5" x14ac:dyDescent="0.25">
      <c r="A1523" s="192">
        <v>94287</v>
      </c>
      <c r="B1523" s="193" t="s">
        <v>2266</v>
      </c>
      <c r="C1523" s="194" t="s">
        <v>34</v>
      </c>
      <c r="D1523" s="194" t="s">
        <v>8153</v>
      </c>
    </row>
    <row r="1524" spans="1:4" ht="40.5" x14ac:dyDescent="0.25">
      <c r="A1524" s="192">
        <v>94288</v>
      </c>
      <c r="B1524" s="193" t="s">
        <v>2267</v>
      </c>
      <c r="C1524" s="194" t="s">
        <v>34</v>
      </c>
      <c r="D1524" s="194" t="s">
        <v>8154</v>
      </c>
    </row>
    <row r="1525" spans="1:4" ht="40.5" x14ac:dyDescent="0.25">
      <c r="A1525" s="192">
        <v>94289</v>
      </c>
      <c r="B1525" s="193" t="s">
        <v>2268</v>
      </c>
      <c r="C1525" s="194" t="s">
        <v>34</v>
      </c>
      <c r="D1525" s="194" t="s">
        <v>8155</v>
      </c>
    </row>
    <row r="1526" spans="1:4" ht="40.5" x14ac:dyDescent="0.25">
      <c r="A1526" s="192">
        <v>94290</v>
      </c>
      <c r="B1526" s="193" t="s">
        <v>2269</v>
      </c>
      <c r="C1526" s="194" t="s">
        <v>34</v>
      </c>
      <c r="D1526" s="194" t="s">
        <v>8156</v>
      </c>
    </row>
    <row r="1527" spans="1:4" ht="40.5" x14ac:dyDescent="0.25">
      <c r="A1527" s="192">
        <v>94291</v>
      </c>
      <c r="B1527" s="193" t="s">
        <v>2270</v>
      </c>
      <c r="C1527" s="194" t="s">
        <v>34</v>
      </c>
      <c r="D1527" s="194" t="s">
        <v>8157</v>
      </c>
    </row>
    <row r="1528" spans="1:4" ht="40.5" x14ac:dyDescent="0.25">
      <c r="A1528" s="192">
        <v>94292</v>
      </c>
      <c r="B1528" s="193" t="s">
        <v>2271</v>
      </c>
      <c r="C1528" s="194" t="s">
        <v>34</v>
      </c>
      <c r="D1528" s="194" t="s">
        <v>8158</v>
      </c>
    </row>
    <row r="1529" spans="1:4" ht="54" x14ac:dyDescent="0.25">
      <c r="A1529" s="192">
        <v>94293</v>
      </c>
      <c r="B1529" s="193" t="s">
        <v>2272</v>
      </c>
      <c r="C1529" s="194" t="s">
        <v>34</v>
      </c>
      <c r="D1529" s="194" t="s">
        <v>8159</v>
      </c>
    </row>
    <row r="1530" spans="1:4" ht="40.5" x14ac:dyDescent="0.25">
      <c r="A1530" s="192">
        <v>94294</v>
      </c>
      <c r="B1530" s="193" t="s">
        <v>2273</v>
      </c>
      <c r="C1530" s="194" t="s">
        <v>34</v>
      </c>
      <c r="D1530" s="194" t="s">
        <v>8160</v>
      </c>
    </row>
    <row r="1531" spans="1:4" ht="67.5" x14ac:dyDescent="0.25">
      <c r="A1531" s="192">
        <v>94037</v>
      </c>
      <c r="B1531" s="193" t="s">
        <v>2274</v>
      </c>
      <c r="C1531" s="194" t="s">
        <v>6839</v>
      </c>
      <c r="D1531" s="194" t="s">
        <v>8161</v>
      </c>
    </row>
    <row r="1532" spans="1:4" ht="67.5" x14ac:dyDescent="0.25">
      <c r="A1532" s="192">
        <v>94038</v>
      </c>
      <c r="B1532" s="193" t="s">
        <v>2275</v>
      </c>
      <c r="C1532" s="194" t="s">
        <v>6839</v>
      </c>
      <c r="D1532" s="194" t="s">
        <v>8162</v>
      </c>
    </row>
    <row r="1533" spans="1:4" ht="67.5" x14ac:dyDescent="0.25">
      <c r="A1533" s="192">
        <v>94039</v>
      </c>
      <c r="B1533" s="193" t="s">
        <v>2276</v>
      </c>
      <c r="C1533" s="194" t="s">
        <v>6839</v>
      </c>
      <c r="D1533" s="194" t="s">
        <v>8163</v>
      </c>
    </row>
    <row r="1534" spans="1:4" ht="67.5" x14ac:dyDescent="0.25">
      <c r="A1534" s="192">
        <v>94040</v>
      </c>
      <c r="B1534" s="193" t="s">
        <v>2277</v>
      </c>
      <c r="C1534" s="194" t="s">
        <v>6839</v>
      </c>
      <c r="D1534" s="194" t="s">
        <v>8164</v>
      </c>
    </row>
    <row r="1535" spans="1:4" ht="67.5" x14ac:dyDescent="0.25">
      <c r="A1535" s="192">
        <v>94041</v>
      </c>
      <c r="B1535" s="193" t="s">
        <v>2278</v>
      </c>
      <c r="C1535" s="194" t="s">
        <v>6839</v>
      </c>
      <c r="D1535" s="194" t="s">
        <v>8165</v>
      </c>
    </row>
    <row r="1536" spans="1:4" ht="67.5" x14ac:dyDescent="0.25">
      <c r="A1536" s="192">
        <v>94042</v>
      </c>
      <c r="B1536" s="193" t="s">
        <v>2279</v>
      </c>
      <c r="C1536" s="194" t="s">
        <v>6839</v>
      </c>
      <c r="D1536" s="194" t="s">
        <v>7795</v>
      </c>
    </row>
    <row r="1537" spans="1:4" ht="67.5" x14ac:dyDescent="0.25">
      <c r="A1537" s="192">
        <v>94043</v>
      </c>
      <c r="B1537" s="193" t="s">
        <v>2280</v>
      </c>
      <c r="C1537" s="194" t="s">
        <v>6839</v>
      </c>
      <c r="D1537" s="194" t="s">
        <v>8166</v>
      </c>
    </row>
    <row r="1538" spans="1:4" ht="67.5" x14ac:dyDescent="0.25">
      <c r="A1538" s="192">
        <v>94044</v>
      </c>
      <c r="B1538" s="193" t="s">
        <v>2281</v>
      </c>
      <c r="C1538" s="194" t="s">
        <v>6839</v>
      </c>
      <c r="D1538" s="194" t="s">
        <v>8167</v>
      </c>
    </row>
    <row r="1539" spans="1:4" ht="67.5" x14ac:dyDescent="0.25">
      <c r="A1539" s="192">
        <v>94045</v>
      </c>
      <c r="B1539" s="193" t="s">
        <v>2282</v>
      </c>
      <c r="C1539" s="194" t="s">
        <v>6839</v>
      </c>
      <c r="D1539" s="194" t="s">
        <v>7461</v>
      </c>
    </row>
    <row r="1540" spans="1:4" ht="67.5" x14ac:dyDescent="0.25">
      <c r="A1540" s="192">
        <v>94046</v>
      </c>
      <c r="B1540" s="193" t="s">
        <v>2283</v>
      </c>
      <c r="C1540" s="194" t="s">
        <v>6839</v>
      </c>
      <c r="D1540" s="194" t="s">
        <v>8168</v>
      </c>
    </row>
    <row r="1541" spans="1:4" ht="67.5" x14ac:dyDescent="0.25">
      <c r="A1541" s="192">
        <v>94047</v>
      </c>
      <c r="B1541" s="193" t="s">
        <v>2284</v>
      </c>
      <c r="C1541" s="194" t="s">
        <v>6839</v>
      </c>
      <c r="D1541" s="194" t="s">
        <v>8169</v>
      </c>
    </row>
    <row r="1542" spans="1:4" ht="67.5" x14ac:dyDescent="0.25">
      <c r="A1542" s="192">
        <v>94048</v>
      </c>
      <c r="B1542" s="193" t="s">
        <v>2285</v>
      </c>
      <c r="C1542" s="194" t="s">
        <v>6839</v>
      </c>
      <c r="D1542" s="194" t="s">
        <v>8170</v>
      </c>
    </row>
    <row r="1543" spans="1:4" ht="54" x14ac:dyDescent="0.25">
      <c r="A1543" s="192">
        <v>94049</v>
      </c>
      <c r="B1543" s="193" t="s">
        <v>2286</v>
      </c>
      <c r="C1543" s="194" t="s">
        <v>6839</v>
      </c>
      <c r="D1543" s="194" t="s">
        <v>8171</v>
      </c>
    </row>
    <row r="1544" spans="1:4" ht="67.5" x14ac:dyDescent="0.25">
      <c r="A1544" s="192">
        <v>94050</v>
      </c>
      <c r="B1544" s="193" t="s">
        <v>2287</v>
      </c>
      <c r="C1544" s="194" t="s">
        <v>6839</v>
      </c>
      <c r="D1544" s="194" t="s">
        <v>8172</v>
      </c>
    </row>
    <row r="1545" spans="1:4" ht="54" x14ac:dyDescent="0.25">
      <c r="A1545" s="192">
        <v>94051</v>
      </c>
      <c r="B1545" s="193" t="s">
        <v>2288</v>
      </c>
      <c r="C1545" s="194" t="s">
        <v>6839</v>
      </c>
      <c r="D1545" s="194" t="s">
        <v>7688</v>
      </c>
    </row>
    <row r="1546" spans="1:4" ht="67.5" x14ac:dyDescent="0.25">
      <c r="A1546" s="192">
        <v>94052</v>
      </c>
      <c r="B1546" s="193" t="s">
        <v>2289</v>
      </c>
      <c r="C1546" s="194" t="s">
        <v>6839</v>
      </c>
      <c r="D1546" s="194" t="s">
        <v>8173</v>
      </c>
    </row>
    <row r="1547" spans="1:4" ht="54" x14ac:dyDescent="0.25">
      <c r="A1547" s="192">
        <v>94053</v>
      </c>
      <c r="B1547" s="193" t="s">
        <v>2290</v>
      </c>
      <c r="C1547" s="194" t="s">
        <v>6839</v>
      </c>
      <c r="D1547" s="194" t="s">
        <v>8174</v>
      </c>
    </row>
    <row r="1548" spans="1:4" ht="67.5" x14ac:dyDescent="0.25">
      <c r="A1548" s="192">
        <v>94054</v>
      </c>
      <c r="B1548" s="193" t="s">
        <v>2291</v>
      </c>
      <c r="C1548" s="194" t="s">
        <v>6839</v>
      </c>
      <c r="D1548" s="194" t="s">
        <v>8175</v>
      </c>
    </row>
    <row r="1549" spans="1:4" ht="54" x14ac:dyDescent="0.25">
      <c r="A1549" s="192">
        <v>94055</v>
      </c>
      <c r="B1549" s="193" t="s">
        <v>2292</v>
      </c>
      <c r="C1549" s="194" t="s">
        <v>6839</v>
      </c>
      <c r="D1549" s="194" t="s">
        <v>8176</v>
      </c>
    </row>
    <row r="1550" spans="1:4" ht="67.5" x14ac:dyDescent="0.25">
      <c r="A1550" s="192">
        <v>94056</v>
      </c>
      <c r="B1550" s="193" t="s">
        <v>2293</v>
      </c>
      <c r="C1550" s="194" t="s">
        <v>6839</v>
      </c>
      <c r="D1550" s="194" t="s">
        <v>8177</v>
      </c>
    </row>
    <row r="1551" spans="1:4" ht="54" x14ac:dyDescent="0.25">
      <c r="A1551" s="192">
        <v>94057</v>
      </c>
      <c r="B1551" s="193" t="s">
        <v>2294</v>
      </c>
      <c r="C1551" s="194" t="s">
        <v>6839</v>
      </c>
      <c r="D1551" s="194" t="s">
        <v>8178</v>
      </c>
    </row>
    <row r="1552" spans="1:4" ht="67.5" x14ac:dyDescent="0.25">
      <c r="A1552" s="192">
        <v>94058</v>
      </c>
      <c r="B1552" s="193" t="s">
        <v>2295</v>
      </c>
      <c r="C1552" s="194" t="s">
        <v>6839</v>
      </c>
      <c r="D1552" s="194" t="s">
        <v>8179</v>
      </c>
    </row>
    <row r="1553" spans="1:4" ht="54" x14ac:dyDescent="0.25">
      <c r="A1553" s="192">
        <v>94059</v>
      </c>
      <c r="B1553" s="193" t="s">
        <v>2296</v>
      </c>
      <c r="C1553" s="194" t="s">
        <v>6839</v>
      </c>
      <c r="D1553" s="194" t="s">
        <v>8180</v>
      </c>
    </row>
    <row r="1554" spans="1:4" ht="67.5" x14ac:dyDescent="0.25">
      <c r="A1554" s="192">
        <v>94060</v>
      </c>
      <c r="B1554" s="193" t="s">
        <v>2297</v>
      </c>
      <c r="C1554" s="194" t="s">
        <v>6839</v>
      </c>
      <c r="D1554" s="194" t="s">
        <v>8181</v>
      </c>
    </row>
    <row r="1555" spans="1:4" ht="27" x14ac:dyDescent="0.25">
      <c r="A1555" s="192" t="s">
        <v>343</v>
      </c>
      <c r="B1555" s="193" t="s">
        <v>2298</v>
      </c>
      <c r="C1555" s="194" t="s">
        <v>6839</v>
      </c>
      <c r="D1555" s="194" t="s">
        <v>8182</v>
      </c>
    </row>
    <row r="1556" spans="1:4" ht="27" x14ac:dyDescent="0.25">
      <c r="A1556" s="192" t="s">
        <v>344</v>
      </c>
      <c r="B1556" s="193" t="s">
        <v>2299</v>
      </c>
      <c r="C1556" s="194" t="s">
        <v>6839</v>
      </c>
      <c r="D1556" s="194" t="s">
        <v>8183</v>
      </c>
    </row>
    <row r="1557" spans="1:4" ht="27" x14ac:dyDescent="0.25">
      <c r="A1557" s="192">
        <v>83770</v>
      </c>
      <c r="B1557" s="193" t="s">
        <v>2300</v>
      </c>
      <c r="C1557" s="194" t="s">
        <v>6839</v>
      </c>
      <c r="D1557" s="194" t="s">
        <v>8184</v>
      </c>
    </row>
    <row r="1558" spans="1:4" ht="40.5" x14ac:dyDescent="0.25">
      <c r="A1558" s="192">
        <v>73301</v>
      </c>
      <c r="B1558" s="193" t="s">
        <v>2301</v>
      </c>
      <c r="C1558" s="194" t="s">
        <v>44</v>
      </c>
      <c r="D1558" s="194" t="s">
        <v>8185</v>
      </c>
    </row>
    <row r="1559" spans="1:4" ht="54" x14ac:dyDescent="0.25">
      <c r="A1559" s="192">
        <v>83515</v>
      </c>
      <c r="B1559" s="193" t="s">
        <v>2302</v>
      </c>
      <c r="C1559" s="194" t="s">
        <v>44</v>
      </c>
      <c r="D1559" s="194" t="s">
        <v>8186</v>
      </c>
    </row>
    <row r="1560" spans="1:4" ht="40.5" x14ac:dyDescent="0.25">
      <c r="A1560" s="192">
        <v>83516</v>
      </c>
      <c r="B1560" s="193" t="s">
        <v>2303</v>
      </c>
      <c r="C1560" s="194" t="s">
        <v>44</v>
      </c>
      <c r="D1560" s="194" t="s">
        <v>7537</v>
      </c>
    </row>
    <row r="1561" spans="1:4" ht="40.5" x14ac:dyDescent="0.25">
      <c r="A1561" s="192">
        <v>72144</v>
      </c>
      <c r="B1561" s="193" t="s">
        <v>2304</v>
      </c>
      <c r="C1561" s="194" t="s">
        <v>6838</v>
      </c>
      <c r="D1561" s="194" t="s">
        <v>8187</v>
      </c>
    </row>
    <row r="1562" spans="1:4" ht="54" x14ac:dyDescent="0.25">
      <c r="A1562" s="192" t="s">
        <v>345</v>
      </c>
      <c r="B1562" s="193" t="s">
        <v>2305</v>
      </c>
      <c r="C1562" s="194" t="s">
        <v>6838</v>
      </c>
      <c r="D1562" s="194" t="s">
        <v>8188</v>
      </c>
    </row>
    <row r="1563" spans="1:4" ht="54" x14ac:dyDescent="0.25">
      <c r="A1563" s="192" t="s">
        <v>346</v>
      </c>
      <c r="B1563" s="193" t="s">
        <v>2306</v>
      </c>
      <c r="C1563" s="194" t="s">
        <v>6838</v>
      </c>
      <c r="D1563" s="194" t="s">
        <v>8189</v>
      </c>
    </row>
    <row r="1564" spans="1:4" ht="54" x14ac:dyDescent="0.25">
      <c r="A1564" s="192">
        <v>84874</v>
      </c>
      <c r="B1564" s="193" t="s">
        <v>2307</v>
      </c>
      <c r="C1564" s="194" t="s">
        <v>6838</v>
      </c>
      <c r="D1564" s="194" t="s">
        <v>8190</v>
      </c>
    </row>
    <row r="1565" spans="1:4" ht="27" x14ac:dyDescent="0.25">
      <c r="A1565" s="192">
        <v>84876</v>
      </c>
      <c r="B1565" s="193" t="s">
        <v>2308</v>
      </c>
      <c r="C1565" s="194" t="s">
        <v>6839</v>
      </c>
      <c r="D1565" s="194" t="s">
        <v>8191</v>
      </c>
    </row>
    <row r="1566" spans="1:4" ht="40.5" x14ac:dyDescent="0.25">
      <c r="A1566" s="192">
        <v>90800</v>
      </c>
      <c r="B1566" s="193" t="s">
        <v>2309</v>
      </c>
      <c r="C1566" s="194" t="s">
        <v>6838</v>
      </c>
      <c r="D1566" s="194" t="s">
        <v>8192</v>
      </c>
    </row>
    <row r="1567" spans="1:4" ht="40.5" x14ac:dyDescent="0.25">
      <c r="A1567" s="192">
        <v>90801</v>
      </c>
      <c r="B1567" s="193" t="s">
        <v>105</v>
      </c>
      <c r="C1567" s="194" t="s">
        <v>6838</v>
      </c>
      <c r="D1567" s="194" t="s">
        <v>8193</v>
      </c>
    </row>
    <row r="1568" spans="1:4" ht="40.5" x14ac:dyDescent="0.25">
      <c r="A1568" s="192">
        <v>90802</v>
      </c>
      <c r="B1568" s="193" t="s">
        <v>2310</v>
      </c>
      <c r="C1568" s="194" t="s">
        <v>6838</v>
      </c>
      <c r="D1568" s="194" t="s">
        <v>8194</v>
      </c>
    </row>
    <row r="1569" spans="1:4" ht="40.5" x14ac:dyDescent="0.25">
      <c r="A1569" s="192">
        <v>90803</v>
      </c>
      <c r="B1569" s="193" t="s">
        <v>2311</v>
      </c>
      <c r="C1569" s="194" t="s">
        <v>6838</v>
      </c>
      <c r="D1569" s="194" t="s">
        <v>8195</v>
      </c>
    </row>
    <row r="1570" spans="1:4" ht="54" x14ac:dyDescent="0.25">
      <c r="A1570" s="192">
        <v>90804</v>
      </c>
      <c r="B1570" s="193" t="s">
        <v>2312</v>
      </c>
      <c r="C1570" s="194" t="s">
        <v>6838</v>
      </c>
      <c r="D1570" s="194" t="s">
        <v>8196</v>
      </c>
    </row>
    <row r="1571" spans="1:4" ht="40.5" x14ac:dyDescent="0.25">
      <c r="A1571" s="192">
        <v>90805</v>
      </c>
      <c r="B1571" s="193" t="s">
        <v>2313</v>
      </c>
      <c r="C1571" s="194" t="s">
        <v>6838</v>
      </c>
      <c r="D1571" s="194" t="s">
        <v>8197</v>
      </c>
    </row>
    <row r="1572" spans="1:4" ht="54" x14ac:dyDescent="0.25">
      <c r="A1572" s="192">
        <v>90806</v>
      </c>
      <c r="B1572" s="193" t="s">
        <v>2314</v>
      </c>
      <c r="C1572" s="194" t="s">
        <v>6838</v>
      </c>
      <c r="D1572" s="194" t="s">
        <v>8198</v>
      </c>
    </row>
    <row r="1573" spans="1:4" ht="40.5" x14ac:dyDescent="0.25">
      <c r="A1573" s="192">
        <v>90807</v>
      </c>
      <c r="B1573" s="193" t="s">
        <v>106</v>
      </c>
      <c r="C1573" s="194" t="s">
        <v>6838</v>
      </c>
      <c r="D1573" s="194" t="s">
        <v>8199</v>
      </c>
    </row>
    <row r="1574" spans="1:4" ht="54" x14ac:dyDescent="0.25">
      <c r="A1574" s="192">
        <v>90816</v>
      </c>
      <c r="B1574" s="193" t="s">
        <v>2315</v>
      </c>
      <c r="C1574" s="194" t="s">
        <v>6838</v>
      </c>
      <c r="D1574" s="194" t="s">
        <v>8200</v>
      </c>
    </row>
    <row r="1575" spans="1:4" ht="40.5" x14ac:dyDescent="0.25">
      <c r="A1575" s="192">
        <v>90817</v>
      </c>
      <c r="B1575" s="193" t="s">
        <v>2316</v>
      </c>
      <c r="C1575" s="194" t="s">
        <v>6838</v>
      </c>
      <c r="D1575" s="194" t="s">
        <v>8143</v>
      </c>
    </row>
    <row r="1576" spans="1:4" ht="54" x14ac:dyDescent="0.25">
      <c r="A1576" s="192">
        <v>90818</v>
      </c>
      <c r="B1576" s="193" t="s">
        <v>2317</v>
      </c>
      <c r="C1576" s="194" t="s">
        <v>6838</v>
      </c>
      <c r="D1576" s="194" t="s">
        <v>8201</v>
      </c>
    </row>
    <row r="1577" spans="1:4" ht="40.5" x14ac:dyDescent="0.25">
      <c r="A1577" s="192">
        <v>90819</v>
      </c>
      <c r="B1577" s="193" t="s">
        <v>2318</v>
      </c>
      <c r="C1577" s="194" t="s">
        <v>6838</v>
      </c>
      <c r="D1577" s="194" t="s">
        <v>8202</v>
      </c>
    </row>
    <row r="1578" spans="1:4" ht="54" x14ac:dyDescent="0.25">
      <c r="A1578" s="192">
        <v>90820</v>
      </c>
      <c r="B1578" s="193" t="s">
        <v>2319</v>
      </c>
      <c r="C1578" s="194" t="s">
        <v>6838</v>
      </c>
      <c r="D1578" s="194" t="s">
        <v>8203</v>
      </c>
    </row>
    <row r="1579" spans="1:4" ht="54" x14ac:dyDescent="0.25">
      <c r="A1579" s="192">
        <v>90821</v>
      </c>
      <c r="B1579" s="193" t="s">
        <v>107</v>
      </c>
      <c r="C1579" s="194" t="s">
        <v>6838</v>
      </c>
      <c r="D1579" s="194" t="s">
        <v>8204</v>
      </c>
    </row>
    <row r="1580" spans="1:4" ht="54" x14ac:dyDescent="0.25">
      <c r="A1580" s="192">
        <v>90822</v>
      </c>
      <c r="B1580" s="193" t="s">
        <v>2320</v>
      </c>
      <c r="C1580" s="194" t="s">
        <v>6838</v>
      </c>
      <c r="D1580" s="194" t="s">
        <v>8205</v>
      </c>
    </row>
    <row r="1581" spans="1:4" ht="54" x14ac:dyDescent="0.25">
      <c r="A1581" s="192">
        <v>90823</v>
      </c>
      <c r="B1581" s="193" t="s">
        <v>2321</v>
      </c>
      <c r="C1581" s="194" t="s">
        <v>6838</v>
      </c>
      <c r="D1581" s="194" t="s">
        <v>8206</v>
      </c>
    </row>
    <row r="1582" spans="1:4" ht="54" x14ac:dyDescent="0.25">
      <c r="A1582" s="192">
        <v>90826</v>
      </c>
      <c r="B1582" s="193" t="s">
        <v>2322</v>
      </c>
      <c r="C1582" s="194" t="s">
        <v>6838</v>
      </c>
      <c r="D1582" s="194" t="s">
        <v>8207</v>
      </c>
    </row>
    <row r="1583" spans="1:4" ht="54" x14ac:dyDescent="0.25">
      <c r="A1583" s="192">
        <v>90827</v>
      </c>
      <c r="B1583" s="193" t="s">
        <v>108</v>
      </c>
      <c r="C1583" s="194" t="s">
        <v>6838</v>
      </c>
      <c r="D1583" s="194" t="s">
        <v>8208</v>
      </c>
    </row>
    <row r="1584" spans="1:4" ht="54" x14ac:dyDescent="0.25">
      <c r="A1584" s="192">
        <v>90828</v>
      </c>
      <c r="B1584" s="193" t="s">
        <v>2323</v>
      </c>
      <c r="C1584" s="194" t="s">
        <v>6838</v>
      </c>
      <c r="D1584" s="194" t="s">
        <v>8209</v>
      </c>
    </row>
    <row r="1585" spans="1:4" ht="54" x14ac:dyDescent="0.25">
      <c r="A1585" s="192">
        <v>90829</v>
      </c>
      <c r="B1585" s="193" t="s">
        <v>2324</v>
      </c>
      <c r="C1585" s="194" t="s">
        <v>6838</v>
      </c>
      <c r="D1585" s="194" t="s">
        <v>8210</v>
      </c>
    </row>
    <row r="1586" spans="1:4" ht="54" x14ac:dyDescent="0.25">
      <c r="A1586" s="192">
        <v>90830</v>
      </c>
      <c r="B1586" s="193" t="s">
        <v>2325</v>
      </c>
      <c r="C1586" s="194" t="s">
        <v>6838</v>
      </c>
      <c r="D1586" s="194" t="s">
        <v>8211</v>
      </c>
    </row>
    <row r="1587" spans="1:4" ht="54" x14ac:dyDescent="0.25">
      <c r="A1587" s="192">
        <v>90831</v>
      </c>
      <c r="B1587" s="193" t="s">
        <v>2326</v>
      </c>
      <c r="C1587" s="194" t="s">
        <v>6838</v>
      </c>
      <c r="D1587" s="194" t="s">
        <v>8212</v>
      </c>
    </row>
    <row r="1588" spans="1:4" ht="94.5" x14ac:dyDescent="0.25">
      <c r="A1588" s="192">
        <v>90841</v>
      </c>
      <c r="B1588" s="193" t="s">
        <v>2327</v>
      </c>
      <c r="C1588" s="194" t="s">
        <v>6838</v>
      </c>
      <c r="D1588" s="194" t="s">
        <v>8213</v>
      </c>
    </row>
    <row r="1589" spans="1:4" ht="94.5" x14ac:dyDescent="0.25">
      <c r="A1589" s="192">
        <v>90842</v>
      </c>
      <c r="B1589" s="193" t="s">
        <v>2328</v>
      </c>
      <c r="C1589" s="194" t="s">
        <v>6838</v>
      </c>
      <c r="D1589" s="194" t="s">
        <v>8214</v>
      </c>
    </row>
    <row r="1590" spans="1:4" ht="94.5" x14ac:dyDescent="0.25">
      <c r="A1590" s="192">
        <v>90843</v>
      </c>
      <c r="B1590" s="193" t="s">
        <v>111</v>
      </c>
      <c r="C1590" s="194" t="s">
        <v>6838</v>
      </c>
      <c r="D1590" s="194" t="s">
        <v>8215</v>
      </c>
    </row>
    <row r="1591" spans="1:4" ht="94.5" x14ac:dyDescent="0.25">
      <c r="A1591" s="192">
        <v>90844</v>
      </c>
      <c r="B1591" s="193" t="s">
        <v>2329</v>
      </c>
      <c r="C1591" s="194" t="s">
        <v>6838</v>
      </c>
      <c r="D1591" s="194" t="s">
        <v>8216</v>
      </c>
    </row>
    <row r="1592" spans="1:4" ht="81" x14ac:dyDescent="0.25">
      <c r="A1592" s="192">
        <v>90847</v>
      </c>
      <c r="B1592" s="193" t="s">
        <v>2330</v>
      </c>
      <c r="C1592" s="194" t="s">
        <v>6838</v>
      </c>
      <c r="D1592" s="194" t="s">
        <v>8217</v>
      </c>
    </row>
    <row r="1593" spans="1:4" ht="81" x14ac:dyDescent="0.25">
      <c r="A1593" s="192">
        <v>90848</v>
      </c>
      <c r="B1593" s="193" t="s">
        <v>2331</v>
      </c>
      <c r="C1593" s="194" t="s">
        <v>6838</v>
      </c>
      <c r="D1593" s="194" t="s">
        <v>8218</v>
      </c>
    </row>
    <row r="1594" spans="1:4" ht="81" x14ac:dyDescent="0.25">
      <c r="A1594" s="192">
        <v>90849</v>
      </c>
      <c r="B1594" s="193" t="s">
        <v>2332</v>
      </c>
      <c r="C1594" s="194" t="s">
        <v>6838</v>
      </c>
      <c r="D1594" s="194" t="s">
        <v>8219</v>
      </c>
    </row>
    <row r="1595" spans="1:4" ht="81" x14ac:dyDescent="0.25">
      <c r="A1595" s="192">
        <v>90850</v>
      </c>
      <c r="B1595" s="193" t="s">
        <v>2333</v>
      </c>
      <c r="C1595" s="194" t="s">
        <v>6838</v>
      </c>
      <c r="D1595" s="194" t="s">
        <v>8220</v>
      </c>
    </row>
    <row r="1596" spans="1:4" ht="54" x14ac:dyDescent="0.25">
      <c r="A1596" s="192">
        <v>91009</v>
      </c>
      <c r="B1596" s="193" t="s">
        <v>2334</v>
      </c>
      <c r="C1596" s="194" t="s">
        <v>6838</v>
      </c>
      <c r="D1596" s="194" t="s">
        <v>8221</v>
      </c>
    </row>
    <row r="1597" spans="1:4" ht="54" x14ac:dyDescent="0.25">
      <c r="A1597" s="192">
        <v>91010</v>
      </c>
      <c r="B1597" s="193" t="s">
        <v>2335</v>
      </c>
      <c r="C1597" s="194" t="s">
        <v>6838</v>
      </c>
      <c r="D1597" s="194" t="s">
        <v>8222</v>
      </c>
    </row>
    <row r="1598" spans="1:4" ht="54" x14ac:dyDescent="0.25">
      <c r="A1598" s="192">
        <v>91011</v>
      </c>
      <c r="B1598" s="193" t="s">
        <v>2336</v>
      </c>
      <c r="C1598" s="194" t="s">
        <v>6838</v>
      </c>
      <c r="D1598" s="194" t="s">
        <v>8223</v>
      </c>
    </row>
    <row r="1599" spans="1:4" ht="54" x14ac:dyDescent="0.25">
      <c r="A1599" s="192">
        <v>91012</v>
      </c>
      <c r="B1599" s="193" t="s">
        <v>2337</v>
      </c>
      <c r="C1599" s="194" t="s">
        <v>6838</v>
      </c>
      <c r="D1599" s="194" t="s">
        <v>8224</v>
      </c>
    </row>
    <row r="1600" spans="1:4" ht="81" x14ac:dyDescent="0.25">
      <c r="A1600" s="192">
        <v>91013</v>
      </c>
      <c r="B1600" s="193" t="s">
        <v>2338</v>
      </c>
      <c r="C1600" s="194" t="s">
        <v>6838</v>
      </c>
      <c r="D1600" s="194" t="s">
        <v>8225</v>
      </c>
    </row>
    <row r="1601" spans="1:4" ht="81" x14ac:dyDescent="0.25">
      <c r="A1601" s="192">
        <v>91014</v>
      </c>
      <c r="B1601" s="193" t="s">
        <v>2339</v>
      </c>
      <c r="C1601" s="194" t="s">
        <v>6838</v>
      </c>
      <c r="D1601" s="194" t="s">
        <v>8226</v>
      </c>
    </row>
    <row r="1602" spans="1:4" ht="81" x14ac:dyDescent="0.25">
      <c r="A1602" s="192">
        <v>91015</v>
      </c>
      <c r="B1602" s="193" t="s">
        <v>2340</v>
      </c>
      <c r="C1602" s="194" t="s">
        <v>6838</v>
      </c>
      <c r="D1602" s="194" t="s">
        <v>8227</v>
      </c>
    </row>
    <row r="1603" spans="1:4" ht="81" x14ac:dyDescent="0.25">
      <c r="A1603" s="192">
        <v>91016</v>
      </c>
      <c r="B1603" s="193" t="s">
        <v>2341</v>
      </c>
      <c r="C1603" s="194" t="s">
        <v>6838</v>
      </c>
      <c r="D1603" s="194" t="s">
        <v>8228</v>
      </c>
    </row>
    <row r="1604" spans="1:4" ht="40.5" x14ac:dyDescent="0.25">
      <c r="A1604" s="192">
        <v>91286</v>
      </c>
      <c r="B1604" s="193" t="s">
        <v>2342</v>
      </c>
      <c r="C1604" s="194" t="s">
        <v>6838</v>
      </c>
      <c r="D1604" s="194" t="s">
        <v>8229</v>
      </c>
    </row>
    <row r="1605" spans="1:4" ht="40.5" x14ac:dyDescent="0.25">
      <c r="A1605" s="192">
        <v>91287</v>
      </c>
      <c r="B1605" s="193" t="s">
        <v>2343</v>
      </c>
      <c r="C1605" s="194" t="s">
        <v>6838</v>
      </c>
      <c r="D1605" s="194" t="s">
        <v>8230</v>
      </c>
    </row>
    <row r="1606" spans="1:4" ht="40.5" x14ac:dyDescent="0.25">
      <c r="A1606" s="192">
        <v>91288</v>
      </c>
      <c r="B1606" s="193" t="s">
        <v>2344</v>
      </c>
      <c r="C1606" s="194" t="s">
        <v>6838</v>
      </c>
      <c r="D1606" s="194" t="s">
        <v>8231</v>
      </c>
    </row>
    <row r="1607" spans="1:4" ht="40.5" x14ac:dyDescent="0.25">
      <c r="A1607" s="192">
        <v>91290</v>
      </c>
      <c r="B1607" s="193" t="s">
        <v>2345</v>
      </c>
      <c r="C1607" s="194" t="s">
        <v>6838</v>
      </c>
      <c r="D1607" s="194" t="s">
        <v>8232</v>
      </c>
    </row>
    <row r="1608" spans="1:4" ht="54" x14ac:dyDescent="0.25">
      <c r="A1608" s="192">
        <v>91291</v>
      </c>
      <c r="B1608" s="193" t="s">
        <v>2346</v>
      </c>
      <c r="C1608" s="194" t="s">
        <v>6838</v>
      </c>
      <c r="D1608" s="194" t="s">
        <v>8233</v>
      </c>
    </row>
    <row r="1609" spans="1:4" ht="54" x14ac:dyDescent="0.25">
      <c r="A1609" s="192">
        <v>91292</v>
      </c>
      <c r="B1609" s="193" t="s">
        <v>2347</v>
      </c>
      <c r="C1609" s="194" t="s">
        <v>6838</v>
      </c>
      <c r="D1609" s="194" t="s">
        <v>8234</v>
      </c>
    </row>
    <row r="1610" spans="1:4" ht="54" x14ac:dyDescent="0.25">
      <c r="A1610" s="192">
        <v>91293</v>
      </c>
      <c r="B1610" s="193" t="s">
        <v>2348</v>
      </c>
      <c r="C1610" s="194" t="s">
        <v>6838</v>
      </c>
      <c r="D1610" s="194" t="s">
        <v>8235</v>
      </c>
    </row>
    <row r="1611" spans="1:4" ht="54" x14ac:dyDescent="0.25">
      <c r="A1611" s="192">
        <v>91294</v>
      </c>
      <c r="B1611" s="193" t="s">
        <v>2349</v>
      </c>
      <c r="C1611" s="194" t="s">
        <v>6838</v>
      </c>
      <c r="D1611" s="194" t="s">
        <v>8236</v>
      </c>
    </row>
    <row r="1612" spans="1:4" ht="54" x14ac:dyDescent="0.25">
      <c r="A1612" s="192">
        <v>91295</v>
      </c>
      <c r="B1612" s="193" t="s">
        <v>2350</v>
      </c>
      <c r="C1612" s="194" t="s">
        <v>6838</v>
      </c>
      <c r="D1612" s="194" t="s">
        <v>8237</v>
      </c>
    </row>
    <row r="1613" spans="1:4" ht="54" x14ac:dyDescent="0.25">
      <c r="A1613" s="192">
        <v>91296</v>
      </c>
      <c r="B1613" s="193" t="s">
        <v>2351</v>
      </c>
      <c r="C1613" s="194" t="s">
        <v>6838</v>
      </c>
      <c r="D1613" s="194" t="s">
        <v>8238</v>
      </c>
    </row>
    <row r="1614" spans="1:4" ht="54" x14ac:dyDescent="0.25">
      <c r="A1614" s="192">
        <v>91297</v>
      </c>
      <c r="B1614" s="193" t="s">
        <v>2352</v>
      </c>
      <c r="C1614" s="194" t="s">
        <v>6838</v>
      </c>
      <c r="D1614" s="194" t="s">
        <v>8239</v>
      </c>
    </row>
    <row r="1615" spans="1:4" ht="54" x14ac:dyDescent="0.25">
      <c r="A1615" s="192">
        <v>91298</v>
      </c>
      <c r="B1615" s="193" t="s">
        <v>2353</v>
      </c>
      <c r="C1615" s="194" t="s">
        <v>6838</v>
      </c>
      <c r="D1615" s="194" t="s">
        <v>8240</v>
      </c>
    </row>
    <row r="1616" spans="1:4" ht="54" x14ac:dyDescent="0.25">
      <c r="A1616" s="192">
        <v>91299</v>
      </c>
      <c r="B1616" s="193" t="s">
        <v>2354</v>
      </c>
      <c r="C1616" s="194" t="s">
        <v>6838</v>
      </c>
      <c r="D1616" s="194" t="s">
        <v>8241</v>
      </c>
    </row>
    <row r="1617" spans="1:4" ht="54" x14ac:dyDescent="0.25">
      <c r="A1617" s="192">
        <v>91300</v>
      </c>
      <c r="B1617" s="193" t="s">
        <v>2355</v>
      </c>
      <c r="C1617" s="194" t="s">
        <v>6838</v>
      </c>
      <c r="D1617" s="194" t="s">
        <v>8242</v>
      </c>
    </row>
    <row r="1618" spans="1:4" ht="54" x14ac:dyDescent="0.25">
      <c r="A1618" s="192">
        <v>91301</v>
      </c>
      <c r="B1618" s="193" t="s">
        <v>2356</v>
      </c>
      <c r="C1618" s="194" t="s">
        <v>6838</v>
      </c>
      <c r="D1618" s="194" t="s">
        <v>8243</v>
      </c>
    </row>
    <row r="1619" spans="1:4" ht="54" x14ac:dyDescent="0.25">
      <c r="A1619" s="192">
        <v>91302</v>
      </c>
      <c r="B1619" s="193" t="s">
        <v>2357</v>
      </c>
      <c r="C1619" s="194" t="s">
        <v>6838</v>
      </c>
      <c r="D1619" s="194" t="s">
        <v>8244</v>
      </c>
    </row>
    <row r="1620" spans="1:4" ht="54" x14ac:dyDescent="0.25">
      <c r="A1620" s="192">
        <v>91303</v>
      </c>
      <c r="B1620" s="193" t="s">
        <v>2358</v>
      </c>
      <c r="C1620" s="194" t="s">
        <v>6838</v>
      </c>
      <c r="D1620" s="194" t="s">
        <v>8245</v>
      </c>
    </row>
    <row r="1621" spans="1:4" ht="54" x14ac:dyDescent="0.25">
      <c r="A1621" s="192">
        <v>91304</v>
      </c>
      <c r="B1621" s="193" t="s">
        <v>2359</v>
      </c>
      <c r="C1621" s="194" t="s">
        <v>6838</v>
      </c>
      <c r="D1621" s="194" t="s">
        <v>8246</v>
      </c>
    </row>
    <row r="1622" spans="1:4" ht="54" x14ac:dyDescent="0.25">
      <c r="A1622" s="192">
        <v>91305</v>
      </c>
      <c r="B1622" s="193" t="s">
        <v>2360</v>
      </c>
      <c r="C1622" s="194" t="s">
        <v>6838</v>
      </c>
      <c r="D1622" s="194" t="s">
        <v>8247</v>
      </c>
    </row>
    <row r="1623" spans="1:4" ht="54" x14ac:dyDescent="0.25">
      <c r="A1623" s="192">
        <v>91306</v>
      </c>
      <c r="B1623" s="193" t="s">
        <v>109</v>
      </c>
      <c r="C1623" s="194" t="s">
        <v>6838</v>
      </c>
      <c r="D1623" s="194" t="s">
        <v>8248</v>
      </c>
    </row>
    <row r="1624" spans="1:4" ht="54" x14ac:dyDescent="0.25">
      <c r="A1624" s="192">
        <v>91307</v>
      </c>
      <c r="B1624" s="193" t="s">
        <v>2361</v>
      </c>
      <c r="C1624" s="194" t="s">
        <v>6838</v>
      </c>
      <c r="D1624" s="194" t="s">
        <v>8249</v>
      </c>
    </row>
    <row r="1625" spans="1:4" ht="94.5" x14ac:dyDescent="0.25">
      <c r="A1625" s="192">
        <v>91312</v>
      </c>
      <c r="B1625" s="193" t="s">
        <v>2362</v>
      </c>
      <c r="C1625" s="194" t="s">
        <v>6838</v>
      </c>
      <c r="D1625" s="194" t="s">
        <v>8250</v>
      </c>
    </row>
    <row r="1626" spans="1:4" ht="94.5" x14ac:dyDescent="0.25">
      <c r="A1626" s="192">
        <v>91313</v>
      </c>
      <c r="B1626" s="193" t="s">
        <v>2363</v>
      </c>
      <c r="C1626" s="194" t="s">
        <v>6838</v>
      </c>
      <c r="D1626" s="194" t="s">
        <v>8251</v>
      </c>
    </row>
    <row r="1627" spans="1:4" ht="94.5" x14ac:dyDescent="0.25">
      <c r="A1627" s="192">
        <v>91314</v>
      </c>
      <c r="B1627" s="193" t="s">
        <v>2364</v>
      </c>
      <c r="C1627" s="194" t="s">
        <v>6838</v>
      </c>
      <c r="D1627" s="194" t="s">
        <v>8252</v>
      </c>
    </row>
    <row r="1628" spans="1:4" ht="94.5" x14ac:dyDescent="0.25">
      <c r="A1628" s="192">
        <v>91315</v>
      </c>
      <c r="B1628" s="193" t="s">
        <v>2365</v>
      </c>
      <c r="C1628" s="194" t="s">
        <v>6838</v>
      </c>
      <c r="D1628" s="194" t="s">
        <v>8253</v>
      </c>
    </row>
    <row r="1629" spans="1:4" ht="81" x14ac:dyDescent="0.25">
      <c r="A1629" s="192">
        <v>91318</v>
      </c>
      <c r="B1629" s="193" t="s">
        <v>2366</v>
      </c>
      <c r="C1629" s="194" t="s">
        <v>6838</v>
      </c>
      <c r="D1629" s="194" t="s">
        <v>8254</v>
      </c>
    </row>
    <row r="1630" spans="1:4" ht="81" x14ac:dyDescent="0.25">
      <c r="A1630" s="192">
        <v>91319</v>
      </c>
      <c r="B1630" s="193" t="s">
        <v>2367</v>
      </c>
      <c r="C1630" s="194" t="s">
        <v>6838</v>
      </c>
      <c r="D1630" s="194" t="s">
        <v>8255</v>
      </c>
    </row>
    <row r="1631" spans="1:4" ht="81" x14ac:dyDescent="0.25">
      <c r="A1631" s="192">
        <v>91320</v>
      </c>
      <c r="B1631" s="193" t="s">
        <v>2368</v>
      </c>
      <c r="C1631" s="194" t="s">
        <v>6838</v>
      </c>
      <c r="D1631" s="194" t="s">
        <v>8256</v>
      </c>
    </row>
    <row r="1632" spans="1:4" ht="81" x14ac:dyDescent="0.25">
      <c r="A1632" s="192">
        <v>91321</v>
      </c>
      <c r="B1632" s="193" t="s">
        <v>2369</v>
      </c>
      <c r="C1632" s="194" t="s">
        <v>6838</v>
      </c>
      <c r="D1632" s="194" t="s">
        <v>8257</v>
      </c>
    </row>
    <row r="1633" spans="1:4" ht="81" x14ac:dyDescent="0.25">
      <c r="A1633" s="192">
        <v>91324</v>
      </c>
      <c r="B1633" s="193" t="s">
        <v>2370</v>
      </c>
      <c r="C1633" s="194" t="s">
        <v>6838</v>
      </c>
      <c r="D1633" s="194" t="s">
        <v>8258</v>
      </c>
    </row>
    <row r="1634" spans="1:4" ht="81" x14ac:dyDescent="0.25">
      <c r="A1634" s="192">
        <v>91325</v>
      </c>
      <c r="B1634" s="193" t="s">
        <v>2371</v>
      </c>
      <c r="C1634" s="194" t="s">
        <v>6838</v>
      </c>
      <c r="D1634" s="194" t="s">
        <v>8259</v>
      </c>
    </row>
    <row r="1635" spans="1:4" ht="81" x14ac:dyDescent="0.25">
      <c r="A1635" s="192">
        <v>91326</v>
      </c>
      <c r="B1635" s="193" t="s">
        <v>2372</v>
      </c>
      <c r="C1635" s="194" t="s">
        <v>6838</v>
      </c>
      <c r="D1635" s="194" t="s">
        <v>8260</v>
      </c>
    </row>
    <row r="1636" spans="1:4" ht="81" x14ac:dyDescent="0.25">
      <c r="A1636" s="192">
        <v>91327</v>
      </c>
      <c r="B1636" s="193" t="s">
        <v>2373</v>
      </c>
      <c r="C1636" s="194" t="s">
        <v>6838</v>
      </c>
      <c r="D1636" s="194" t="s">
        <v>8261</v>
      </c>
    </row>
    <row r="1637" spans="1:4" ht="81" x14ac:dyDescent="0.25">
      <c r="A1637" s="192">
        <v>91328</v>
      </c>
      <c r="B1637" s="193" t="s">
        <v>2374</v>
      </c>
      <c r="C1637" s="194" t="s">
        <v>6838</v>
      </c>
      <c r="D1637" s="194" t="s">
        <v>8262</v>
      </c>
    </row>
    <row r="1638" spans="1:4" ht="81" x14ac:dyDescent="0.25">
      <c r="A1638" s="192">
        <v>91329</v>
      </c>
      <c r="B1638" s="193" t="s">
        <v>2375</v>
      </c>
      <c r="C1638" s="194" t="s">
        <v>6838</v>
      </c>
      <c r="D1638" s="194" t="s">
        <v>8263</v>
      </c>
    </row>
    <row r="1639" spans="1:4" ht="81" x14ac:dyDescent="0.25">
      <c r="A1639" s="192">
        <v>91330</v>
      </c>
      <c r="B1639" s="193" t="s">
        <v>2376</v>
      </c>
      <c r="C1639" s="194" t="s">
        <v>6838</v>
      </c>
      <c r="D1639" s="194" t="s">
        <v>8264</v>
      </c>
    </row>
    <row r="1640" spans="1:4" ht="81" x14ac:dyDescent="0.25">
      <c r="A1640" s="192">
        <v>91331</v>
      </c>
      <c r="B1640" s="193" t="s">
        <v>2377</v>
      </c>
      <c r="C1640" s="194" t="s">
        <v>6838</v>
      </c>
      <c r="D1640" s="194" t="s">
        <v>8265</v>
      </c>
    </row>
    <row r="1641" spans="1:4" ht="81" x14ac:dyDescent="0.25">
      <c r="A1641" s="192">
        <v>91332</v>
      </c>
      <c r="B1641" s="193" t="s">
        <v>2378</v>
      </c>
      <c r="C1641" s="194" t="s">
        <v>6838</v>
      </c>
      <c r="D1641" s="194" t="s">
        <v>8266</v>
      </c>
    </row>
    <row r="1642" spans="1:4" ht="81" x14ac:dyDescent="0.25">
      <c r="A1642" s="192">
        <v>91333</v>
      </c>
      <c r="B1642" s="193" t="s">
        <v>2379</v>
      </c>
      <c r="C1642" s="194" t="s">
        <v>6838</v>
      </c>
      <c r="D1642" s="194" t="s">
        <v>8267</v>
      </c>
    </row>
    <row r="1643" spans="1:4" ht="81" x14ac:dyDescent="0.25">
      <c r="A1643" s="192">
        <v>91334</v>
      </c>
      <c r="B1643" s="193" t="s">
        <v>2380</v>
      </c>
      <c r="C1643" s="194" t="s">
        <v>6838</v>
      </c>
      <c r="D1643" s="194" t="s">
        <v>8268</v>
      </c>
    </row>
    <row r="1644" spans="1:4" ht="81" x14ac:dyDescent="0.25">
      <c r="A1644" s="192">
        <v>91335</v>
      </c>
      <c r="B1644" s="193" t="s">
        <v>2381</v>
      </c>
      <c r="C1644" s="194" t="s">
        <v>6838</v>
      </c>
      <c r="D1644" s="194" t="s">
        <v>8269</v>
      </c>
    </row>
    <row r="1645" spans="1:4" ht="81" x14ac:dyDescent="0.25">
      <c r="A1645" s="192">
        <v>91336</v>
      </c>
      <c r="B1645" s="193" t="s">
        <v>2382</v>
      </c>
      <c r="C1645" s="194" t="s">
        <v>6838</v>
      </c>
      <c r="D1645" s="194" t="s">
        <v>8270</v>
      </c>
    </row>
    <row r="1646" spans="1:4" ht="81" x14ac:dyDescent="0.25">
      <c r="A1646" s="192">
        <v>91337</v>
      </c>
      <c r="B1646" s="193" t="s">
        <v>2383</v>
      </c>
      <c r="C1646" s="194" t="s">
        <v>6838</v>
      </c>
      <c r="D1646" s="194" t="s">
        <v>8271</v>
      </c>
    </row>
    <row r="1647" spans="1:4" ht="40.5" x14ac:dyDescent="0.25">
      <c r="A1647" s="192" t="s">
        <v>347</v>
      </c>
      <c r="B1647" s="193" t="s">
        <v>2384</v>
      </c>
      <c r="C1647" s="194" t="s">
        <v>6838</v>
      </c>
      <c r="D1647" s="194" t="s">
        <v>8272</v>
      </c>
    </row>
    <row r="1648" spans="1:4" ht="40.5" x14ac:dyDescent="0.25">
      <c r="A1648" s="192">
        <v>84844</v>
      </c>
      <c r="B1648" s="193" t="s">
        <v>2385</v>
      </c>
      <c r="C1648" s="194" t="s">
        <v>6839</v>
      </c>
      <c r="D1648" s="194" t="s">
        <v>8273</v>
      </c>
    </row>
    <row r="1649" spans="1:4" ht="27" x14ac:dyDescent="0.25">
      <c r="A1649" s="192">
        <v>84845</v>
      </c>
      <c r="B1649" s="193" t="s">
        <v>2386</v>
      </c>
      <c r="C1649" s="194" t="s">
        <v>6839</v>
      </c>
      <c r="D1649" s="194" t="s">
        <v>8274</v>
      </c>
    </row>
    <row r="1650" spans="1:4" ht="40.5" x14ac:dyDescent="0.25">
      <c r="A1650" s="192">
        <v>84846</v>
      </c>
      <c r="B1650" s="193" t="s">
        <v>2387</v>
      </c>
      <c r="C1650" s="194" t="s">
        <v>6839</v>
      </c>
      <c r="D1650" s="194" t="s">
        <v>8275</v>
      </c>
    </row>
    <row r="1651" spans="1:4" ht="27" x14ac:dyDescent="0.25">
      <c r="A1651" s="192">
        <v>84847</v>
      </c>
      <c r="B1651" s="193" t="s">
        <v>2388</v>
      </c>
      <c r="C1651" s="194" t="s">
        <v>6839</v>
      </c>
      <c r="D1651" s="194" t="s">
        <v>8275</v>
      </c>
    </row>
    <row r="1652" spans="1:4" ht="40.5" x14ac:dyDescent="0.25">
      <c r="A1652" s="192">
        <v>84848</v>
      </c>
      <c r="B1652" s="193" t="s">
        <v>2389</v>
      </c>
      <c r="C1652" s="194" t="s">
        <v>6839</v>
      </c>
      <c r="D1652" s="194" t="s">
        <v>8276</v>
      </c>
    </row>
    <row r="1653" spans="1:4" ht="27" x14ac:dyDescent="0.25">
      <c r="A1653" s="192">
        <v>84849</v>
      </c>
      <c r="B1653" s="193" t="s">
        <v>2390</v>
      </c>
      <c r="C1653" s="194" t="s">
        <v>6838</v>
      </c>
      <c r="D1653" s="194" t="s">
        <v>8277</v>
      </c>
    </row>
    <row r="1654" spans="1:4" ht="27" x14ac:dyDescent="0.25">
      <c r="A1654" s="192" t="s">
        <v>348</v>
      </c>
      <c r="B1654" s="193" t="s">
        <v>139</v>
      </c>
      <c r="C1654" s="194" t="s">
        <v>6839</v>
      </c>
      <c r="D1654" s="194" t="s">
        <v>8278</v>
      </c>
    </row>
    <row r="1655" spans="1:4" ht="27" x14ac:dyDescent="0.25">
      <c r="A1655" s="192" t="s">
        <v>349</v>
      </c>
      <c r="B1655" s="193" t="s">
        <v>2391</v>
      </c>
      <c r="C1655" s="194" t="s">
        <v>6839</v>
      </c>
      <c r="D1655" s="194" t="s">
        <v>8279</v>
      </c>
    </row>
    <row r="1656" spans="1:4" ht="27" x14ac:dyDescent="0.25">
      <c r="A1656" s="192" t="s">
        <v>350</v>
      </c>
      <c r="B1656" s="193" t="s">
        <v>2392</v>
      </c>
      <c r="C1656" s="194" t="s">
        <v>6839</v>
      </c>
      <c r="D1656" s="194" t="s">
        <v>8280</v>
      </c>
    </row>
    <row r="1657" spans="1:4" ht="27" x14ac:dyDescent="0.25">
      <c r="A1657" s="192" t="s">
        <v>351</v>
      </c>
      <c r="B1657" s="193" t="s">
        <v>2393</v>
      </c>
      <c r="C1657" s="194" t="s">
        <v>6838</v>
      </c>
      <c r="D1657" s="194" t="s">
        <v>8281</v>
      </c>
    </row>
    <row r="1658" spans="1:4" ht="27" x14ac:dyDescent="0.25">
      <c r="A1658" s="192" t="s">
        <v>352</v>
      </c>
      <c r="B1658" s="193" t="s">
        <v>2394</v>
      </c>
      <c r="C1658" s="194" t="s">
        <v>6838</v>
      </c>
      <c r="D1658" s="194" t="s">
        <v>8282</v>
      </c>
    </row>
    <row r="1659" spans="1:4" ht="27" x14ac:dyDescent="0.25">
      <c r="A1659" s="192" t="s">
        <v>353</v>
      </c>
      <c r="B1659" s="193" t="s">
        <v>2395</v>
      </c>
      <c r="C1659" s="194" t="s">
        <v>6839</v>
      </c>
      <c r="D1659" s="194" t="s">
        <v>8283</v>
      </c>
    </row>
    <row r="1660" spans="1:4" ht="54" x14ac:dyDescent="0.25">
      <c r="A1660" s="192" t="s">
        <v>354</v>
      </c>
      <c r="B1660" s="193" t="s">
        <v>58</v>
      </c>
      <c r="C1660" s="194" t="s">
        <v>6839</v>
      </c>
      <c r="D1660" s="194" t="s">
        <v>8284</v>
      </c>
    </row>
    <row r="1661" spans="1:4" ht="40.5" x14ac:dyDescent="0.25">
      <c r="A1661" s="192" t="s">
        <v>355</v>
      </c>
      <c r="B1661" s="193" t="s">
        <v>2396</v>
      </c>
      <c r="C1661" s="194" t="s">
        <v>6839</v>
      </c>
      <c r="D1661" s="194" t="s">
        <v>8285</v>
      </c>
    </row>
    <row r="1662" spans="1:4" x14ac:dyDescent="0.25">
      <c r="A1662" s="192">
        <v>84854</v>
      </c>
      <c r="B1662" s="193" t="s">
        <v>2397</v>
      </c>
      <c r="C1662" s="194" t="s">
        <v>34</v>
      </c>
      <c r="D1662" s="194" t="s">
        <v>8286</v>
      </c>
    </row>
    <row r="1663" spans="1:4" ht="40.5" x14ac:dyDescent="0.25">
      <c r="A1663" s="192">
        <v>94559</v>
      </c>
      <c r="B1663" s="193" t="s">
        <v>2398</v>
      </c>
      <c r="C1663" s="194" t="s">
        <v>6839</v>
      </c>
      <c r="D1663" s="194" t="s">
        <v>8287</v>
      </c>
    </row>
    <row r="1664" spans="1:4" ht="40.5" x14ac:dyDescent="0.25">
      <c r="A1664" s="192">
        <v>94560</v>
      </c>
      <c r="B1664" s="193" t="s">
        <v>2399</v>
      </c>
      <c r="C1664" s="194" t="s">
        <v>6839</v>
      </c>
      <c r="D1664" s="194" t="s">
        <v>8288</v>
      </c>
    </row>
    <row r="1665" spans="1:4" ht="40.5" x14ac:dyDescent="0.25">
      <c r="A1665" s="192">
        <v>94562</v>
      </c>
      <c r="B1665" s="193" t="s">
        <v>2400</v>
      </c>
      <c r="C1665" s="194" t="s">
        <v>6839</v>
      </c>
      <c r="D1665" s="194" t="s">
        <v>8289</v>
      </c>
    </row>
    <row r="1666" spans="1:4" ht="40.5" x14ac:dyDescent="0.25">
      <c r="A1666" s="192">
        <v>94563</v>
      </c>
      <c r="B1666" s="193" t="s">
        <v>2401</v>
      </c>
      <c r="C1666" s="194" t="s">
        <v>6839</v>
      </c>
      <c r="D1666" s="194" t="s">
        <v>8290</v>
      </c>
    </row>
    <row r="1667" spans="1:4" ht="54" x14ac:dyDescent="0.25">
      <c r="A1667" s="192">
        <v>94564</v>
      </c>
      <c r="B1667" s="193" t="s">
        <v>2402</v>
      </c>
      <c r="C1667" s="194" t="s">
        <v>6839</v>
      </c>
      <c r="D1667" s="194" t="s">
        <v>8291</v>
      </c>
    </row>
    <row r="1668" spans="1:4" ht="54" x14ac:dyDescent="0.25">
      <c r="A1668" s="192">
        <v>94565</v>
      </c>
      <c r="B1668" s="193" t="s">
        <v>2403</v>
      </c>
      <c r="C1668" s="194" t="s">
        <v>6839</v>
      </c>
      <c r="D1668" s="194" t="s">
        <v>8292</v>
      </c>
    </row>
    <row r="1669" spans="1:4" ht="54" x14ac:dyDescent="0.25">
      <c r="A1669" s="192">
        <v>94567</v>
      </c>
      <c r="B1669" s="193" t="s">
        <v>2404</v>
      </c>
      <c r="C1669" s="194" t="s">
        <v>6839</v>
      </c>
      <c r="D1669" s="194" t="s">
        <v>8293</v>
      </c>
    </row>
    <row r="1670" spans="1:4" ht="54" x14ac:dyDescent="0.25">
      <c r="A1670" s="192">
        <v>94568</v>
      </c>
      <c r="B1670" s="193" t="s">
        <v>2405</v>
      </c>
      <c r="C1670" s="194" t="s">
        <v>6839</v>
      </c>
      <c r="D1670" s="194" t="s">
        <v>8294</v>
      </c>
    </row>
    <row r="1671" spans="1:4" x14ac:dyDescent="0.25">
      <c r="A1671" s="192" t="s">
        <v>356</v>
      </c>
      <c r="B1671" s="193" t="s">
        <v>2406</v>
      </c>
      <c r="C1671" s="194" t="s">
        <v>6839</v>
      </c>
      <c r="D1671" s="194" t="s">
        <v>8295</v>
      </c>
    </row>
    <row r="1672" spans="1:4" ht="27" x14ac:dyDescent="0.25">
      <c r="A1672" s="192">
        <v>73631</v>
      </c>
      <c r="B1672" s="193" t="s">
        <v>2407</v>
      </c>
      <c r="C1672" s="194" t="s">
        <v>6839</v>
      </c>
      <c r="D1672" s="194" t="s">
        <v>8296</v>
      </c>
    </row>
    <row r="1673" spans="1:4" ht="27" x14ac:dyDescent="0.25">
      <c r="A1673" s="192" t="s">
        <v>357</v>
      </c>
      <c r="B1673" s="193" t="s">
        <v>2408</v>
      </c>
      <c r="C1673" s="194" t="s">
        <v>34</v>
      </c>
      <c r="D1673" s="194" t="s">
        <v>8297</v>
      </c>
    </row>
    <row r="1674" spans="1:4" ht="40.5" x14ac:dyDescent="0.25">
      <c r="A1674" s="192">
        <v>73665</v>
      </c>
      <c r="B1674" s="193" t="s">
        <v>2409</v>
      </c>
      <c r="C1674" s="194" t="s">
        <v>34</v>
      </c>
      <c r="D1674" s="194" t="s">
        <v>8298</v>
      </c>
    </row>
    <row r="1675" spans="1:4" x14ac:dyDescent="0.25">
      <c r="A1675" s="192">
        <v>73669</v>
      </c>
      <c r="B1675" s="193" t="s">
        <v>2410</v>
      </c>
      <c r="C1675" s="194" t="s">
        <v>34</v>
      </c>
      <c r="D1675" s="194" t="s">
        <v>8299</v>
      </c>
    </row>
    <row r="1676" spans="1:4" ht="27" x14ac:dyDescent="0.25">
      <c r="A1676" s="192" t="s">
        <v>358</v>
      </c>
      <c r="B1676" s="193" t="s">
        <v>2411</v>
      </c>
      <c r="C1676" s="194" t="s">
        <v>34</v>
      </c>
      <c r="D1676" s="194" t="s">
        <v>8300</v>
      </c>
    </row>
    <row r="1677" spans="1:4" ht="27" x14ac:dyDescent="0.25">
      <c r="A1677" s="192" t="s">
        <v>359</v>
      </c>
      <c r="B1677" s="193" t="s">
        <v>2412</v>
      </c>
      <c r="C1677" s="194" t="s">
        <v>34</v>
      </c>
      <c r="D1677" s="194" t="s">
        <v>8301</v>
      </c>
    </row>
    <row r="1678" spans="1:4" ht="27" x14ac:dyDescent="0.25">
      <c r="A1678" s="192" t="s">
        <v>360</v>
      </c>
      <c r="B1678" s="193" t="s">
        <v>2413</v>
      </c>
      <c r="C1678" s="194" t="s">
        <v>34</v>
      </c>
      <c r="D1678" s="194" t="s">
        <v>8302</v>
      </c>
    </row>
    <row r="1679" spans="1:4" ht="27" x14ac:dyDescent="0.25">
      <c r="A1679" s="192" t="s">
        <v>361</v>
      </c>
      <c r="B1679" s="193" t="s">
        <v>2414</v>
      </c>
      <c r="C1679" s="194" t="s">
        <v>34</v>
      </c>
      <c r="D1679" s="194" t="s">
        <v>8303</v>
      </c>
    </row>
    <row r="1680" spans="1:4" ht="27" x14ac:dyDescent="0.25">
      <c r="A1680" s="192">
        <v>84862</v>
      </c>
      <c r="B1680" s="193" t="s">
        <v>2415</v>
      </c>
      <c r="C1680" s="194" t="s">
        <v>34</v>
      </c>
      <c r="D1680" s="194" t="s">
        <v>8304</v>
      </c>
    </row>
    <row r="1681" spans="1:4" ht="27" x14ac:dyDescent="0.25">
      <c r="A1681" s="192">
        <v>84863</v>
      </c>
      <c r="B1681" s="193" t="s">
        <v>2416</v>
      </c>
      <c r="C1681" s="194" t="s">
        <v>34</v>
      </c>
      <c r="D1681" s="194" t="s">
        <v>8305</v>
      </c>
    </row>
    <row r="1682" spans="1:4" ht="54" x14ac:dyDescent="0.25">
      <c r="A1682" s="192">
        <v>68050</v>
      </c>
      <c r="B1682" s="193" t="s">
        <v>2417</v>
      </c>
      <c r="C1682" s="194" t="s">
        <v>6839</v>
      </c>
      <c r="D1682" s="194" t="s">
        <v>8306</v>
      </c>
    </row>
    <row r="1683" spans="1:4" ht="27" x14ac:dyDescent="0.25">
      <c r="A1683" s="192">
        <v>90838</v>
      </c>
      <c r="B1683" s="193" t="s">
        <v>114</v>
      </c>
      <c r="C1683" s="194" t="s">
        <v>6838</v>
      </c>
      <c r="D1683" s="194" t="s">
        <v>8307</v>
      </c>
    </row>
    <row r="1684" spans="1:4" ht="40.5" x14ac:dyDescent="0.25">
      <c r="A1684" s="192">
        <v>91338</v>
      </c>
      <c r="B1684" s="193" t="s">
        <v>2418</v>
      </c>
      <c r="C1684" s="194" t="s">
        <v>6839</v>
      </c>
      <c r="D1684" s="194" t="s">
        <v>8308</v>
      </c>
    </row>
    <row r="1685" spans="1:4" ht="54" x14ac:dyDescent="0.25">
      <c r="A1685" s="192">
        <v>91341</v>
      </c>
      <c r="B1685" s="193" t="s">
        <v>113</v>
      </c>
      <c r="C1685" s="194" t="s">
        <v>6839</v>
      </c>
      <c r="D1685" s="194" t="s">
        <v>8309</v>
      </c>
    </row>
    <row r="1686" spans="1:4" ht="54" x14ac:dyDescent="0.25">
      <c r="A1686" s="192">
        <v>94805</v>
      </c>
      <c r="B1686" s="193" t="s">
        <v>2419</v>
      </c>
      <c r="C1686" s="194" t="s">
        <v>6838</v>
      </c>
      <c r="D1686" s="194" t="s">
        <v>8310</v>
      </c>
    </row>
    <row r="1687" spans="1:4" ht="54" x14ac:dyDescent="0.25">
      <c r="A1687" s="192">
        <v>94806</v>
      </c>
      <c r="B1687" s="193" t="s">
        <v>2420</v>
      </c>
      <c r="C1687" s="194" t="s">
        <v>6838</v>
      </c>
      <c r="D1687" s="194" t="s">
        <v>8311</v>
      </c>
    </row>
    <row r="1688" spans="1:4" ht="54" x14ac:dyDescent="0.25">
      <c r="A1688" s="192">
        <v>94807</v>
      </c>
      <c r="B1688" s="193" t="s">
        <v>2421</v>
      </c>
      <c r="C1688" s="194" t="s">
        <v>6838</v>
      </c>
      <c r="D1688" s="194" t="s">
        <v>8312</v>
      </c>
    </row>
    <row r="1689" spans="1:4" ht="27" x14ac:dyDescent="0.25">
      <c r="A1689" s="192" t="s">
        <v>362</v>
      </c>
      <c r="B1689" s="193" t="s">
        <v>2422</v>
      </c>
      <c r="C1689" s="194" t="s">
        <v>34</v>
      </c>
      <c r="D1689" s="194" t="s">
        <v>8313</v>
      </c>
    </row>
    <row r="1690" spans="1:4" ht="27" x14ac:dyDescent="0.25">
      <c r="A1690" s="192" t="s">
        <v>363</v>
      </c>
      <c r="B1690" s="193" t="s">
        <v>2423</v>
      </c>
      <c r="C1690" s="194" t="s">
        <v>34</v>
      </c>
      <c r="D1690" s="194" t="s">
        <v>8314</v>
      </c>
    </row>
    <row r="1691" spans="1:4" ht="27" x14ac:dyDescent="0.25">
      <c r="A1691" s="192" t="s">
        <v>364</v>
      </c>
      <c r="B1691" s="193" t="s">
        <v>2424</v>
      </c>
      <c r="C1691" s="194" t="s">
        <v>34</v>
      </c>
      <c r="D1691" s="194" t="s">
        <v>8315</v>
      </c>
    </row>
    <row r="1692" spans="1:4" ht="27" x14ac:dyDescent="0.25">
      <c r="A1692" s="192">
        <v>85096</v>
      </c>
      <c r="B1692" s="193" t="s">
        <v>2425</v>
      </c>
      <c r="C1692" s="194" t="s">
        <v>6839</v>
      </c>
      <c r="D1692" s="194" t="s">
        <v>8316</v>
      </c>
    </row>
    <row r="1693" spans="1:4" ht="27" x14ac:dyDescent="0.25">
      <c r="A1693" s="192" t="s">
        <v>365</v>
      </c>
      <c r="B1693" s="193" t="s">
        <v>110</v>
      </c>
      <c r="C1693" s="194" t="s">
        <v>6838</v>
      </c>
      <c r="D1693" s="194" t="s">
        <v>8317</v>
      </c>
    </row>
    <row r="1694" spans="1:4" ht="67.5" x14ac:dyDescent="0.25">
      <c r="A1694" s="192">
        <v>84885</v>
      </c>
      <c r="B1694" s="193" t="s">
        <v>2426</v>
      </c>
      <c r="C1694" s="194" t="s">
        <v>6838</v>
      </c>
      <c r="D1694" s="194" t="s">
        <v>8318</v>
      </c>
    </row>
    <row r="1695" spans="1:4" ht="27" x14ac:dyDescent="0.25">
      <c r="A1695" s="192">
        <v>84886</v>
      </c>
      <c r="B1695" s="193" t="s">
        <v>2427</v>
      </c>
      <c r="C1695" s="194" t="s">
        <v>6838</v>
      </c>
      <c r="D1695" s="194" t="s">
        <v>8319</v>
      </c>
    </row>
    <row r="1696" spans="1:4" ht="27" x14ac:dyDescent="0.25">
      <c r="A1696" s="192">
        <v>84889</v>
      </c>
      <c r="B1696" s="193" t="s">
        <v>2428</v>
      </c>
      <c r="C1696" s="194" t="s">
        <v>6838</v>
      </c>
      <c r="D1696" s="194" t="s">
        <v>7416</v>
      </c>
    </row>
    <row r="1697" spans="1:4" ht="27" x14ac:dyDescent="0.25">
      <c r="A1697" s="192">
        <v>84891</v>
      </c>
      <c r="B1697" s="193" t="s">
        <v>2429</v>
      </c>
      <c r="C1697" s="194" t="s">
        <v>6838</v>
      </c>
      <c r="D1697" s="194" t="s">
        <v>8320</v>
      </c>
    </row>
    <row r="1698" spans="1:4" ht="27" x14ac:dyDescent="0.25">
      <c r="A1698" s="192" t="s">
        <v>366</v>
      </c>
      <c r="B1698" s="193" t="s">
        <v>2430</v>
      </c>
      <c r="C1698" s="194" t="s">
        <v>6838</v>
      </c>
      <c r="D1698" s="194" t="s">
        <v>8321</v>
      </c>
    </row>
    <row r="1699" spans="1:4" ht="40.5" x14ac:dyDescent="0.25">
      <c r="A1699" s="192" t="s">
        <v>367</v>
      </c>
      <c r="B1699" s="193" t="s">
        <v>2431</v>
      </c>
      <c r="C1699" s="194" t="s">
        <v>6838</v>
      </c>
      <c r="D1699" s="194" t="s">
        <v>8322</v>
      </c>
    </row>
    <row r="1700" spans="1:4" ht="27" x14ac:dyDescent="0.25">
      <c r="A1700" s="192" t="s">
        <v>368</v>
      </c>
      <c r="B1700" s="193" t="s">
        <v>2432</v>
      </c>
      <c r="C1700" s="194" t="s">
        <v>6838</v>
      </c>
      <c r="D1700" s="194" t="s">
        <v>8323</v>
      </c>
    </row>
    <row r="1701" spans="1:4" x14ac:dyDescent="0.25">
      <c r="A1701" s="192">
        <v>84950</v>
      </c>
      <c r="B1701" s="193" t="s">
        <v>2433</v>
      </c>
      <c r="C1701" s="194" t="s">
        <v>6838</v>
      </c>
      <c r="D1701" s="194" t="s">
        <v>8150</v>
      </c>
    </row>
    <row r="1702" spans="1:4" x14ac:dyDescent="0.25">
      <c r="A1702" s="192">
        <v>84952</v>
      </c>
      <c r="B1702" s="193" t="s">
        <v>2434</v>
      </c>
      <c r="C1702" s="194" t="s">
        <v>6838</v>
      </c>
      <c r="D1702" s="194" t="s">
        <v>8324</v>
      </c>
    </row>
    <row r="1703" spans="1:4" ht="27" x14ac:dyDescent="0.25">
      <c r="A1703" s="192">
        <v>72116</v>
      </c>
      <c r="B1703" s="193" t="s">
        <v>2435</v>
      </c>
      <c r="C1703" s="194" t="s">
        <v>6839</v>
      </c>
      <c r="D1703" s="194" t="s">
        <v>8325</v>
      </c>
    </row>
    <row r="1704" spans="1:4" ht="27" x14ac:dyDescent="0.25">
      <c r="A1704" s="192">
        <v>72117</v>
      </c>
      <c r="B1704" s="193" t="s">
        <v>2436</v>
      </c>
      <c r="C1704" s="194" t="s">
        <v>6839</v>
      </c>
      <c r="D1704" s="194" t="s">
        <v>8326</v>
      </c>
    </row>
    <row r="1705" spans="1:4" ht="40.5" x14ac:dyDescent="0.25">
      <c r="A1705" s="192">
        <v>72118</v>
      </c>
      <c r="B1705" s="193" t="s">
        <v>2437</v>
      </c>
      <c r="C1705" s="194" t="s">
        <v>6839</v>
      </c>
      <c r="D1705" s="194" t="s">
        <v>8327</v>
      </c>
    </row>
    <row r="1706" spans="1:4" ht="40.5" x14ac:dyDescent="0.25">
      <c r="A1706" s="192">
        <v>72119</v>
      </c>
      <c r="B1706" s="193" t="s">
        <v>2438</v>
      </c>
      <c r="C1706" s="194" t="s">
        <v>6839</v>
      </c>
      <c r="D1706" s="194" t="s">
        <v>8328</v>
      </c>
    </row>
    <row r="1707" spans="1:4" ht="40.5" x14ac:dyDescent="0.25">
      <c r="A1707" s="192">
        <v>72120</v>
      </c>
      <c r="B1707" s="193" t="s">
        <v>2439</v>
      </c>
      <c r="C1707" s="194" t="s">
        <v>6839</v>
      </c>
      <c r="D1707" s="194" t="s">
        <v>8329</v>
      </c>
    </row>
    <row r="1708" spans="1:4" ht="27" x14ac:dyDescent="0.25">
      <c r="A1708" s="192">
        <v>72122</v>
      </c>
      <c r="B1708" s="193" t="s">
        <v>2440</v>
      </c>
      <c r="C1708" s="194" t="s">
        <v>6839</v>
      </c>
      <c r="D1708" s="194" t="s">
        <v>8330</v>
      </c>
    </row>
    <row r="1709" spans="1:4" x14ac:dyDescent="0.25">
      <c r="A1709" s="192">
        <v>72123</v>
      </c>
      <c r="B1709" s="193" t="s">
        <v>2441</v>
      </c>
      <c r="C1709" s="194" t="s">
        <v>6839</v>
      </c>
      <c r="D1709" s="194" t="s">
        <v>8331</v>
      </c>
    </row>
    <row r="1710" spans="1:4" ht="27" x14ac:dyDescent="0.25">
      <c r="A1710" s="192" t="s">
        <v>369</v>
      </c>
      <c r="B1710" s="193" t="s">
        <v>2442</v>
      </c>
      <c r="C1710" s="194" t="s">
        <v>6838</v>
      </c>
      <c r="D1710" s="194" t="s">
        <v>8332</v>
      </c>
    </row>
    <row r="1711" spans="1:4" ht="27" x14ac:dyDescent="0.25">
      <c r="A1711" s="192" t="s">
        <v>370</v>
      </c>
      <c r="B1711" s="193" t="s">
        <v>2443</v>
      </c>
      <c r="C1711" s="194" t="s">
        <v>6839</v>
      </c>
      <c r="D1711" s="194" t="s">
        <v>8333</v>
      </c>
    </row>
    <row r="1712" spans="1:4" ht="40.5" x14ac:dyDescent="0.25">
      <c r="A1712" s="192" t="s">
        <v>371</v>
      </c>
      <c r="B1712" s="193" t="s">
        <v>2444</v>
      </c>
      <c r="C1712" s="194" t="s">
        <v>6839</v>
      </c>
      <c r="D1712" s="194" t="s">
        <v>8334</v>
      </c>
    </row>
    <row r="1713" spans="1:4" ht="27" x14ac:dyDescent="0.25">
      <c r="A1713" s="192">
        <v>84957</v>
      </c>
      <c r="B1713" s="193" t="s">
        <v>2445</v>
      </c>
      <c r="C1713" s="194" t="s">
        <v>6839</v>
      </c>
      <c r="D1713" s="194" t="s">
        <v>8335</v>
      </c>
    </row>
    <row r="1714" spans="1:4" ht="27" x14ac:dyDescent="0.25">
      <c r="A1714" s="192">
        <v>84959</v>
      </c>
      <c r="B1714" s="193" t="s">
        <v>2446</v>
      </c>
      <c r="C1714" s="194" t="s">
        <v>6839</v>
      </c>
      <c r="D1714" s="194" t="s">
        <v>8336</v>
      </c>
    </row>
    <row r="1715" spans="1:4" x14ac:dyDescent="0.25">
      <c r="A1715" s="192">
        <v>85001</v>
      </c>
      <c r="B1715" s="193" t="s">
        <v>2447</v>
      </c>
      <c r="C1715" s="194" t="s">
        <v>6839</v>
      </c>
      <c r="D1715" s="194" t="s">
        <v>8337</v>
      </c>
    </row>
    <row r="1716" spans="1:4" x14ac:dyDescent="0.25">
      <c r="A1716" s="192">
        <v>85002</v>
      </c>
      <c r="B1716" s="193" t="s">
        <v>2448</v>
      </c>
      <c r="C1716" s="194" t="s">
        <v>6839</v>
      </c>
      <c r="D1716" s="194" t="s">
        <v>8338</v>
      </c>
    </row>
    <row r="1717" spans="1:4" x14ac:dyDescent="0.25">
      <c r="A1717" s="192">
        <v>85004</v>
      </c>
      <c r="B1717" s="193" t="s">
        <v>2449</v>
      </c>
      <c r="C1717" s="194" t="s">
        <v>6839</v>
      </c>
      <c r="D1717" s="194" t="s">
        <v>8339</v>
      </c>
    </row>
    <row r="1718" spans="1:4" ht="27" x14ac:dyDescent="0.25">
      <c r="A1718" s="192">
        <v>85005</v>
      </c>
      <c r="B1718" s="193" t="s">
        <v>2450</v>
      </c>
      <c r="C1718" s="194" t="s">
        <v>6839</v>
      </c>
      <c r="D1718" s="194" t="s">
        <v>8340</v>
      </c>
    </row>
    <row r="1719" spans="1:4" ht="27" x14ac:dyDescent="0.25">
      <c r="A1719" s="192">
        <v>68054</v>
      </c>
      <c r="B1719" s="193" t="s">
        <v>2451</v>
      </c>
      <c r="C1719" s="194" t="s">
        <v>6839</v>
      </c>
      <c r="D1719" s="194" t="s">
        <v>8341</v>
      </c>
    </row>
    <row r="1720" spans="1:4" ht="27" x14ac:dyDescent="0.25">
      <c r="A1720" s="192" t="s">
        <v>372</v>
      </c>
      <c r="B1720" s="193" t="s">
        <v>2452</v>
      </c>
      <c r="C1720" s="194" t="s">
        <v>6839</v>
      </c>
      <c r="D1720" s="194" t="s">
        <v>8342</v>
      </c>
    </row>
    <row r="1721" spans="1:4" ht="40.5" x14ac:dyDescent="0.25">
      <c r="A1721" s="192" t="s">
        <v>373</v>
      </c>
      <c r="B1721" s="193" t="s">
        <v>189</v>
      </c>
      <c r="C1721" s="194" t="s">
        <v>6839</v>
      </c>
      <c r="D1721" s="194" t="s">
        <v>8343</v>
      </c>
    </row>
    <row r="1722" spans="1:4" ht="40.5" x14ac:dyDescent="0.25">
      <c r="A1722" s="192">
        <v>85188</v>
      </c>
      <c r="B1722" s="193" t="s">
        <v>2453</v>
      </c>
      <c r="C1722" s="194" t="s">
        <v>6838</v>
      </c>
      <c r="D1722" s="194" t="s">
        <v>8344</v>
      </c>
    </row>
    <row r="1723" spans="1:4" ht="40.5" x14ac:dyDescent="0.25">
      <c r="A1723" s="192">
        <v>85189</v>
      </c>
      <c r="B1723" s="193" t="s">
        <v>2454</v>
      </c>
      <c r="C1723" s="194" t="s">
        <v>6838</v>
      </c>
      <c r="D1723" s="194" t="s">
        <v>8345</v>
      </c>
    </row>
    <row r="1724" spans="1:4" x14ac:dyDescent="0.25">
      <c r="A1724" s="192">
        <v>85010</v>
      </c>
      <c r="B1724" s="193" t="s">
        <v>2455</v>
      </c>
      <c r="C1724" s="194" t="s">
        <v>6839</v>
      </c>
      <c r="D1724" s="194" t="s">
        <v>8346</v>
      </c>
    </row>
    <row r="1725" spans="1:4" ht="27" x14ac:dyDescent="0.25">
      <c r="A1725" s="192">
        <v>85014</v>
      </c>
      <c r="B1725" s="193" t="s">
        <v>2456</v>
      </c>
      <c r="C1725" s="194" t="s">
        <v>6839</v>
      </c>
      <c r="D1725" s="194" t="s">
        <v>8347</v>
      </c>
    </row>
    <row r="1726" spans="1:4" ht="54" x14ac:dyDescent="0.25">
      <c r="A1726" s="192">
        <v>94569</v>
      </c>
      <c r="B1726" s="193" t="s">
        <v>2457</v>
      </c>
      <c r="C1726" s="194" t="s">
        <v>6839</v>
      </c>
      <c r="D1726" s="194" t="s">
        <v>8348</v>
      </c>
    </row>
    <row r="1727" spans="1:4" ht="54" x14ac:dyDescent="0.25">
      <c r="A1727" s="192">
        <v>94570</v>
      </c>
      <c r="B1727" s="193" t="s">
        <v>2458</v>
      </c>
      <c r="C1727" s="194" t="s">
        <v>6839</v>
      </c>
      <c r="D1727" s="194" t="s">
        <v>8349</v>
      </c>
    </row>
    <row r="1728" spans="1:4" ht="54" x14ac:dyDescent="0.25">
      <c r="A1728" s="192">
        <v>94572</v>
      </c>
      <c r="B1728" s="193" t="s">
        <v>2459</v>
      </c>
      <c r="C1728" s="194" t="s">
        <v>6839</v>
      </c>
      <c r="D1728" s="194" t="s">
        <v>8350</v>
      </c>
    </row>
    <row r="1729" spans="1:4" ht="54" x14ac:dyDescent="0.25">
      <c r="A1729" s="192">
        <v>94573</v>
      </c>
      <c r="B1729" s="193" t="s">
        <v>2460</v>
      </c>
      <c r="C1729" s="194" t="s">
        <v>6839</v>
      </c>
      <c r="D1729" s="194" t="s">
        <v>8351</v>
      </c>
    </row>
    <row r="1730" spans="1:4" ht="54" x14ac:dyDescent="0.25">
      <c r="A1730" s="192">
        <v>94574</v>
      </c>
      <c r="B1730" s="193" t="s">
        <v>2461</v>
      </c>
      <c r="C1730" s="194" t="s">
        <v>6839</v>
      </c>
      <c r="D1730" s="194" t="s">
        <v>8352</v>
      </c>
    </row>
    <row r="1731" spans="1:4" ht="40.5" x14ac:dyDescent="0.25">
      <c r="A1731" s="192">
        <v>94575</v>
      </c>
      <c r="B1731" s="193" t="s">
        <v>140</v>
      </c>
      <c r="C1731" s="194" t="s">
        <v>6839</v>
      </c>
      <c r="D1731" s="194" t="s">
        <v>8353</v>
      </c>
    </row>
    <row r="1732" spans="1:4" ht="54" x14ac:dyDescent="0.25">
      <c r="A1732" s="192">
        <v>94576</v>
      </c>
      <c r="B1732" s="193" t="s">
        <v>2462</v>
      </c>
      <c r="C1732" s="194" t="s">
        <v>6839</v>
      </c>
      <c r="D1732" s="194" t="s">
        <v>8354</v>
      </c>
    </row>
    <row r="1733" spans="1:4" ht="54" x14ac:dyDescent="0.25">
      <c r="A1733" s="192">
        <v>94578</v>
      </c>
      <c r="B1733" s="193" t="s">
        <v>2463</v>
      </c>
      <c r="C1733" s="194" t="s">
        <v>6839</v>
      </c>
      <c r="D1733" s="194" t="s">
        <v>8355</v>
      </c>
    </row>
    <row r="1734" spans="1:4" ht="54" x14ac:dyDescent="0.25">
      <c r="A1734" s="192">
        <v>94579</v>
      </c>
      <c r="B1734" s="193" t="s">
        <v>2464</v>
      </c>
      <c r="C1734" s="194" t="s">
        <v>6839</v>
      </c>
      <c r="D1734" s="194" t="s">
        <v>8356</v>
      </c>
    </row>
    <row r="1735" spans="1:4" ht="54" x14ac:dyDescent="0.25">
      <c r="A1735" s="192">
        <v>94580</v>
      </c>
      <c r="B1735" s="193" t="s">
        <v>2465</v>
      </c>
      <c r="C1735" s="194" t="s">
        <v>6839</v>
      </c>
      <c r="D1735" s="194" t="s">
        <v>8357</v>
      </c>
    </row>
    <row r="1736" spans="1:4" ht="40.5" x14ac:dyDescent="0.25">
      <c r="A1736" s="192">
        <v>94581</v>
      </c>
      <c r="B1736" s="193" t="s">
        <v>2466</v>
      </c>
      <c r="C1736" s="194" t="s">
        <v>6839</v>
      </c>
      <c r="D1736" s="194" t="s">
        <v>8358</v>
      </c>
    </row>
    <row r="1737" spans="1:4" ht="40.5" x14ac:dyDescent="0.25">
      <c r="A1737" s="192">
        <v>94582</v>
      </c>
      <c r="B1737" s="193" t="s">
        <v>2467</v>
      </c>
      <c r="C1737" s="194" t="s">
        <v>6839</v>
      </c>
      <c r="D1737" s="194" t="s">
        <v>8359</v>
      </c>
    </row>
    <row r="1738" spans="1:4" ht="40.5" x14ac:dyDescent="0.25">
      <c r="A1738" s="192">
        <v>94584</v>
      </c>
      <c r="B1738" s="193" t="s">
        <v>2468</v>
      </c>
      <c r="C1738" s="194" t="s">
        <v>6839</v>
      </c>
      <c r="D1738" s="194" t="s">
        <v>8360</v>
      </c>
    </row>
    <row r="1739" spans="1:4" ht="40.5" x14ac:dyDescent="0.25">
      <c r="A1739" s="192">
        <v>94585</v>
      </c>
      <c r="B1739" s="193" t="s">
        <v>2469</v>
      </c>
      <c r="C1739" s="194" t="s">
        <v>6839</v>
      </c>
      <c r="D1739" s="194" t="s">
        <v>8361</v>
      </c>
    </row>
    <row r="1740" spans="1:4" ht="40.5" x14ac:dyDescent="0.25">
      <c r="A1740" s="192">
        <v>94586</v>
      </c>
      <c r="B1740" s="193" t="s">
        <v>2470</v>
      </c>
      <c r="C1740" s="194" t="s">
        <v>6839</v>
      </c>
      <c r="D1740" s="194" t="s">
        <v>8362</v>
      </c>
    </row>
    <row r="1741" spans="1:4" ht="27" x14ac:dyDescent="0.25">
      <c r="A1741" s="192" t="s">
        <v>374</v>
      </c>
      <c r="B1741" s="193" t="s">
        <v>2471</v>
      </c>
      <c r="C1741" s="194" t="s">
        <v>34</v>
      </c>
      <c r="D1741" s="194" t="s">
        <v>8363</v>
      </c>
    </row>
    <row r="1742" spans="1:4" ht="27" x14ac:dyDescent="0.25">
      <c r="A1742" s="192" t="s">
        <v>375</v>
      </c>
      <c r="B1742" s="193" t="s">
        <v>2472</v>
      </c>
      <c r="C1742" s="194" t="s">
        <v>34</v>
      </c>
      <c r="D1742" s="194" t="s">
        <v>8364</v>
      </c>
    </row>
    <row r="1743" spans="1:4" x14ac:dyDescent="0.25">
      <c r="A1743" s="192">
        <v>85015</v>
      </c>
      <c r="B1743" s="193" t="s">
        <v>2473</v>
      </c>
      <c r="C1743" s="194" t="s">
        <v>34</v>
      </c>
      <c r="D1743" s="194" t="s">
        <v>8365</v>
      </c>
    </row>
    <row r="1744" spans="1:4" ht="27" x14ac:dyDescent="0.25">
      <c r="A1744" s="192">
        <v>85016</v>
      </c>
      <c r="B1744" s="193" t="s">
        <v>2474</v>
      </c>
      <c r="C1744" s="194" t="s">
        <v>34</v>
      </c>
      <c r="D1744" s="194" t="s">
        <v>7555</v>
      </c>
    </row>
    <row r="1745" spans="1:4" ht="40.5" x14ac:dyDescent="0.25">
      <c r="A1745" s="192">
        <v>79475</v>
      </c>
      <c r="B1745" s="193" t="s">
        <v>2475</v>
      </c>
      <c r="C1745" s="194" t="s">
        <v>44</v>
      </c>
      <c r="D1745" s="194" t="s">
        <v>8366</v>
      </c>
    </row>
    <row r="1746" spans="1:4" ht="67.5" x14ac:dyDescent="0.25">
      <c r="A1746" s="192">
        <v>97751</v>
      </c>
      <c r="B1746" s="193" t="s">
        <v>2476</v>
      </c>
      <c r="C1746" s="194" t="s">
        <v>44</v>
      </c>
      <c r="D1746" s="194" t="s">
        <v>8367</v>
      </c>
    </row>
    <row r="1747" spans="1:4" ht="67.5" x14ac:dyDescent="0.25">
      <c r="A1747" s="192">
        <v>97752</v>
      </c>
      <c r="B1747" s="193" t="s">
        <v>2477</v>
      </c>
      <c r="C1747" s="194" t="s">
        <v>44</v>
      </c>
      <c r="D1747" s="194" t="s">
        <v>8368</v>
      </c>
    </row>
    <row r="1748" spans="1:4" ht="67.5" x14ac:dyDescent="0.25">
      <c r="A1748" s="192">
        <v>97753</v>
      </c>
      <c r="B1748" s="193" t="s">
        <v>2478</v>
      </c>
      <c r="C1748" s="194" t="s">
        <v>44</v>
      </c>
      <c r="D1748" s="194" t="s">
        <v>8369</v>
      </c>
    </row>
    <row r="1749" spans="1:4" ht="67.5" x14ac:dyDescent="0.25">
      <c r="A1749" s="192">
        <v>97754</v>
      </c>
      <c r="B1749" s="193" t="s">
        <v>2479</v>
      </c>
      <c r="C1749" s="194" t="s">
        <v>44</v>
      </c>
      <c r="D1749" s="194" t="s">
        <v>8370</v>
      </c>
    </row>
    <row r="1750" spans="1:4" ht="67.5" x14ac:dyDescent="0.25">
      <c r="A1750" s="192">
        <v>97755</v>
      </c>
      <c r="B1750" s="193" t="s">
        <v>2480</v>
      </c>
      <c r="C1750" s="194" t="s">
        <v>44</v>
      </c>
      <c r="D1750" s="194" t="s">
        <v>8371</v>
      </c>
    </row>
    <row r="1751" spans="1:4" ht="67.5" x14ac:dyDescent="0.25">
      <c r="A1751" s="192">
        <v>97756</v>
      </c>
      <c r="B1751" s="193" t="s">
        <v>2481</v>
      </c>
      <c r="C1751" s="194" t="s">
        <v>44</v>
      </c>
      <c r="D1751" s="194" t="s">
        <v>8372</v>
      </c>
    </row>
    <row r="1752" spans="1:4" ht="67.5" x14ac:dyDescent="0.25">
      <c r="A1752" s="192">
        <v>97757</v>
      </c>
      <c r="B1752" s="193" t="s">
        <v>2482</v>
      </c>
      <c r="C1752" s="194" t="s">
        <v>44</v>
      </c>
      <c r="D1752" s="194" t="s">
        <v>8373</v>
      </c>
    </row>
    <row r="1753" spans="1:4" ht="67.5" x14ac:dyDescent="0.25">
      <c r="A1753" s="192">
        <v>97758</v>
      </c>
      <c r="B1753" s="193" t="s">
        <v>2483</v>
      </c>
      <c r="C1753" s="194" t="s">
        <v>44</v>
      </c>
      <c r="D1753" s="194" t="s">
        <v>8374</v>
      </c>
    </row>
    <row r="1754" spans="1:4" ht="67.5" x14ac:dyDescent="0.25">
      <c r="A1754" s="192">
        <v>97759</v>
      </c>
      <c r="B1754" s="193" t="s">
        <v>2484</v>
      </c>
      <c r="C1754" s="194" t="s">
        <v>44</v>
      </c>
      <c r="D1754" s="194" t="s">
        <v>8375</v>
      </c>
    </row>
    <row r="1755" spans="1:4" ht="67.5" x14ac:dyDescent="0.25">
      <c r="A1755" s="192">
        <v>97760</v>
      </c>
      <c r="B1755" s="193" t="s">
        <v>2485</v>
      </c>
      <c r="C1755" s="194" t="s">
        <v>44</v>
      </c>
      <c r="D1755" s="194" t="s">
        <v>8376</v>
      </c>
    </row>
    <row r="1756" spans="1:4" ht="67.5" x14ac:dyDescent="0.25">
      <c r="A1756" s="192">
        <v>97761</v>
      </c>
      <c r="B1756" s="193" t="s">
        <v>2486</v>
      </c>
      <c r="C1756" s="194" t="s">
        <v>44</v>
      </c>
      <c r="D1756" s="194" t="s">
        <v>8377</v>
      </c>
    </row>
    <row r="1757" spans="1:4" ht="67.5" x14ac:dyDescent="0.25">
      <c r="A1757" s="192">
        <v>97762</v>
      </c>
      <c r="B1757" s="193" t="s">
        <v>2487</v>
      </c>
      <c r="C1757" s="194" t="s">
        <v>44</v>
      </c>
      <c r="D1757" s="194" t="s">
        <v>8378</v>
      </c>
    </row>
    <row r="1758" spans="1:4" ht="67.5" x14ac:dyDescent="0.25">
      <c r="A1758" s="192">
        <v>97763</v>
      </c>
      <c r="B1758" s="193" t="s">
        <v>2488</v>
      </c>
      <c r="C1758" s="194" t="s">
        <v>44</v>
      </c>
      <c r="D1758" s="194" t="s">
        <v>8379</v>
      </c>
    </row>
    <row r="1759" spans="1:4" ht="67.5" x14ac:dyDescent="0.25">
      <c r="A1759" s="192">
        <v>97764</v>
      </c>
      <c r="B1759" s="193" t="s">
        <v>2489</v>
      </c>
      <c r="C1759" s="194" t="s">
        <v>44</v>
      </c>
      <c r="D1759" s="194" t="s">
        <v>8380</v>
      </c>
    </row>
    <row r="1760" spans="1:4" ht="67.5" x14ac:dyDescent="0.25">
      <c r="A1760" s="192">
        <v>97765</v>
      </c>
      <c r="B1760" s="193" t="s">
        <v>2490</v>
      </c>
      <c r="C1760" s="194" t="s">
        <v>44</v>
      </c>
      <c r="D1760" s="194" t="s">
        <v>8381</v>
      </c>
    </row>
    <row r="1761" spans="1:4" ht="67.5" x14ac:dyDescent="0.25">
      <c r="A1761" s="192">
        <v>97766</v>
      </c>
      <c r="B1761" s="193" t="s">
        <v>2491</v>
      </c>
      <c r="C1761" s="194" t="s">
        <v>44</v>
      </c>
      <c r="D1761" s="194" t="s">
        <v>8382</v>
      </c>
    </row>
    <row r="1762" spans="1:4" ht="81" x14ac:dyDescent="0.25">
      <c r="A1762" s="192">
        <v>97767</v>
      </c>
      <c r="B1762" s="193" t="s">
        <v>2492</v>
      </c>
      <c r="C1762" s="194" t="s">
        <v>44</v>
      </c>
      <c r="D1762" s="194" t="s">
        <v>8383</v>
      </c>
    </row>
    <row r="1763" spans="1:4" ht="81" x14ac:dyDescent="0.25">
      <c r="A1763" s="192">
        <v>97768</v>
      </c>
      <c r="B1763" s="193" t="s">
        <v>2493</v>
      </c>
      <c r="C1763" s="194" t="s">
        <v>44</v>
      </c>
      <c r="D1763" s="194" t="s">
        <v>8384</v>
      </c>
    </row>
    <row r="1764" spans="1:4" ht="81" x14ac:dyDescent="0.25">
      <c r="A1764" s="192">
        <v>97769</v>
      </c>
      <c r="B1764" s="193" t="s">
        <v>2494</v>
      </c>
      <c r="C1764" s="194" t="s">
        <v>44</v>
      </c>
      <c r="D1764" s="194" t="s">
        <v>8385</v>
      </c>
    </row>
    <row r="1765" spans="1:4" ht="81" x14ac:dyDescent="0.25">
      <c r="A1765" s="192">
        <v>97770</v>
      </c>
      <c r="B1765" s="193" t="s">
        <v>2495</v>
      </c>
      <c r="C1765" s="194" t="s">
        <v>44</v>
      </c>
      <c r="D1765" s="194" t="s">
        <v>8386</v>
      </c>
    </row>
    <row r="1766" spans="1:4" ht="67.5" x14ac:dyDescent="0.25">
      <c r="A1766" s="192">
        <v>97771</v>
      </c>
      <c r="B1766" s="193" t="s">
        <v>2496</v>
      </c>
      <c r="C1766" s="194" t="s">
        <v>44</v>
      </c>
      <c r="D1766" s="194" t="s">
        <v>8387</v>
      </c>
    </row>
    <row r="1767" spans="1:4" ht="67.5" x14ac:dyDescent="0.25">
      <c r="A1767" s="192">
        <v>97772</v>
      </c>
      <c r="B1767" s="193" t="s">
        <v>2497</v>
      </c>
      <c r="C1767" s="194" t="s">
        <v>44</v>
      </c>
      <c r="D1767" s="194" t="s">
        <v>8388</v>
      </c>
    </row>
    <row r="1768" spans="1:4" ht="67.5" x14ac:dyDescent="0.25">
      <c r="A1768" s="192">
        <v>97773</v>
      </c>
      <c r="B1768" s="193" t="s">
        <v>2498</v>
      </c>
      <c r="C1768" s="194" t="s">
        <v>44</v>
      </c>
      <c r="D1768" s="194" t="s">
        <v>8389</v>
      </c>
    </row>
    <row r="1769" spans="1:4" ht="67.5" x14ac:dyDescent="0.25">
      <c r="A1769" s="192">
        <v>97774</v>
      </c>
      <c r="B1769" s="193" t="s">
        <v>2499</v>
      </c>
      <c r="C1769" s="194" t="s">
        <v>44</v>
      </c>
      <c r="D1769" s="194" t="s">
        <v>8390</v>
      </c>
    </row>
    <row r="1770" spans="1:4" ht="81" x14ac:dyDescent="0.25">
      <c r="A1770" s="192">
        <v>97775</v>
      </c>
      <c r="B1770" s="193" t="s">
        <v>2500</v>
      </c>
      <c r="C1770" s="194" t="s">
        <v>44</v>
      </c>
      <c r="D1770" s="194" t="s">
        <v>8391</v>
      </c>
    </row>
    <row r="1771" spans="1:4" ht="81" x14ac:dyDescent="0.25">
      <c r="A1771" s="192">
        <v>97776</v>
      </c>
      <c r="B1771" s="193" t="s">
        <v>2501</v>
      </c>
      <c r="C1771" s="194" t="s">
        <v>44</v>
      </c>
      <c r="D1771" s="194" t="s">
        <v>8392</v>
      </c>
    </row>
    <row r="1772" spans="1:4" ht="81" x14ac:dyDescent="0.25">
      <c r="A1772" s="192">
        <v>97777</v>
      </c>
      <c r="B1772" s="193" t="s">
        <v>2502</v>
      </c>
      <c r="C1772" s="194" t="s">
        <v>44</v>
      </c>
      <c r="D1772" s="194" t="s">
        <v>8393</v>
      </c>
    </row>
    <row r="1773" spans="1:4" ht="81" x14ac:dyDescent="0.25">
      <c r="A1773" s="192">
        <v>97778</v>
      </c>
      <c r="B1773" s="193" t="s">
        <v>2503</v>
      </c>
      <c r="C1773" s="194" t="s">
        <v>44</v>
      </c>
      <c r="D1773" s="194" t="s">
        <v>8394</v>
      </c>
    </row>
    <row r="1774" spans="1:4" ht="81" x14ac:dyDescent="0.25">
      <c r="A1774" s="192">
        <v>97779</v>
      </c>
      <c r="B1774" s="193" t="s">
        <v>2504</v>
      </c>
      <c r="C1774" s="194" t="s">
        <v>44</v>
      </c>
      <c r="D1774" s="194" t="s">
        <v>8395</v>
      </c>
    </row>
    <row r="1775" spans="1:4" ht="81" x14ac:dyDescent="0.25">
      <c r="A1775" s="192">
        <v>97780</v>
      </c>
      <c r="B1775" s="193" t="s">
        <v>2505</v>
      </c>
      <c r="C1775" s="194" t="s">
        <v>44</v>
      </c>
      <c r="D1775" s="194" t="s">
        <v>8396</v>
      </c>
    </row>
    <row r="1776" spans="1:4" ht="81" x14ac:dyDescent="0.25">
      <c r="A1776" s="192">
        <v>97781</v>
      </c>
      <c r="B1776" s="193" t="s">
        <v>2506</v>
      </c>
      <c r="C1776" s="194" t="s">
        <v>44</v>
      </c>
      <c r="D1776" s="194" t="s">
        <v>8397</v>
      </c>
    </row>
    <row r="1777" spans="1:4" ht="81" x14ac:dyDescent="0.25">
      <c r="A1777" s="192">
        <v>97782</v>
      </c>
      <c r="B1777" s="193" t="s">
        <v>2507</v>
      </c>
      <c r="C1777" s="194" t="s">
        <v>44</v>
      </c>
      <c r="D1777" s="194" t="s">
        <v>8398</v>
      </c>
    </row>
    <row r="1778" spans="1:4" ht="81" x14ac:dyDescent="0.25">
      <c r="A1778" s="192">
        <v>97783</v>
      </c>
      <c r="B1778" s="193" t="s">
        <v>2508</v>
      </c>
      <c r="C1778" s="194" t="s">
        <v>44</v>
      </c>
      <c r="D1778" s="194" t="s">
        <v>8399</v>
      </c>
    </row>
    <row r="1779" spans="1:4" ht="81" x14ac:dyDescent="0.25">
      <c r="A1779" s="192">
        <v>97784</v>
      </c>
      <c r="B1779" s="193" t="s">
        <v>2509</v>
      </c>
      <c r="C1779" s="194" t="s">
        <v>44</v>
      </c>
      <c r="D1779" s="194" t="s">
        <v>8400</v>
      </c>
    </row>
    <row r="1780" spans="1:4" ht="81" x14ac:dyDescent="0.25">
      <c r="A1780" s="192">
        <v>97785</v>
      </c>
      <c r="B1780" s="193" t="s">
        <v>2510</v>
      </c>
      <c r="C1780" s="194" t="s">
        <v>44</v>
      </c>
      <c r="D1780" s="194" t="s">
        <v>8401</v>
      </c>
    </row>
    <row r="1781" spans="1:4" ht="81" x14ac:dyDescent="0.25">
      <c r="A1781" s="192">
        <v>97786</v>
      </c>
      <c r="B1781" s="193" t="s">
        <v>2511</v>
      </c>
      <c r="C1781" s="194" t="s">
        <v>44</v>
      </c>
      <c r="D1781" s="194" t="s">
        <v>8402</v>
      </c>
    </row>
    <row r="1782" spans="1:4" ht="81" x14ac:dyDescent="0.25">
      <c r="A1782" s="192">
        <v>97787</v>
      </c>
      <c r="B1782" s="193" t="s">
        <v>2512</v>
      </c>
      <c r="C1782" s="194" t="s">
        <v>44</v>
      </c>
      <c r="D1782" s="194" t="s">
        <v>8403</v>
      </c>
    </row>
    <row r="1783" spans="1:4" ht="81" x14ac:dyDescent="0.25">
      <c r="A1783" s="192">
        <v>97788</v>
      </c>
      <c r="B1783" s="193" t="s">
        <v>2513</v>
      </c>
      <c r="C1783" s="194" t="s">
        <v>44</v>
      </c>
      <c r="D1783" s="194" t="s">
        <v>8404</v>
      </c>
    </row>
    <row r="1784" spans="1:4" ht="81" x14ac:dyDescent="0.25">
      <c r="A1784" s="192">
        <v>97789</v>
      </c>
      <c r="B1784" s="193" t="s">
        <v>2514</v>
      </c>
      <c r="C1784" s="194" t="s">
        <v>44</v>
      </c>
      <c r="D1784" s="194" t="s">
        <v>8405</v>
      </c>
    </row>
    <row r="1785" spans="1:4" ht="81" x14ac:dyDescent="0.25">
      <c r="A1785" s="192">
        <v>97790</v>
      </c>
      <c r="B1785" s="193" t="s">
        <v>2515</v>
      </c>
      <c r="C1785" s="194" t="s">
        <v>44</v>
      </c>
      <c r="D1785" s="194" t="s">
        <v>8406</v>
      </c>
    </row>
    <row r="1786" spans="1:4" ht="81" x14ac:dyDescent="0.25">
      <c r="A1786" s="192">
        <v>97791</v>
      </c>
      <c r="B1786" s="193" t="s">
        <v>2516</v>
      </c>
      <c r="C1786" s="194" t="s">
        <v>44</v>
      </c>
      <c r="D1786" s="194" t="s">
        <v>8407</v>
      </c>
    </row>
    <row r="1787" spans="1:4" ht="81" x14ac:dyDescent="0.25">
      <c r="A1787" s="192">
        <v>97792</v>
      </c>
      <c r="B1787" s="193" t="s">
        <v>2517</v>
      </c>
      <c r="C1787" s="194" t="s">
        <v>44</v>
      </c>
      <c r="D1787" s="194" t="s">
        <v>8408</v>
      </c>
    </row>
    <row r="1788" spans="1:4" ht="81" x14ac:dyDescent="0.25">
      <c r="A1788" s="192">
        <v>97793</v>
      </c>
      <c r="B1788" s="193" t="s">
        <v>2518</v>
      </c>
      <c r="C1788" s="194" t="s">
        <v>44</v>
      </c>
      <c r="D1788" s="194" t="s">
        <v>8409</v>
      </c>
    </row>
    <row r="1789" spans="1:4" ht="81" x14ac:dyDescent="0.25">
      <c r="A1789" s="192">
        <v>97794</v>
      </c>
      <c r="B1789" s="193" t="s">
        <v>2519</v>
      </c>
      <c r="C1789" s="194" t="s">
        <v>44</v>
      </c>
      <c r="D1789" s="194" t="s">
        <v>8410</v>
      </c>
    </row>
    <row r="1790" spans="1:4" ht="81" x14ac:dyDescent="0.25">
      <c r="A1790" s="192">
        <v>97795</v>
      </c>
      <c r="B1790" s="193" t="s">
        <v>2520</v>
      </c>
      <c r="C1790" s="194" t="s">
        <v>44</v>
      </c>
      <c r="D1790" s="194" t="s">
        <v>8411</v>
      </c>
    </row>
    <row r="1791" spans="1:4" ht="81" x14ac:dyDescent="0.25">
      <c r="A1791" s="192">
        <v>97796</v>
      </c>
      <c r="B1791" s="193" t="s">
        <v>2521</v>
      </c>
      <c r="C1791" s="194" t="s">
        <v>44</v>
      </c>
      <c r="D1791" s="194" t="s">
        <v>8412</v>
      </c>
    </row>
    <row r="1792" spans="1:4" ht="81" x14ac:dyDescent="0.25">
      <c r="A1792" s="192">
        <v>97797</v>
      </c>
      <c r="B1792" s="193" t="s">
        <v>2522</v>
      </c>
      <c r="C1792" s="194" t="s">
        <v>44</v>
      </c>
      <c r="D1792" s="194" t="s">
        <v>8413</v>
      </c>
    </row>
    <row r="1793" spans="1:4" ht="81" x14ac:dyDescent="0.25">
      <c r="A1793" s="192">
        <v>97798</v>
      </c>
      <c r="B1793" s="193" t="s">
        <v>2523</v>
      </c>
      <c r="C1793" s="194" t="s">
        <v>44</v>
      </c>
      <c r="D1793" s="194" t="s">
        <v>8414</v>
      </c>
    </row>
    <row r="1794" spans="1:4" ht="40.5" x14ac:dyDescent="0.25">
      <c r="A1794" s="192">
        <v>97799</v>
      </c>
      <c r="B1794" s="193" t="s">
        <v>2524</v>
      </c>
      <c r="C1794" s="194" t="s">
        <v>44</v>
      </c>
      <c r="D1794" s="194" t="s">
        <v>8415</v>
      </c>
    </row>
    <row r="1795" spans="1:4" ht="54" x14ac:dyDescent="0.25">
      <c r="A1795" s="192">
        <v>97800</v>
      </c>
      <c r="B1795" s="193" t="s">
        <v>2525</v>
      </c>
      <c r="C1795" s="194" t="s">
        <v>44</v>
      </c>
      <c r="D1795" s="194" t="s">
        <v>8416</v>
      </c>
    </row>
    <row r="1796" spans="1:4" ht="81" x14ac:dyDescent="0.25">
      <c r="A1796" s="192">
        <v>89198</v>
      </c>
      <c r="B1796" s="193" t="s">
        <v>2526</v>
      </c>
      <c r="C1796" s="194" t="s">
        <v>34</v>
      </c>
      <c r="D1796" s="194" t="s">
        <v>8417</v>
      </c>
    </row>
    <row r="1797" spans="1:4" ht="81" x14ac:dyDescent="0.25">
      <c r="A1797" s="192">
        <v>89199</v>
      </c>
      <c r="B1797" s="193" t="s">
        <v>2527</v>
      </c>
      <c r="C1797" s="194" t="s">
        <v>34</v>
      </c>
      <c r="D1797" s="194" t="s">
        <v>8418</v>
      </c>
    </row>
    <row r="1798" spans="1:4" ht="94.5" x14ac:dyDescent="0.25">
      <c r="A1798" s="192">
        <v>89200</v>
      </c>
      <c r="B1798" s="193" t="s">
        <v>2528</v>
      </c>
      <c r="C1798" s="194" t="s">
        <v>34</v>
      </c>
      <c r="D1798" s="194" t="s">
        <v>8419</v>
      </c>
    </row>
    <row r="1799" spans="1:4" ht="81" x14ac:dyDescent="0.25">
      <c r="A1799" s="192">
        <v>89201</v>
      </c>
      <c r="B1799" s="193" t="s">
        <v>2529</v>
      </c>
      <c r="C1799" s="194" t="s">
        <v>34</v>
      </c>
      <c r="D1799" s="194" t="s">
        <v>8420</v>
      </c>
    </row>
    <row r="1800" spans="1:4" ht="81" x14ac:dyDescent="0.25">
      <c r="A1800" s="192">
        <v>89202</v>
      </c>
      <c r="B1800" s="193" t="s">
        <v>2530</v>
      </c>
      <c r="C1800" s="194" t="s">
        <v>34</v>
      </c>
      <c r="D1800" s="194" t="s">
        <v>8421</v>
      </c>
    </row>
    <row r="1801" spans="1:4" ht="94.5" x14ac:dyDescent="0.25">
      <c r="A1801" s="192">
        <v>89203</v>
      </c>
      <c r="B1801" s="193" t="s">
        <v>2531</v>
      </c>
      <c r="C1801" s="194" t="s">
        <v>34</v>
      </c>
      <c r="D1801" s="194" t="s">
        <v>8422</v>
      </c>
    </row>
    <row r="1802" spans="1:4" ht="81" x14ac:dyDescent="0.25">
      <c r="A1802" s="192">
        <v>89204</v>
      </c>
      <c r="B1802" s="193" t="s">
        <v>2532</v>
      </c>
      <c r="C1802" s="194" t="s">
        <v>34</v>
      </c>
      <c r="D1802" s="194" t="s">
        <v>8423</v>
      </c>
    </row>
    <row r="1803" spans="1:4" ht="81" x14ac:dyDescent="0.25">
      <c r="A1803" s="192">
        <v>89205</v>
      </c>
      <c r="B1803" s="193" t="s">
        <v>2533</v>
      </c>
      <c r="C1803" s="194" t="s">
        <v>34</v>
      </c>
      <c r="D1803" s="194" t="s">
        <v>8424</v>
      </c>
    </row>
    <row r="1804" spans="1:4" ht="94.5" x14ac:dyDescent="0.25">
      <c r="A1804" s="192">
        <v>89206</v>
      </c>
      <c r="B1804" s="193" t="s">
        <v>2534</v>
      </c>
      <c r="C1804" s="194" t="s">
        <v>34</v>
      </c>
      <c r="D1804" s="194" t="s">
        <v>8425</v>
      </c>
    </row>
    <row r="1805" spans="1:4" ht="67.5" x14ac:dyDescent="0.25">
      <c r="A1805" s="192">
        <v>90808</v>
      </c>
      <c r="B1805" s="193" t="s">
        <v>2535</v>
      </c>
      <c r="C1805" s="194" t="s">
        <v>34</v>
      </c>
      <c r="D1805" s="194" t="s">
        <v>8426</v>
      </c>
    </row>
    <row r="1806" spans="1:4" ht="67.5" x14ac:dyDescent="0.25">
      <c r="A1806" s="192">
        <v>90809</v>
      </c>
      <c r="B1806" s="193" t="s">
        <v>2536</v>
      </c>
      <c r="C1806" s="194" t="s">
        <v>34</v>
      </c>
      <c r="D1806" s="194" t="s">
        <v>8427</v>
      </c>
    </row>
    <row r="1807" spans="1:4" ht="67.5" x14ac:dyDescent="0.25">
      <c r="A1807" s="192">
        <v>90810</v>
      </c>
      <c r="B1807" s="193" t="s">
        <v>2537</v>
      </c>
      <c r="C1807" s="194" t="s">
        <v>34</v>
      </c>
      <c r="D1807" s="194" t="s">
        <v>8428</v>
      </c>
    </row>
    <row r="1808" spans="1:4" ht="67.5" x14ac:dyDescent="0.25">
      <c r="A1808" s="192">
        <v>90811</v>
      </c>
      <c r="B1808" s="193" t="s">
        <v>2538</v>
      </c>
      <c r="C1808" s="194" t="s">
        <v>34</v>
      </c>
      <c r="D1808" s="194" t="s">
        <v>8429</v>
      </c>
    </row>
    <row r="1809" spans="1:4" ht="67.5" x14ac:dyDescent="0.25">
      <c r="A1809" s="192">
        <v>90812</v>
      </c>
      <c r="B1809" s="193" t="s">
        <v>2539</v>
      </c>
      <c r="C1809" s="194" t="s">
        <v>34</v>
      </c>
      <c r="D1809" s="194" t="s">
        <v>8430</v>
      </c>
    </row>
    <row r="1810" spans="1:4" ht="67.5" x14ac:dyDescent="0.25">
      <c r="A1810" s="192">
        <v>90813</v>
      </c>
      <c r="B1810" s="193" t="s">
        <v>2540</v>
      </c>
      <c r="C1810" s="194" t="s">
        <v>34</v>
      </c>
      <c r="D1810" s="194" t="s">
        <v>8431</v>
      </c>
    </row>
    <row r="1811" spans="1:4" ht="67.5" x14ac:dyDescent="0.25">
      <c r="A1811" s="192">
        <v>90814</v>
      </c>
      <c r="B1811" s="193" t="s">
        <v>2541</v>
      </c>
      <c r="C1811" s="194" t="s">
        <v>34</v>
      </c>
      <c r="D1811" s="194" t="s">
        <v>8432</v>
      </c>
    </row>
    <row r="1812" spans="1:4" ht="67.5" x14ac:dyDescent="0.25">
      <c r="A1812" s="192">
        <v>90815</v>
      </c>
      <c r="B1812" s="193" t="s">
        <v>2542</v>
      </c>
      <c r="C1812" s="194" t="s">
        <v>34</v>
      </c>
      <c r="D1812" s="194" t="s">
        <v>8433</v>
      </c>
    </row>
    <row r="1813" spans="1:4" ht="81" x14ac:dyDescent="0.25">
      <c r="A1813" s="192">
        <v>90877</v>
      </c>
      <c r="B1813" s="193" t="s">
        <v>2543</v>
      </c>
      <c r="C1813" s="194" t="s">
        <v>34</v>
      </c>
      <c r="D1813" s="194" t="s">
        <v>8156</v>
      </c>
    </row>
    <row r="1814" spans="1:4" ht="81" x14ac:dyDescent="0.25">
      <c r="A1814" s="192">
        <v>90878</v>
      </c>
      <c r="B1814" s="193" t="s">
        <v>2544</v>
      </c>
      <c r="C1814" s="194" t="s">
        <v>34</v>
      </c>
      <c r="D1814" s="194" t="s">
        <v>8434</v>
      </c>
    </row>
    <row r="1815" spans="1:4" ht="81" x14ac:dyDescent="0.25">
      <c r="A1815" s="192">
        <v>90880</v>
      </c>
      <c r="B1815" s="193" t="s">
        <v>2545</v>
      </c>
      <c r="C1815" s="194" t="s">
        <v>34</v>
      </c>
      <c r="D1815" s="194" t="s">
        <v>8435</v>
      </c>
    </row>
    <row r="1816" spans="1:4" ht="81" x14ac:dyDescent="0.25">
      <c r="A1816" s="192">
        <v>90881</v>
      </c>
      <c r="B1816" s="193" t="s">
        <v>2546</v>
      </c>
      <c r="C1816" s="194" t="s">
        <v>34</v>
      </c>
      <c r="D1816" s="194" t="s">
        <v>8436</v>
      </c>
    </row>
    <row r="1817" spans="1:4" ht="81" x14ac:dyDescent="0.25">
      <c r="A1817" s="192">
        <v>90883</v>
      </c>
      <c r="B1817" s="193" t="s">
        <v>2547</v>
      </c>
      <c r="C1817" s="194" t="s">
        <v>34</v>
      </c>
      <c r="D1817" s="194" t="s">
        <v>8437</v>
      </c>
    </row>
    <row r="1818" spans="1:4" ht="94.5" x14ac:dyDescent="0.25">
      <c r="A1818" s="192">
        <v>90884</v>
      </c>
      <c r="B1818" s="193" t="s">
        <v>2548</v>
      </c>
      <c r="C1818" s="194" t="s">
        <v>34</v>
      </c>
      <c r="D1818" s="194" t="s">
        <v>8438</v>
      </c>
    </row>
    <row r="1819" spans="1:4" ht="81" x14ac:dyDescent="0.25">
      <c r="A1819" s="192">
        <v>90885</v>
      </c>
      <c r="B1819" s="193" t="s">
        <v>2549</v>
      </c>
      <c r="C1819" s="194" t="s">
        <v>34</v>
      </c>
      <c r="D1819" s="194" t="s">
        <v>8439</v>
      </c>
    </row>
    <row r="1820" spans="1:4" ht="81" x14ac:dyDescent="0.25">
      <c r="A1820" s="192">
        <v>90886</v>
      </c>
      <c r="B1820" s="193" t="s">
        <v>2550</v>
      </c>
      <c r="C1820" s="194" t="s">
        <v>34</v>
      </c>
      <c r="D1820" s="194" t="s">
        <v>8440</v>
      </c>
    </row>
    <row r="1821" spans="1:4" ht="94.5" x14ac:dyDescent="0.25">
      <c r="A1821" s="192">
        <v>90887</v>
      </c>
      <c r="B1821" s="193" t="s">
        <v>2551</v>
      </c>
      <c r="C1821" s="194" t="s">
        <v>34</v>
      </c>
      <c r="D1821" s="194" t="s">
        <v>8441</v>
      </c>
    </row>
    <row r="1822" spans="1:4" ht="81" x14ac:dyDescent="0.25">
      <c r="A1822" s="192">
        <v>90888</v>
      </c>
      <c r="B1822" s="193" t="s">
        <v>2552</v>
      </c>
      <c r="C1822" s="194" t="s">
        <v>34</v>
      </c>
      <c r="D1822" s="194" t="s">
        <v>8442</v>
      </c>
    </row>
    <row r="1823" spans="1:4" ht="81" x14ac:dyDescent="0.25">
      <c r="A1823" s="192">
        <v>90889</v>
      </c>
      <c r="B1823" s="193" t="s">
        <v>2553</v>
      </c>
      <c r="C1823" s="194" t="s">
        <v>34</v>
      </c>
      <c r="D1823" s="194" t="s">
        <v>8443</v>
      </c>
    </row>
    <row r="1824" spans="1:4" ht="81" x14ac:dyDescent="0.25">
      <c r="A1824" s="192">
        <v>90890</v>
      </c>
      <c r="B1824" s="193" t="s">
        <v>2554</v>
      </c>
      <c r="C1824" s="194" t="s">
        <v>34</v>
      </c>
      <c r="D1824" s="194" t="s">
        <v>8444</v>
      </c>
    </row>
    <row r="1825" spans="1:4" ht="81" x14ac:dyDescent="0.25">
      <c r="A1825" s="192">
        <v>90891</v>
      </c>
      <c r="B1825" s="193" t="s">
        <v>2555</v>
      </c>
      <c r="C1825" s="194" t="s">
        <v>34</v>
      </c>
      <c r="D1825" s="194" t="s">
        <v>8445</v>
      </c>
    </row>
    <row r="1826" spans="1:4" ht="40.5" x14ac:dyDescent="0.25">
      <c r="A1826" s="192">
        <v>95601</v>
      </c>
      <c r="B1826" s="193" t="s">
        <v>2556</v>
      </c>
      <c r="C1826" s="194" t="s">
        <v>6838</v>
      </c>
      <c r="D1826" s="194" t="s">
        <v>8446</v>
      </c>
    </row>
    <row r="1827" spans="1:4" ht="40.5" x14ac:dyDescent="0.25">
      <c r="A1827" s="192">
        <v>95602</v>
      </c>
      <c r="B1827" s="193" t="s">
        <v>2557</v>
      </c>
      <c r="C1827" s="194" t="s">
        <v>6838</v>
      </c>
      <c r="D1827" s="194" t="s">
        <v>8447</v>
      </c>
    </row>
    <row r="1828" spans="1:4" ht="40.5" x14ac:dyDescent="0.25">
      <c r="A1828" s="192">
        <v>95603</v>
      </c>
      <c r="B1828" s="193" t="s">
        <v>2558</v>
      </c>
      <c r="C1828" s="194" t="s">
        <v>6838</v>
      </c>
      <c r="D1828" s="194" t="s">
        <v>8448</v>
      </c>
    </row>
    <row r="1829" spans="1:4" ht="40.5" x14ac:dyDescent="0.25">
      <c r="A1829" s="192">
        <v>95604</v>
      </c>
      <c r="B1829" s="193" t="s">
        <v>2559</v>
      </c>
      <c r="C1829" s="194" t="s">
        <v>6838</v>
      </c>
      <c r="D1829" s="194" t="s">
        <v>8449</v>
      </c>
    </row>
    <row r="1830" spans="1:4" ht="40.5" x14ac:dyDescent="0.25">
      <c r="A1830" s="192">
        <v>95605</v>
      </c>
      <c r="B1830" s="193" t="s">
        <v>2560</v>
      </c>
      <c r="C1830" s="194" t="s">
        <v>6838</v>
      </c>
      <c r="D1830" s="194" t="s">
        <v>8450</v>
      </c>
    </row>
    <row r="1831" spans="1:4" ht="27" x14ac:dyDescent="0.25">
      <c r="A1831" s="192">
        <v>95607</v>
      </c>
      <c r="B1831" s="193" t="s">
        <v>2561</v>
      </c>
      <c r="C1831" s="194" t="s">
        <v>6838</v>
      </c>
      <c r="D1831" s="194" t="s">
        <v>7623</v>
      </c>
    </row>
    <row r="1832" spans="1:4" ht="27" x14ac:dyDescent="0.25">
      <c r="A1832" s="192">
        <v>95608</v>
      </c>
      <c r="B1832" s="193" t="s">
        <v>2562</v>
      </c>
      <c r="C1832" s="194" t="s">
        <v>6838</v>
      </c>
      <c r="D1832" s="194" t="s">
        <v>8451</v>
      </c>
    </row>
    <row r="1833" spans="1:4" ht="27" x14ac:dyDescent="0.25">
      <c r="A1833" s="192">
        <v>95609</v>
      </c>
      <c r="B1833" s="193" t="s">
        <v>2563</v>
      </c>
      <c r="C1833" s="194" t="s">
        <v>6838</v>
      </c>
      <c r="D1833" s="194" t="s">
        <v>8452</v>
      </c>
    </row>
    <row r="1834" spans="1:4" ht="40.5" x14ac:dyDescent="0.25">
      <c r="A1834" s="192">
        <v>96160</v>
      </c>
      <c r="B1834" s="193" t="s">
        <v>2564</v>
      </c>
      <c r="C1834" s="194" t="s">
        <v>34</v>
      </c>
      <c r="D1834" s="194" t="s">
        <v>8453</v>
      </c>
    </row>
    <row r="1835" spans="1:4" ht="40.5" x14ac:dyDescent="0.25">
      <c r="A1835" s="192">
        <v>96161</v>
      </c>
      <c r="B1835" s="193" t="s">
        <v>2565</v>
      </c>
      <c r="C1835" s="194" t="s">
        <v>34</v>
      </c>
      <c r="D1835" s="194" t="s">
        <v>8454</v>
      </c>
    </row>
    <row r="1836" spans="1:4" ht="40.5" x14ac:dyDescent="0.25">
      <c r="A1836" s="192">
        <v>96162</v>
      </c>
      <c r="B1836" s="193" t="s">
        <v>2566</v>
      </c>
      <c r="C1836" s="194" t="s">
        <v>34</v>
      </c>
      <c r="D1836" s="194" t="s">
        <v>8455</v>
      </c>
    </row>
    <row r="1837" spans="1:4" ht="40.5" x14ac:dyDescent="0.25">
      <c r="A1837" s="192">
        <v>96163</v>
      </c>
      <c r="B1837" s="193" t="s">
        <v>2567</v>
      </c>
      <c r="C1837" s="194" t="s">
        <v>34</v>
      </c>
      <c r="D1837" s="194" t="s">
        <v>8456</v>
      </c>
    </row>
    <row r="1838" spans="1:4" ht="40.5" x14ac:dyDescent="0.25">
      <c r="A1838" s="192">
        <v>96164</v>
      </c>
      <c r="B1838" s="193" t="s">
        <v>2568</v>
      </c>
      <c r="C1838" s="194" t="s">
        <v>34</v>
      </c>
      <c r="D1838" s="194" t="s">
        <v>8457</v>
      </c>
    </row>
    <row r="1839" spans="1:4" ht="40.5" x14ac:dyDescent="0.25">
      <c r="A1839" s="192">
        <v>96165</v>
      </c>
      <c r="B1839" s="193" t="s">
        <v>2569</v>
      </c>
      <c r="C1839" s="194" t="s">
        <v>34</v>
      </c>
      <c r="D1839" s="194" t="s">
        <v>8458</v>
      </c>
    </row>
    <row r="1840" spans="1:4" ht="40.5" x14ac:dyDescent="0.25">
      <c r="A1840" s="192">
        <v>96166</v>
      </c>
      <c r="B1840" s="193" t="s">
        <v>2570</v>
      </c>
      <c r="C1840" s="194" t="s">
        <v>34</v>
      </c>
      <c r="D1840" s="194" t="s">
        <v>8459</v>
      </c>
    </row>
    <row r="1841" spans="1:4" ht="40.5" x14ac:dyDescent="0.25">
      <c r="A1841" s="192">
        <v>96167</v>
      </c>
      <c r="B1841" s="193" t="s">
        <v>2571</v>
      </c>
      <c r="C1841" s="194" t="s">
        <v>34</v>
      </c>
      <c r="D1841" s="194" t="s">
        <v>8460</v>
      </c>
    </row>
    <row r="1842" spans="1:4" ht="40.5" x14ac:dyDescent="0.25">
      <c r="A1842" s="192">
        <v>96168</v>
      </c>
      <c r="B1842" s="193" t="s">
        <v>2572</v>
      </c>
      <c r="C1842" s="194" t="s">
        <v>34</v>
      </c>
      <c r="D1842" s="194" t="s">
        <v>8461</v>
      </c>
    </row>
    <row r="1843" spans="1:4" ht="40.5" x14ac:dyDescent="0.25">
      <c r="A1843" s="192">
        <v>96169</v>
      </c>
      <c r="B1843" s="193" t="s">
        <v>2573</v>
      </c>
      <c r="C1843" s="194" t="s">
        <v>34</v>
      </c>
      <c r="D1843" s="194" t="s">
        <v>8462</v>
      </c>
    </row>
    <row r="1844" spans="1:4" ht="40.5" x14ac:dyDescent="0.25">
      <c r="A1844" s="192">
        <v>96170</v>
      </c>
      <c r="B1844" s="193" t="s">
        <v>2574</v>
      </c>
      <c r="C1844" s="194" t="s">
        <v>34</v>
      </c>
      <c r="D1844" s="194" t="s">
        <v>8463</v>
      </c>
    </row>
    <row r="1845" spans="1:4" ht="40.5" x14ac:dyDescent="0.25">
      <c r="A1845" s="192">
        <v>96171</v>
      </c>
      <c r="B1845" s="193" t="s">
        <v>2575</v>
      </c>
      <c r="C1845" s="194" t="s">
        <v>34</v>
      </c>
      <c r="D1845" s="194" t="s">
        <v>8464</v>
      </c>
    </row>
    <row r="1846" spans="1:4" ht="40.5" x14ac:dyDescent="0.25">
      <c r="A1846" s="192">
        <v>96172</v>
      </c>
      <c r="B1846" s="193" t="s">
        <v>2576</v>
      </c>
      <c r="C1846" s="194" t="s">
        <v>34</v>
      </c>
      <c r="D1846" s="194" t="s">
        <v>8465</v>
      </c>
    </row>
    <row r="1847" spans="1:4" ht="40.5" x14ac:dyDescent="0.25">
      <c r="A1847" s="192">
        <v>96173</v>
      </c>
      <c r="B1847" s="193" t="s">
        <v>2577</v>
      </c>
      <c r="C1847" s="194" t="s">
        <v>34</v>
      </c>
      <c r="D1847" s="194" t="s">
        <v>8466</v>
      </c>
    </row>
    <row r="1848" spans="1:4" ht="40.5" x14ac:dyDescent="0.25">
      <c r="A1848" s="192">
        <v>96174</v>
      </c>
      <c r="B1848" s="193" t="s">
        <v>2578</v>
      </c>
      <c r="C1848" s="194" t="s">
        <v>34</v>
      </c>
      <c r="D1848" s="194" t="s">
        <v>8467</v>
      </c>
    </row>
    <row r="1849" spans="1:4" ht="40.5" x14ac:dyDescent="0.25">
      <c r="A1849" s="192">
        <v>96175</v>
      </c>
      <c r="B1849" s="193" t="s">
        <v>2579</v>
      </c>
      <c r="C1849" s="194" t="s">
        <v>34</v>
      </c>
      <c r="D1849" s="194" t="s">
        <v>8468</v>
      </c>
    </row>
    <row r="1850" spans="1:4" ht="40.5" x14ac:dyDescent="0.25">
      <c r="A1850" s="192">
        <v>96176</v>
      </c>
      <c r="B1850" s="193" t="s">
        <v>2580</v>
      </c>
      <c r="C1850" s="194" t="s">
        <v>34</v>
      </c>
      <c r="D1850" s="194" t="s">
        <v>8469</v>
      </c>
    </row>
    <row r="1851" spans="1:4" ht="40.5" x14ac:dyDescent="0.25">
      <c r="A1851" s="192">
        <v>96177</v>
      </c>
      <c r="B1851" s="193" t="s">
        <v>2581</v>
      </c>
      <c r="C1851" s="194" t="s">
        <v>34</v>
      </c>
      <c r="D1851" s="194" t="s">
        <v>8470</v>
      </c>
    </row>
    <row r="1852" spans="1:4" ht="40.5" x14ac:dyDescent="0.25">
      <c r="A1852" s="192">
        <v>96178</v>
      </c>
      <c r="B1852" s="193" t="s">
        <v>2582</v>
      </c>
      <c r="C1852" s="194" t="s">
        <v>34</v>
      </c>
      <c r="D1852" s="194" t="s">
        <v>8471</v>
      </c>
    </row>
    <row r="1853" spans="1:4" ht="40.5" x14ac:dyDescent="0.25">
      <c r="A1853" s="192">
        <v>96179</v>
      </c>
      <c r="B1853" s="193" t="s">
        <v>2583</v>
      </c>
      <c r="C1853" s="194" t="s">
        <v>34</v>
      </c>
      <c r="D1853" s="194" t="s">
        <v>8472</v>
      </c>
    </row>
    <row r="1854" spans="1:4" ht="40.5" x14ac:dyDescent="0.25">
      <c r="A1854" s="192">
        <v>96180</v>
      </c>
      <c r="B1854" s="193" t="s">
        <v>2584</v>
      </c>
      <c r="C1854" s="194" t="s">
        <v>34</v>
      </c>
      <c r="D1854" s="194" t="s">
        <v>8473</v>
      </c>
    </row>
    <row r="1855" spans="1:4" ht="40.5" x14ac:dyDescent="0.25">
      <c r="A1855" s="192">
        <v>96181</v>
      </c>
      <c r="B1855" s="193" t="s">
        <v>2585</v>
      </c>
      <c r="C1855" s="194" t="s">
        <v>34</v>
      </c>
      <c r="D1855" s="194" t="s">
        <v>8474</v>
      </c>
    </row>
    <row r="1856" spans="1:4" ht="40.5" x14ac:dyDescent="0.25">
      <c r="A1856" s="192">
        <v>96182</v>
      </c>
      <c r="B1856" s="193" t="s">
        <v>2586</v>
      </c>
      <c r="C1856" s="194" t="s">
        <v>34</v>
      </c>
      <c r="D1856" s="194" t="s">
        <v>8475</v>
      </c>
    </row>
    <row r="1857" spans="1:4" ht="40.5" x14ac:dyDescent="0.25">
      <c r="A1857" s="192">
        <v>96183</v>
      </c>
      <c r="B1857" s="193" t="s">
        <v>2587</v>
      </c>
      <c r="C1857" s="194" t="s">
        <v>34</v>
      </c>
      <c r="D1857" s="194" t="s">
        <v>8476</v>
      </c>
    </row>
    <row r="1858" spans="1:4" ht="54" x14ac:dyDescent="0.25">
      <c r="A1858" s="192">
        <v>98228</v>
      </c>
      <c r="B1858" s="193" t="s">
        <v>2588</v>
      </c>
      <c r="C1858" s="194" t="s">
        <v>34</v>
      </c>
      <c r="D1858" s="194" t="s">
        <v>8477</v>
      </c>
    </row>
    <row r="1859" spans="1:4" ht="54" x14ac:dyDescent="0.25">
      <c r="A1859" s="192">
        <v>98229</v>
      </c>
      <c r="B1859" s="193" t="s">
        <v>2589</v>
      </c>
      <c r="C1859" s="194" t="s">
        <v>34</v>
      </c>
      <c r="D1859" s="194" t="s">
        <v>8478</v>
      </c>
    </row>
    <row r="1860" spans="1:4" ht="54" x14ac:dyDescent="0.25">
      <c r="A1860" s="192">
        <v>98230</v>
      </c>
      <c r="B1860" s="193" t="s">
        <v>2590</v>
      </c>
      <c r="C1860" s="194" t="s">
        <v>34</v>
      </c>
      <c r="D1860" s="194" t="s">
        <v>8479</v>
      </c>
    </row>
    <row r="1861" spans="1:4" ht="40.5" x14ac:dyDescent="0.25">
      <c r="A1861" s="192">
        <v>83534</v>
      </c>
      <c r="B1861" s="193" t="s">
        <v>2591</v>
      </c>
      <c r="C1861" s="194" t="s">
        <v>44</v>
      </c>
      <c r="D1861" s="194" t="s">
        <v>8480</v>
      </c>
    </row>
    <row r="1862" spans="1:4" ht="40.5" x14ac:dyDescent="0.25">
      <c r="A1862" s="192">
        <v>95240</v>
      </c>
      <c r="B1862" s="193" t="s">
        <v>2592</v>
      </c>
      <c r="C1862" s="194" t="s">
        <v>6839</v>
      </c>
      <c r="D1862" s="194" t="s">
        <v>8481</v>
      </c>
    </row>
    <row r="1863" spans="1:4" ht="40.5" x14ac:dyDescent="0.25">
      <c r="A1863" s="192">
        <v>95241</v>
      </c>
      <c r="B1863" s="193" t="s">
        <v>98</v>
      </c>
      <c r="C1863" s="194" t="s">
        <v>6839</v>
      </c>
      <c r="D1863" s="194" t="s">
        <v>8482</v>
      </c>
    </row>
    <row r="1864" spans="1:4" ht="40.5" x14ac:dyDescent="0.25">
      <c r="A1864" s="192">
        <v>96616</v>
      </c>
      <c r="B1864" s="193" t="s">
        <v>2593</v>
      </c>
      <c r="C1864" s="194" t="s">
        <v>44</v>
      </c>
      <c r="D1864" s="194" t="s">
        <v>8483</v>
      </c>
    </row>
    <row r="1865" spans="1:4" ht="40.5" x14ac:dyDescent="0.25">
      <c r="A1865" s="192">
        <v>96617</v>
      </c>
      <c r="B1865" s="193" t="s">
        <v>2594</v>
      </c>
      <c r="C1865" s="194" t="s">
        <v>6839</v>
      </c>
      <c r="D1865" s="194" t="s">
        <v>8484</v>
      </c>
    </row>
    <row r="1866" spans="1:4" ht="40.5" x14ac:dyDescent="0.25">
      <c r="A1866" s="192">
        <v>96619</v>
      </c>
      <c r="B1866" s="193" t="s">
        <v>2595</v>
      </c>
      <c r="C1866" s="194" t="s">
        <v>6839</v>
      </c>
      <c r="D1866" s="194" t="s">
        <v>8485</v>
      </c>
    </row>
    <row r="1867" spans="1:4" ht="27" x14ac:dyDescent="0.25">
      <c r="A1867" s="192">
        <v>96620</v>
      </c>
      <c r="B1867" s="193" t="s">
        <v>2596</v>
      </c>
      <c r="C1867" s="194" t="s">
        <v>44</v>
      </c>
      <c r="D1867" s="194" t="s">
        <v>8486</v>
      </c>
    </row>
    <row r="1868" spans="1:4" ht="40.5" x14ac:dyDescent="0.25">
      <c r="A1868" s="192">
        <v>96621</v>
      </c>
      <c r="B1868" s="193" t="s">
        <v>2597</v>
      </c>
      <c r="C1868" s="194" t="s">
        <v>44</v>
      </c>
      <c r="D1868" s="194" t="s">
        <v>8487</v>
      </c>
    </row>
    <row r="1869" spans="1:4" ht="40.5" x14ac:dyDescent="0.25">
      <c r="A1869" s="192">
        <v>96622</v>
      </c>
      <c r="B1869" s="193" t="s">
        <v>2598</v>
      </c>
      <c r="C1869" s="194" t="s">
        <v>44</v>
      </c>
      <c r="D1869" s="194" t="s">
        <v>8488</v>
      </c>
    </row>
    <row r="1870" spans="1:4" ht="40.5" x14ac:dyDescent="0.25">
      <c r="A1870" s="192">
        <v>96623</v>
      </c>
      <c r="B1870" s="193" t="s">
        <v>2599</v>
      </c>
      <c r="C1870" s="194" t="s">
        <v>44</v>
      </c>
      <c r="D1870" s="194" t="s">
        <v>7285</v>
      </c>
    </row>
    <row r="1871" spans="1:4" ht="40.5" x14ac:dyDescent="0.25">
      <c r="A1871" s="192">
        <v>96624</v>
      </c>
      <c r="B1871" s="193" t="s">
        <v>2600</v>
      </c>
      <c r="C1871" s="194" t="s">
        <v>44</v>
      </c>
      <c r="D1871" s="194" t="s">
        <v>8489</v>
      </c>
    </row>
    <row r="1872" spans="1:4" ht="27" x14ac:dyDescent="0.25">
      <c r="A1872" s="192">
        <v>97082</v>
      </c>
      <c r="B1872" s="193" t="s">
        <v>2601</v>
      </c>
      <c r="C1872" s="194" t="s">
        <v>44</v>
      </c>
      <c r="D1872" s="194" t="s">
        <v>8490</v>
      </c>
    </row>
    <row r="1873" spans="1:4" ht="40.5" x14ac:dyDescent="0.25">
      <c r="A1873" s="192">
        <v>97083</v>
      </c>
      <c r="B1873" s="193" t="s">
        <v>2602</v>
      </c>
      <c r="C1873" s="194" t="s">
        <v>6839</v>
      </c>
      <c r="D1873" s="194" t="s">
        <v>8491</v>
      </c>
    </row>
    <row r="1874" spans="1:4" ht="40.5" x14ac:dyDescent="0.25">
      <c r="A1874" s="192">
        <v>97084</v>
      </c>
      <c r="B1874" s="193" t="s">
        <v>2603</v>
      </c>
      <c r="C1874" s="194" t="s">
        <v>6839</v>
      </c>
      <c r="D1874" s="194" t="s">
        <v>7659</v>
      </c>
    </row>
    <row r="1875" spans="1:4" ht="40.5" x14ac:dyDescent="0.25">
      <c r="A1875" s="192">
        <v>97086</v>
      </c>
      <c r="B1875" s="193" t="s">
        <v>2604</v>
      </c>
      <c r="C1875" s="194" t="s">
        <v>6839</v>
      </c>
      <c r="D1875" s="194" t="s">
        <v>8492</v>
      </c>
    </row>
    <row r="1876" spans="1:4" ht="54" x14ac:dyDescent="0.25">
      <c r="A1876" s="192">
        <v>97094</v>
      </c>
      <c r="B1876" s="193" t="s">
        <v>2605</v>
      </c>
      <c r="C1876" s="194" t="s">
        <v>44</v>
      </c>
      <c r="D1876" s="194" t="s">
        <v>8493</v>
      </c>
    </row>
    <row r="1877" spans="1:4" ht="54" x14ac:dyDescent="0.25">
      <c r="A1877" s="192">
        <v>97095</v>
      </c>
      <c r="B1877" s="193" t="s">
        <v>2606</v>
      </c>
      <c r="C1877" s="194" t="s">
        <v>44</v>
      </c>
      <c r="D1877" s="194" t="s">
        <v>8494</v>
      </c>
    </row>
    <row r="1878" spans="1:4" ht="54" x14ac:dyDescent="0.25">
      <c r="A1878" s="192">
        <v>97096</v>
      </c>
      <c r="B1878" s="193" t="s">
        <v>2607</v>
      </c>
      <c r="C1878" s="194" t="s">
        <v>44</v>
      </c>
      <c r="D1878" s="194" t="s">
        <v>8495</v>
      </c>
    </row>
    <row r="1879" spans="1:4" ht="54" x14ac:dyDescent="0.25">
      <c r="A1879" s="192">
        <v>90996</v>
      </c>
      <c r="B1879" s="193" t="s">
        <v>2608</v>
      </c>
      <c r="C1879" s="194" t="s">
        <v>6839</v>
      </c>
      <c r="D1879" s="194" t="s">
        <v>8496</v>
      </c>
    </row>
    <row r="1880" spans="1:4" ht="54" x14ac:dyDescent="0.25">
      <c r="A1880" s="192">
        <v>90997</v>
      </c>
      <c r="B1880" s="193" t="s">
        <v>2609</v>
      </c>
      <c r="C1880" s="194" t="s">
        <v>6839</v>
      </c>
      <c r="D1880" s="194" t="s">
        <v>8497</v>
      </c>
    </row>
    <row r="1881" spans="1:4" ht="54" x14ac:dyDescent="0.25">
      <c r="A1881" s="192">
        <v>90998</v>
      </c>
      <c r="B1881" s="193" t="s">
        <v>2610</v>
      </c>
      <c r="C1881" s="194" t="s">
        <v>6839</v>
      </c>
      <c r="D1881" s="194" t="s">
        <v>8498</v>
      </c>
    </row>
    <row r="1882" spans="1:4" ht="54" x14ac:dyDescent="0.25">
      <c r="A1882" s="192">
        <v>91000</v>
      </c>
      <c r="B1882" s="193" t="s">
        <v>2611</v>
      </c>
      <c r="C1882" s="194" t="s">
        <v>6839</v>
      </c>
      <c r="D1882" s="194" t="s">
        <v>8499</v>
      </c>
    </row>
    <row r="1883" spans="1:4" ht="54" x14ac:dyDescent="0.25">
      <c r="A1883" s="192">
        <v>91002</v>
      </c>
      <c r="B1883" s="193" t="s">
        <v>2612</v>
      </c>
      <c r="C1883" s="194" t="s">
        <v>6839</v>
      </c>
      <c r="D1883" s="194" t="s">
        <v>8500</v>
      </c>
    </row>
    <row r="1884" spans="1:4" ht="67.5" x14ac:dyDescent="0.25">
      <c r="A1884" s="192">
        <v>91003</v>
      </c>
      <c r="B1884" s="193" t="s">
        <v>2613</v>
      </c>
      <c r="C1884" s="194" t="s">
        <v>6839</v>
      </c>
      <c r="D1884" s="194" t="s">
        <v>8501</v>
      </c>
    </row>
    <row r="1885" spans="1:4" ht="54" x14ac:dyDescent="0.25">
      <c r="A1885" s="192">
        <v>91004</v>
      </c>
      <c r="B1885" s="193" t="s">
        <v>2614</v>
      </c>
      <c r="C1885" s="194" t="s">
        <v>6839</v>
      </c>
      <c r="D1885" s="194" t="s">
        <v>8502</v>
      </c>
    </row>
    <row r="1886" spans="1:4" ht="54" x14ac:dyDescent="0.25">
      <c r="A1886" s="192">
        <v>91005</v>
      </c>
      <c r="B1886" s="193" t="s">
        <v>2615</v>
      </c>
      <c r="C1886" s="194" t="s">
        <v>6839</v>
      </c>
      <c r="D1886" s="194" t="s">
        <v>7783</v>
      </c>
    </row>
    <row r="1887" spans="1:4" ht="54" x14ac:dyDescent="0.25">
      <c r="A1887" s="192">
        <v>91006</v>
      </c>
      <c r="B1887" s="193" t="s">
        <v>2616</v>
      </c>
      <c r="C1887" s="194" t="s">
        <v>6839</v>
      </c>
      <c r="D1887" s="194" t="s">
        <v>8503</v>
      </c>
    </row>
    <row r="1888" spans="1:4" ht="54" x14ac:dyDescent="0.25">
      <c r="A1888" s="192">
        <v>91007</v>
      </c>
      <c r="B1888" s="193" t="s">
        <v>2617</v>
      </c>
      <c r="C1888" s="194" t="s">
        <v>6839</v>
      </c>
      <c r="D1888" s="194" t="s">
        <v>8504</v>
      </c>
    </row>
    <row r="1889" spans="1:4" ht="54" x14ac:dyDescent="0.25">
      <c r="A1889" s="192">
        <v>91008</v>
      </c>
      <c r="B1889" s="193" t="s">
        <v>2618</v>
      </c>
      <c r="C1889" s="194" t="s">
        <v>6839</v>
      </c>
      <c r="D1889" s="194" t="s">
        <v>7776</v>
      </c>
    </row>
    <row r="1890" spans="1:4" ht="54" x14ac:dyDescent="0.25">
      <c r="A1890" s="192">
        <v>92263</v>
      </c>
      <c r="B1890" s="193" t="s">
        <v>2619</v>
      </c>
      <c r="C1890" s="194" t="s">
        <v>6839</v>
      </c>
      <c r="D1890" s="194" t="s">
        <v>8505</v>
      </c>
    </row>
    <row r="1891" spans="1:4" ht="54" x14ac:dyDescent="0.25">
      <c r="A1891" s="192">
        <v>92264</v>
      </c>
      <c r="B1891" s="193" t="s">
        <v>2620</v>
      </c>
      <c r="C1891" s="194" t="s">
        <v>6839</v>
      </c>
      <c r="D1891" s="194" t="s">
        <v>8506</v>
      </c>
    </row>
    <row r="1892" spans="1:4" ht="40.5" x14ac:dyDescent="0.25">
      <c r="A1892" s="192">
        <v>92265</v>
      </c>
      <c r="B1892" s="193" t="s">
        <v>2621</v>
      </c>
      <c r="C1892" s="194" t="s">
        <v>6839</v>
      </c>
      <c r="D1892" s="194" t="s">
        <v>8507</v>
      </c>
    </row>
    <row r="1893" spans="1:4" ht="40.5" x14ac:dyDescent="0.25">
      <c r="A1893" s="192">
        <v>92266</v>
      </c>
      <c r="B1893" s="193" t="s">
        <v>2622</v>
      </c>
      <c r="C1893" s="194" t="s">
        <v>6839</v>
      </c>
      <c r="D1893" s="194" t="s">
        <v>8508</v>
      </c>
    </row>
    <row r="1894" spans="1:4" ht="40.5" x14ac:dyDescent="0.25">
      <c r="A1894" s="192">
        <v>92267</v>
      </c>
      <c r="B1894" s="193" t="s">
        <v>2623</v>
      </c>
      <c r="C1894" s="194" t="s">
        <v>6839</v>
      </c>
      <c r="D1894" s="194" t="s">
        <v>8509</v>
      </c>
    </row>
    <row r="1895" spans="1:4" ht="40.5" x14ac:dyDescent="0.25">
      <c r="A1895" s="192">
        <v>92268</v>
      </c>
      <c r="B1895" s="193" t="s">
        <v>2624</v>
      </c>
      <c r="C1895" s="194" t="s">
        <v>6839</v>
      </c>
      <c r="D1895" s="194" t="s">
        <v>8510</v>
      </c>
    </row>
    <row r="1896" spans="1:4" ht="40.5" x14ac:dyDescent="0.25">
      <c r="A1896" s="192">
        <v>92269</v>
      </c>
      <c r="B1896" s="193" t="s">
        <v>55</v>
      </c>
      <c r="C1896" s="194" t="s">
        <v>6839</v>
      </c>
      <c r="D1896" s="194" t="s">
        <v>8511</v>
      </c>
    </row>
    <row r="1897" spans="1:4" ht="27" x14ac:dyDescent="0.25">
      <c r="A1897" s="192">
        <v>92270</v>
      </c>
      <c r="B1897" s="193" t="s">
        <v>2625</v>
      </c>
      <c r="C1897" s="194" t="s">
        <v>6839</v>
      </c>
      <c r="D1897" s="194" t="s">
        <v>8512</v>
      </c>
    </row>
    <row r="1898" spans="1:4" ht="27" x14ac:dyDescent="0.25">
      <c r="A1898" s="192">
        <v>92271</v>
      </c>
      <c r="B1898" s="193" t="s">
        <v>2626</v>
      </c>
      <c r="C1898" s="194" t="s">
        <v>6839</v>
      </c>
      <c r="D1898" s="194" t="s">
        <v>8513</v>
      </c>
    </row>
    <row r="1899" spans="1:4" ht="27" x14ac:dyDescent="0.25">
      <c r="A1899" s="192">
        <v>92272</v>
      </c>
      <c r="B1899" s="193" t="s">
        <v>2627</v>
      </c>
      <c r="C1899" s="194" t="s">
        <v>34</v>
      </c>
      <c r="D1899" s="194" t="s">
        <v>8514</v>
      </c>
    </row>
    <row r="1900" spans="1:4" ht="27" x14ac:dyDescent="0.25">
      <c r="A1900" s="192">
        <v>92273</v>
      </c>
      <c r="B1900" s="193" t="s">
        <v>2628</v>
      </c>
      <c r="C1900" s="194" t="s">
        <v>34</v>
      </c>
      <c r="D1900" s="194" t="s">
        <v>8502</v>
      </c>
    </row>
    <row r="1901" spans="1:4" ht="81" x14ac:dyDescent="0.25">
      <c r="A1901" s="192">
        <v>92408</v>
      </c>
      <c r="B1901" s="193" t="s">
        <v>2629</v>
      </c>
      <c r="C1901" s="194" t="s">
        <v>6839</v>
      </c>
      <c r="D1901" s="194" t="s">
        <v>8515</v>
      </c>
    </row>
    <row r="1902" spans="1:4" ht="81" x14ac:dyDescent="0.25">
      <c r="A1902" s="192">
        <v>92409</v>
      </c>
      <c r="B1902" s="193" t="s">
        <v>2630</v>
      </c>
      <c r="C1902" s="194" t="s">
        <v>6839</v>
      </c>
      <c r="D1902" s="194" t="s">
        <v>8516</v>
      </c>
    </row>
    <row r="1903" spans="1:4" ht="81" x14ac:dyDescent="0.25">
      <c r="A1903" s="192">
        <v>92410</v>
      </c>
      <c r="B1903" s="193" t="s">
        <v>2631</v>
      </c>
      <c r="C1903" s="194" t="s">
        <v>6839</v>
      </c>
      <c r="D1903" s="194" t="s">
        <v>8517</v>
      </c>
    </row>
    <row r="1904" spans="1:4" ht="81" x14ac:dyDescent="0.25">
      <c r="A1904" s="192">
        <v>92411</v>
      </c>
      <c r="B1904" s="193" t="s">
        <v>2632</v>
      </c>
      <c r="C1904" s="194" t="s">
        <v>6839</v>
      </c>
      <c r="D1904" s="194" t="s">
        <v>8518</v>
      </c>
    </row>
    <row r="1905" spans="1:4" ht="81" x14ac:dyDescent="0.25">
      <c r="A1905" s="192">
        <v>92412</v>
      </c>
      <c r="B1905" s="193" t="s">
        <v>2633</v>
      </c>
      <c r="C1905" s="194" t="s">
        <v>6839</v>
      </c>
      <c r="D1905" s="194" t="s">
        <v>8519</v>
      </c>
    </row>
    <row r="1906" spans="1:4" ht="81" x14ac:dyDescent="0.25">
      <c r="A1906" s="192">
        <v>92413</v>
      </c>
      <c r="B1906" s="193" t="s">
        <v>2634</v>
      </c>
      <c r="C1906" s="194" t="s">
        <v>6839</v>
      </c>
      <c r="D1906" s="194" t="s">
        <v>7583</v>
      </c>
    </row>
    <row r="1907" spans="1:4" ht="81" x14ac:dyDescent="0.25">
      <c r="A1907" s="192">
        <v>92414</v>
      </c>
      <c r="B1907" s="193" t="s">
        <v>2635</v>
      </c>
      <c r="C1907" s="194" t="s">
        <v>6839</v>
      </c>
      <c r="D1907" s="194" t="s">
        <v>8520</v>
      </c>
    </row>
    <row r="1908" spans="1:4" ht="81" x14ac:dyDescent="0.25">
      <c r="A1908" s="192">
        <v>92415</v>
      </c>
      <c r="B1908" s="193" t="s">
        <v>2636</v>
      </c>
      <c r="C1908" s="194" t="s">
        <v>6839</v>
      </c>
      <c r="D1908" s="194" t="s">
        <v>8521</v>
      </c>
    </row>
    <row r="1909" spans="1:4" ht="81" x14ac:dyDescent="0.25">
      <c r="A1909" s="192">
        <v>92416</v>
      </c>
      <c r="B1909" s="193" t="s">
        <v>2637</v>
      </c>
      <c r="C1909" s="194" t="s">
        <v>6839</v>
      </c>
      <c r="D1909" s="194" t="s">
        <v>8522</v>
      </c>
    </row>
    <row r="1910" spans="1:4" ht="81" x14ac:dyDescent="0.25">
      <c r="A1910" s="192">
        <v>92417</v>
      </c>
      <c r="B1910" s="193" t="s">
        <v>2638</v>
      </c>
      <c r="C1910" s="194" t="s">
        <v>6839</v>
      </c>
      <c r="D1910" s="194" t="s">
        <v>8523</v>
      </c>
    </row>
    <row r="1911" spans="1:4" ht="81" x14ac:dyDescent="0.25">
      <c r="A1911" s="192">
        <v>92418</v>
      </c>
      <c r="B1911" s="193" t="s">
        <v>2639</v>
      </c>
      <c r="C1911" s="194" t="s">
        <v>6839</v>
      </c>
      <c r="D1911" s="194" t="s">
        <v>8524</v>
      </c>
    </row>
    <row r="1912" spans="1:4" ht="81" x14ac:dyDescent="0.25">
      <c r="A1912" s="192">
        <v>92419</v>
      </c>
      <c r="B1912" s="193" t="s">
        <v>2640</v>
      </c>
      <c r="C1912" s="194" t="s">
        <v>6839</v>
      </c>
      <c r="D1912" s="194" t="s">
        <v>8525</v>
      </c>
    </row>
    <row r="1913" spans="1:4" ht="81" x14ac:dyDescent="0.25">
      <c r="A1913" s="192">
        <v>92420</v>
      </c>
      <c r="B1913" s="193" t="s">
        <v>2641</v>
      </c>
      <c r="C1913" s="194" t="s">
        <v>6839</v>
      </c>
      <c r="D1913" s="194" t="s">
        <v>8526</v>
      </c>
    </row>
    <row r="1914" spans="1:4" ht="81" x14ac:dyDescent="0.25">
      <c r="A1914" s="192">
        <v>92421</v>
      </c>
      <c r="B1914" s="193" t="s">
        <v>2642</v>
      </c>
      <c r="C1914" s="194" t="s">
        <v>6839</v>
      </c>
      <c r="D1914" s="194" t="s">
        <v>8527</v>
      </c>
    </row>
    <row r="1915" spans="1:4" ht="81" x14ac:dyDescent="0.25">
      <c r="A1915" s="192">
        <v>92422</v>
      </c>
      <c r="B1915" s="193" t="s">
        <v>2643</v>
      </c>
      <c r="C1915" s="194" t="s">
        <v>6839</v>
      </c>
      <c r="D1915" s="194" t="s">
        <v>8528</v>
      </c>
    </row>
    <row r="1916" spans="1:4" ht="81" x14ac:dyDescent="0.25">
      <c r="A1916" s="192">
        <v>92423</v>
      </c>
      <c r="B1916" s="193" t="s">
        <v>2644</v>
      </c>
      <c r="C1916" s="194" t="s">
        <v>6839</v>
      </c>
      <c r="D1916" s="194" t="s">
        <v>8529</v>
      </c>
    </row>
    <row r="1917" spans="1:4" ht="81" x14ac:dyDescent="0.25">
      <c r="A1917" s="192">
        <v>92424</v>
      </c>
      <c r="B1917" s="193" t="s">
        <v>2645</v>
      </c>
      <c r="C1917" s="194" t="s">
        <v>6839</v>
      </c>
      <c r="D1917" s="194" t="s">
        <v>8530</v>
      </c>
    </row>
    <row r="1918" spans="1:4" ht="81" x14ac:dyDescent="0.25">
      <c r="A1918" s="192">
        <v>92425</v>
      </c>
      <c r="B1918" s="193" t="s">
        <v>2646</v>
      </c>
      <c r="C1918" s="194" t="s">
        <v>6839</v>
      </c>
      <c r="D1918" s="194" t="s">
        <v>7378</v>
      </c>
    </row>
    <row r="1919" spans="1:4" ht="81" x14ac:dyDescent="0.25">
      <c r="A1919" s="192">
        <v>92426</v>
      </c>
      <c r="B1919" s="193" t="s">
        <v>2647</v>
      </c>
      <c r="C1919" s="194" t="s">
        <v>6839</v>
      </c>
      <c r="D1919" s="194" t="s">
        <v>8531</v>
      </c>
    </row>
    <row r="1920" spans="1:4" ht="81" x14ac:dyDescent="0.25">
      <c r="A1920" s="192">
        <v>92427</v>
      </c>
      <c r="B1920" s="193" t="s">
        <v>2648</v>
      </c>
      <c r="C1920" s="194" t="s">
        <v>6839</v>
      </c>
      <c r="D1920" s="194" t="s">
        <v>8532</v>
      </c>
    </row>
    <row r="1921" spans="1:4" ht="81" x14ac:dyDescent="0.25">
      <c r="A1921" s="192">
        <v>92428</v>
      </c>
      <c r="B1921" s="193" t="s">
        <v>2649</v>
      </c>
      <c r="C1921" s="194" t="s">
        <v>6839</v>
      </c>
      <c r="D1921" s="194" t="s">
        <v>8533</v>
      </c>
    </row>
    <row r="1922" spans="1:4" ht="81" x14ac:dyDescent="0.25">
      <c r="A1922" s="192">
        <v>92429</v>
      </c>
      <c r="B1922" s="193" t="s">
        <v>2650</v>
      </c>
      <c r="C1922" s="194" t="s">
        <v>6839</v>
      </c>
      <c r="D1922" s="194" t="s">
        <v>8534</v>
      </c>
    </row>
    <row r="1923" spans="1:4" ht="81" x14ac:dyDescent="0.25">
      <c r="A1923" s="192">
        <v>92430</v>
      </c>
      <c r="B1923" s="193" t="s">
        <v>2651</v>
      </c>
      <c r="C1923" s="194" t="s">
        <v>6839</v>
      </c>
      <c r="D1923" s="194" t="s">
        <v>8535</v>
      </c>
    </row>
    <row r="1924" spans="1:4" ht="81" x14ac:dyDescent="0.25">
      <c r="A1924" s="192">
        <v>92431</v>
      </c>
      <c r="B1924" s="193" t="s">
        <v>2652</v>
      </c>
      <c r="C1924" s="194" t="s">
        <v>6839</v>
      </c>
      <c r="D1924" s="194" t="s">
        <v>8536</v>
      </c>
    </row>
    <row r="1925" spans="1:4" ht="81" x14ac:dyDescent="0.25">
      <c r="A1925" s="192">
        <v>92432</v>
      </c>
      <c r="B1925" s="193" t="s">
        <v>2653</v>
      </c>
      <c r="C1925" s="194" t="s">
        <v>6839</v>
      </c>
      <c r="D1925" s="194" t="s">
        <v>8537</v>
      </c>
    </row>
    <row r="1926" spans="1:4" ht="81" x14ac:dyDescent="0.25">
      <c r="A1926" s="192">
        <v>92433</v>
      </c>
      <c r="B1926" s="193" t="s">
        <v>2654</v>
      </c>
      <c r="C1926" s="194" t="s">
        <v>6839</v>
      </c>
      <c r="D1926" s="194" t="s">
        <v>8538</v>
      </c>
    </row>
    <row r="1927" spans="1:4" ht="81" x14ac:dyDescent="0.25">
      <c r="A1927" s="192">
        <v>92434</v>
      </c>
      <c r="B1927" s="193" t="s">
        <v>2655</v>
      </c>
      <c r="C1927" s="194" t="s">
        <v>6839</v>
      </c>
      <c r="D1927" s="194" t="s">
        <v>8539</v>
      </c>
    </row>
    <row r="1928" spans="1:4" ht="81" x14ac:dyDescent="0.25">
      <c r="A1928" s="192">
        <v>92435</v>
      </c>
      <c r="B1928" s="193" t="s">
        <v>2656</v>
      </c>
      <c r="C1928" s="194" t="s">
        <v>6839</v>
      </c>
      <c r="D1928" s="194" t="s">
        <v>8540</v>
      </c>
    </row>
    <row r="1929" spans="1:4" ht="81" x14ac:dyDescent="0.25">
      <c r="A1929" s="192">
        <v>92436</v>
      </c>
      <c r="B1929" s="193" t="s">
        <v>2657</v>
      </c>
      <c r="C1929" s="194" t="s">
        <v>6839</v>
      </c>
      <c r="D1929" s="194" t="s">
        <v>8541</v>
      </c>
    </row>
    <row r="1930" spans="1:4" ht="81" x14ac:dyDescent="0.25">
      <c r="A1930" s="192">
        <v>92437</v>
      </c>
      <c r="B1930" s="193" t="s">
        <v>2658</v>
      </c>
      <c r="C1930" s="194" t="s">
        <v>6839</v>
      </c>
      <c r="D1930" s="194" t="s">
        <v>8542</v>
      </c>
    </row>
    <row r="1931" spans="1:4" ht="81" x14ac:dyDescent="0.25">
      <c r="A1931" s="192">
        <v>92438</v>
      </c>
      <c r="B1931" s="193" t="s">
        <v>2659</v>
      </c>
      <c r="C1931" s="194" t="s">
        <v>6839</v>
      </c>
      <c r="D1931" s="194" t="s">
        <v>8543</v>
      </c>
    </row>
    <row r="1932" spans="1:4" ht="81" x14ac:dyDescent="0.25">
      <c r="A1932" s="192">
        <v>92439</v>
      </c>
      <c r="B1932" s="193" t="s">
        <v>2660</v>
      </c>
      <c r="C1932" s="194" t="s">
        <v>6839</v>
      </c>
      <c r="D1932" s="194" t="s">
        <v>8544</v>
      </c>
    </row>
    <row r="1933" spans="1:4" ht="81" x14ac:dyDescent="0.25">
      <c r="A1933" s="192">
        <v>92440</v>
      </c>
      <c r="B1933" s="193" t="s">
        <v>2661</v>
      </c>
      <c r="C1933" s="194" t="s">
        <v>6839</v>
      </c>
      <c r="D1933" s="194" t="s">
        <v>8545</v>
      </c>
    </row>
    <row r="1934" spans="1:4" ht="81" x14ac:dyDescent="0.25">
      <c r="A1934" s="192">
        <v>92441</v>
      </c>
      <c r="B1934" s="193" t="s">
        <v>2662</v>
      </c>
      <c r="C1934" s="194" t="s">
        <v>6839</v>
      </c>
      <c r="D1934" s="194" t="s">
        <v>8546</v>
      </c>
    </row>
    <row r="1935" spans="1:4" ht="81" x14ac:dyDescent="0.25">
      <c r="A1935" s="192">
        <v>92442</v>
      </c>
      <c r="B1935" s="193" t="s">
        <v>2663</v>
      </c>
      <c r="C1935" s="194" t="s">
        <v>6839</v>
      </c>
      <c r="D1935" s="194" t="s">
        <v>8547</v>
      </c>
    </row>
    <row r="1936" spans="1:4" ht="81" x14ac:dyDescent="0.25">
      <c r="A1936" s="192">
        <v>92443</v>
      </c>
      <c r="B1936" s="193" t="s">
        <v>2664</v>
      </c>
      <c r="C1936" s="194" t="s">
        <v>6839</v>
      </c>
      <c r="D1936" s="194" t="s">
        <v>8548</v>
      </c>
    </row>
    <row r="1937" spans="1:4" ht="81" x14ac:dyDescent="0.25">
      <c r="A1937" s="192">
        <v>92444</v>
      </c>
      <c r="B1937" s="193" t="s">
        <v>2665</v>
      </c>
      <c r="C1937" s="194" t="s">
        <v>6839</v>
      </c>
      <c r="D1937" s="194" t="s">
        <v>8549</v>
      </c>
    </row>
    <row r="1938" spans="1:4" ht="81" x14ac:dyDescent="0.25">
      <c r="A1938" s="192">
        <v>92445</v>
      </c>
      <c r="B1938" s="193" t="s">
        <v>2666</v>
      </c>
      <c r="C1938" s="194" t="s">
        <v>6839</v>
      </c>
      <c r="D1938" s="194" t="s">
        <v>8550</v>
      </c>
    </row>
    <row r="1939" spans="1:4" ht="54" x14ac:dyDescent="0.25">
      <c r="A1939" s="192">
        <v>92446</v>
      </c>
      <c r="B1939" s="193" t="s">
        <v>2667</v>
      </c>
      <c r="C1939" s="194" t="s">
        <v>6839</v>
      </c>
      <c r="D1939" s="194" t="s">
        <v>8551</v>
      </c>
    </row>
    <row r="1940" spans="1:4" ht="54" x14ac:dyDescent="0.25">
      <c r="A1940" s="192">
        <v>92447</v>
      </c>
      <c r="B1940" s="193" t="s">
        <v>2668</v>
      </c>
      <c r="C1940" s="194" t="s">
        <v>6839</v>
      </c>
      <c r="D1940" s="194" t="s">
        <v>8552</v>
      </c>
    </row>
    <row r="1941" spans="1:4" ht="54" x14ac:dyDescent="0.25">
      <c r="A1941" s="192">
        <v>92448</v>
      </c>
      <c r="B1941" s="193" t="s">
        <v>2669</v>
      </c>
      <c r="C1941" s="194" t="s">
        <v>6839</v>
      </c>
      <c r="D1941" s="194" t="s">
        <v>8553</v>
      </c>
    </row>
    <row r="1942" spans="1:4" ht="54" x14ac:dyDescent="0.25">
      <c r="A1942" s="192">
        <v>92449</v>
      </c>
      <c r="B1942" s="193" t="s">
        <v>2670</v>
      </c>
      <c r="C1942" s="194" t="s">
        <v>6839</v>
      </c>
      <c r="D1942" s="194" t="s">
        <v>8554</v>
      </c>
    </row>
    <row r="1943" spans="1:4" ht="54" x14ac:dyDescent="0.25">
      <c r="A1943" s="192">
        <v>92450</v>
      </c>
      <c r="B1943" s="193" t="s">
        <v>2671</v>
      </c>
      <c r="C1943" s="194" t="s">
        <v>6839</v>
      </c>
      <c r="D1943" s="194" t="s">
        <v>8555</v>
      </c>
    </row>
    <row r="1944" spans="1:4" ht="54" x14ac:dyDescent="0.25">
      <c r="A1944" s="192">
        <v>92451</v>
      </c>
      <c r="B1944" s="193" t="s">
        <v>2672</v>
      </c>
      <c r="C1944" s="194" t="s">
        <v>6839</v>
      </c>
      <c r="D1944" s="194" t="s">
        <v>8556</v>
      </c>
    </row>
    <row r="1945" spans="1:4" ht="54" x14ac:dyDescent="0.25">
      <c r="A1945" s="192">
        <v>92452</v>
      </c>
      <c r="B1945" s="193" t="s">
        <v>2673</v>
      </c>
      <c r="C1945" s="194" t="s">
        <v>6839</v>
      </c>
      <c r="D1945" s="194" t="s">
        <v>8557</v>
      </c>
    </row>
    <row r="1946" spans="1:4" ht="54" x14ac:dyDescent="0.25">
      <c r="A1946" s="192">
        <v>92453</v>
      </c>
      <c r="B1946" s="193" t="s">
        <v>2674</v>
      </c>
      <c r="C1946" s="194" t="s">
        <v>6839</v>
      </c>
      <c r="D1946" s="194" t="s">
        <v>8558</v>
      </c>
    </row>
    <row r="1947" spans="1:4" ht="54" x14ac:dyDescent="0.25">
      <c r="A1947" s="192">
        <v>92454</v>
      </c>
      <c r="B1947" s="193" t="s">
        <v>2675</v>
      </c>
      <c r="C1947" s="194" t="s">
        <v>6839</v>
      </c>
      <c r="D1947" s="194" t="s">
        <v>8559</v>
      </c>
    </row>
    <row r="1948" spans="1:4" ht="54" x14ac:dyDescent="0.25">
      <c r="A1948" s="192">
        <v>92455</v>
      </c>
      <c r="B1948" s="193" t="s">
        <v>2676</v>
      </c>
      <c r="C1948" s="194" t="s">
        <v>6839</v>
      </c>
      <c r="D1948" s="194" t="s">
        <v>8560</v>
      </c>
    </row>
    <row r="1949" spans="1:4" ht="54" x14ac:dyDescent="0.25">
      <c r="A1949" s="192">
        <v>92456</v>
      </c>
      <c r="B1949" s="193" t="s">
        <v>2677</v>
      </c>
      <c r="C1949" s="194" t="s">
        <v>6839</v>
      </c>
      <c r="D1949" s="194" t="s">
        <v>8561</v>
      </c>
    </row>
    <row r="1950" spans="1:4" ht="54" x14ac:dyDescent="0.25">
      <c r="A1950" s="192">
        <v>92457</v>
      </c>
      <c r="B1950" s="193" t="s">
        <v>2678</v>
      </c>
      <c r="C1950" s="194" t="s">
        <v>6839</v>
      </c>
      <c r="D1950" s="194" t="s">
        <v>8562</v>
      </c>
    </row>
    <row r="1951" spans="1:4" ht="54" x14ac:dyDescent="0.25">
      <c r="A1951" s="192">
        <v>92458</v>
      </c>
      <c r="B1951" s="193" t="s">
        <v>2679</v>
      </c>
      <c r="C1951" s="194" t="s">
        <v>6839</v>
      </c>
      <c r="D1951" s="194" t="s">
        <v>8563</v>
      </c>
    </row>
    <row r="1952" spans="1:4" ht="54" x14ac:dyDescent="0.25">
      <c r="A1952" s="192">
        <v>92459</v>
      </c>
      <c r="B1952" s="193" t="s">
        <v>2680</v>
      </c>
      <c r="C1952" s="194" t="s">
        <v>6839</v>
      </c>
      <c r="D1952" s="194" t="s">
        <v>8564</v>
      </c>
    </row>
    <row r="1953" spans="1:4" ht="54" x14ac:dyDescent="0.25">
      <c r="A1953" s="192">
        <v>92460</v>
      </c>
      <c r="B1953" s="193" t="s">
        <v>2681</v>
      </c>
      <c r="C1953" s="194" t="s">
        <v>6839</v>
      </c>
      <c r="D1953" s="194" t="s">
        <v>8565</v>
      </c>
    </row>
    <row r="1954" spans="1:4" ht="54" x14ac:dyDescent="0.25">
      <c r="A1954" s="192">
        <v>92461</v>
      </c>
      <c r="B1954" s="193" t="s">
        <v>2682</v>
      </c>
      <c r="C1954" s="194" t="s">
        <v>6839</v>
      </c>
      <c r="D1954" s="194" t="s">
        <v>8566</v>
      </c>
    </row>
    <row r="1955" spans="1:4" ht="54" x14ac:dyDescent="0.25">
      <c r="A1955" s="192">
        <v>92462</v>
      </c>
      <c r="B1955" s="193" t="s">
        <v>2683</v>
      </c>
      <c r="C1955" s="194" t="s">
        <v>6839</v>
      </c>
      <c r="D1955" s="194" t="s">
        <v>8567</v>
      </c>
    </row>
    <row r="1956" spans="1:4" ht="54" x14ac:dyDescent="0.25">
      <c r="A1956" s="192">
        <v>92463</v>
      </c>
      <c r="B1956" s="193" t="s">
        <v>2684</v>
      </c>
      <c r="C1956" s="194" t="s">
        <v>6839</v>
      </c>
      <c r="D1956" s="194" t="s">
        <v>8568</v>
      </c>
    </row>
    <row r="1957" spans="1:4" ht="54" x14ac:dyDescent="0.25">
      <c r="A1957" s="192">
        <v>92464</v>
      </c>
      <c r="B1957" s="193" t="s">
        <v>2685</v>
      </c>
      <c r="C1957" s="194" t="s">
        <v>6839</v>
      </c>
      <c r="D1957" s="194" t="s">
        <v>8569</v>
      </c>
    </row>
    <row r="1958" spans="1:4" ht="54" x14ac:dyDescent="0.25">
      <c r="A1958" s="192">
        <v>92465</v>
      </c>
      <c r="B1958" s="193" t="s">
        <v>2686</v>
      </c>
      <c r="C1958" s="194" t="s">
        <v>6839</v>
      </c>
      <c r="D1958" s="194" t="s">
        <v>8570</v>
      </c>
    </row>
    <row r="1959" spans="1:4" ht="54" x14ac:dyDescent="0.25">
      <c r="A1959" s="192">
        <v>92466</v>
      </c>
      <c r="B1959" s="193" t="s">
        <v>2687</v>
      </c>
      <c r="C1959" s="194" t="s">
        <v>6839</v>
      </c>
      <c r="D1959" s="194" t="s">
        <v>8571</v>
      </c>
    </row>
    <row r="1960" spans="1:4" ht="54" x14ac:dyDescent="0.25">
      <c r="A1960" s="192">
        <v>92467</v>
      </c>
      <c r="B1960" s="193" t="s">
        <v>2688</v>
      </c>
      <c r="C1960" s="194" t="s">
        <v>6839</v>
      </c>
      <c r="D1960" s="194" t="s">
        <v>8572</v>
      </c>
    </row>
    <row r="1961" spans="1:4" ht="54" x14ac:dyDescent="0.25">
      <c r="A1961" s="192">
        <v>92468</v>
      </c>
      <c r="B1961" s="193" t="s">
        <v>2689</v>
      </c>
      <c r="C1961" s="194" t="s">
        <v>6839</v>
      </c>
      <c r="D1961" s="194" t="s">
        <v>7339</v>
      </c>
    </row>
    <row r="1962" spans="1:4" ht="54" x14ac:dyDescent="0.25">
      <c r="A1962" s="192">
        <v>92469</v>
      </c>
      <c r="B1962" s="193" t="s">
        <v>2690</v>
      </c>
      <c r="C1962" s="194" t="s">
        <v>6839</v>
      </c>
      <c r="D1962" s="194" t="s">
        <v>8573</v>
      </c>
    </row>
    <row r="1963" spans="1:4" ht="54" x14ac:dyDescent="0.25">
      <c r="A1963" s="192">
        <v>92470</v>
      </c>
      <c r="B1963" s="193" t="s">
        <v>2691</v>
      </c>
      <c r="C1963" s="194" t="s">
        <v>6839</v>
      </c>
      <c r="D1963" s="194" t="s">
        <v>7474</v>
      </c>
    </row>
    <row r="1964" spans="1:4" ht="54" x14ac:dyDescent="0.25">
      <c r="A1964" s="192">
        <v>92471</v>
      </c>
      <c r="B1964" s="193" t="s">
        <v>2692</v>
      </c>
      <c r="C1964" s="194" t="s">
        <v>6839</v>
      </c>
      <c r="D1964" s="194" t="s">
        <v>8574</v>
      </c>
    </row>
    <row r="1965" spans="1:4" ht="54" x14ac:dyDescent="0.25">
      <c r="A1965" s="192">
        <v>92472</v>
      </c>
      <c r="B1965" s="193" t="s">
        <v>2693</v>
      </c>
      <c r="C1965" s="194" t="s">
        <v>6839</v>
      </c>
      <c r="D1965" s="194" t="s">
        <v>8575</v>
      </c>
    </row>
    <row r="1966" spans="1:4" ht="54" x14ac:dyDescent="0.25">
      <c r="A1966" s="192">
        <v>92473</v>
      </c>
      <c r="B1966" s="193" t="s">
        <v>2694</v>
      </c>
      <c r="C1966" s="194" t="s">
        <v>6839</v>
      </c>
      <c r="D1966" s="194" t="s">
        <v>8576</v>
      </c>
    </row>
    <row r="1967" spans="1:4" ht="54" x14ac:dyDescent="0.25">
      <c r="A1967" s="192">
        <v>92474</v>
      </c>
      <c r="B1967" s="193" t="s">
        <v>2695</v>
      </c>
      <c r="C1967" s="194" t="s">
        <v>6839</v>
      </c>
      <c r="D1967" s="194" t="s">
        <v>8577</v>
      </c>
    </row>
    <row r="1968" spans="1:4" ht="54" x14ac:dyDescent="0.25">
      <c r="A1968" s="192">
        <v>92475</v>
      </c>
      <c r="B1968" s="193" t="s">
        <v>2696</v>
      </c>
      <c r="C1968" s="194" t="s">
        <v>6839</v>
      </c>
      <c r="D1968" s="194" t="s">
        <v>8578</v>
      </c>
    </row>
    <row r="1969" spans="1:4" ht="54" x14ac:dyDescent="0.25">
      <c r="A1969" s="192">
        <v>92476</v>
      </c>
      <c r="B1969" s="193" t="s">
        <v>2697</v>
      </c>
      <c r="C1969" s="194" t="s">
        <v>6839</v>
      </c>
      <c r="D1969" s="194" t="s">
        <v>8579</v>
      </c>
    </row>
    <row r="1970" spans="1:4" ht="54" x14ac:dyDescent="0.25">
      <c r="A1970" s="192">
        <v>92477</v>
      </c>
      <c r="B1970" s="193" t="s">
        <v>2698</v>
      </c>
      <c r="C1970" s="194" t="s">
        <v>6839</v>
      </c>
      <c r="D1970" s="194" t="s">
        <v>8580</v>
      </c>
    </row>
    <row r="1971" spans="1:4" ht="54" x14ac:dyDescent="0.25">
      <c r="A1971" s="192">
        <v>92478</v>
      </c>
      <c r="B1971" s="193" t="s">
        <v>2699</v>
      </c>
      <c r="C1971" s="194" t="s">
        <v>6839</v>
      </c>
      <c r="D1971" s="194" t="s">
        <v>8581</v>
      </c>
    </row>
    <row r="1972" spans="1:4" ht="54" x14ac:dyDescent="0.25">
      <c r="A1972" s="192">
        <v>92479</v>
      </c>
      <c r="B1972" s="193" t="s">
        <v>2700</v>
      </c>
      <c r="C1972" s="194" t="s">
        <v>6839</v>
      </c>
      <c r="D1972" s="194" t="s">
        <v>8582</v>
      </c>
    </row>
    <row r="1973" spans="1:4" ht="54" x14ac:dyDescent="0.25">
      <c r="A1973" s="192">
        <v>92480</v>
      </c>
      <c r="B1973" s="193" t="s">
        <v>2701</v>
      </c>
      <c r="C1973" s="194" t="s">
        <v>6839</v>
      </c>
      <c r="D1973" s="194" t="s">
        <v>7354</v>
      </c>
    </row>
    <row r="1974" spans="1:4" ht="54" x14ac:dyDescent="0.25">
      <c r="A1974" s="192">
        <v>92481</v>
      </c>
      <c r="B1974" s="193" t="s">
        <v>2702</v>
      </c>
      <c r="C1974" s="194" t="s">
        <v>6839</v>
      </c>
      <c r="D1974" s="194" t="s">
        <v>8583</v>
      </c>
    </row>
    <row r="1975" spans="1:4" ht="54" x14ac:dyDescent="0.25">
      <c r="A1975" s="192">
        <v>92482</v>
      </c>
      <c r="B1975" s="193" t="s">
        <v>2703</v>
      </c>
      <c r="C1975" s="194" t="s">
        <v>6839</v>
      </c>
      <c r="D1975" s="194" t="s">
        <v>8584</v>
      </c>
    </row>
    <row r="1976" spans="1:4" ht="54" x14ac:dyDescent="0.25">
      <c r="A1976" s="192">
        <v>92483</v>
      </c>
      <c r="B1976" s="193" t="s">
        <v>2704</v>
      </c>
      <c r="C1976" s="194" t="s">
        <v>6839</v>
      </c>
      <c r="D1976" s="194" t="s">
        <v>8585</v>
      </c>
    </row>
    <row r="1977" spans="1:4" ht="54" x14ac:dyDescent="0.25">
      <c r="A1977" s="192">
        <v>92484</v>
      </c>
      <c r="B1977" s="193" t="s">
        <v>2705</v>
      </c>
      <c r="C1977" s="194" t="s">
        <v>6839</v>
      </c>
      <c r="D1977" s="194" t="s">
        <v>8586</v>
      </c>
    </row>
    <row r="1978" spans="1:4" ht="54" x14ac:dyDescent="0.25">
      <c r="A1978" s="192">
        <v>92485</v>
      </c>
      <c r="B1978" s="193" t="s">
        <v>2706</v>
      </c>
      <c r="C1978" s="194" t="s">
        <v>6839</v>
      </c>
      <c r="D1978" s="194" t="s">
        <v>8587</v>
      </c>
    </row>
    <row r="1979" spans="1:4" ht="54" x14ac:dyDescent="0.25">
      <c r="A1979" s="192">
        <v>92486</v>
      </c>
      <c r="B1979" s="193" t="s">
        <v>2707</v>
      </c>
      <c r="C1979" s="194" t="s">
        <v>6839</v>
      </c>
      <c r="D1979" s="194" t="s">
        <v>8588</v>
      </c>
    </row>
    <row r="1980" spans="1:4" ht="67.5" x14ac:dyDescent="0.25">
      <c r="A1980" s="192">
        <v>92487</v>
      </c>
      <c r="B1980" s="193" t="s">
        <v>2708</v>
      </c>
      <c r="C1980" s="194" t="s">
        <v>6839</v>
      </c>
      <c r="D1980" s="194" t="s">
        <v>8589</v>
      </c>
    </row>
    <row r="1981" spans="1:4" ht="67.5" x14ac:dyDescent="0.25">
      <c r="A1981" s="192">
        <v>92488</v>
      </c>
      <c r="B1981" s="193" t="s">
        <v>2709</v>
      </c>
      <c r="C1981" s="194" t="s">
        <v>6839</v>
      </c>
      <c r="D1981" s="194" t="s">
        <v>8590</v>
      </c>
    </row>
    <row r="1982" spans="1:4" ht="67.5" x14ac:dyDescent="0.25">
      <c r="A1982" s="192">
        <v>92489</v>
      </c>
      <c r="B1982" s="193" t="s">
        <v>2710</v>
      </c>
      <c r="C1982" s="194" t="s">
        <v>6839</v>
      </c>
      <c r="D1982" s="194" t="s">
        <v>8591</v>
      </c>
    </row>
    <row r="1983" spans="1:4" ht="67.5" x14ac:dyDescent="0.25">
      <c r="A1983" s="192">
        <v>92490</v>
      </c>
      <c r="B1983" s="193" t="s">
        <v>2711</v>
      </c>
      <c r="C1983" s="194" t="s">
        <v>6839</v>
      </c>
      <c r="D1983" s="194" t="s">
        <v>8543</v>
      </c>
    </row>
    <row r="1984" spans="1:4" ht="67.5" x14ac:dyDescent="0.25">
      <c r="A1984" s="192">
        <v>92491</v>
      </c>
      <c r="B1984" s="193" t="s">
        <v>2712</v>
      </c>
      <c r="C1984" s="194" t="s">
        <v>6839</v>
      </c>
      <c r="D1984" s="194" t="s">
        <v>8592</v>
      </c>
    </row>
    <row r="1985" spans="1:4" ht="67.5" x14ac:dyDescent="0.25">
      <c r="A1985" s="192">
        <v>92492</v>
      </c>
      <c r="B1985" s="193" t="s">
        <v>2713</v>
      </c>
      <c r="C1985" s="194" t="s">
        <v>6839</v>
      </c>
      <c r="D1985" s="194" t="s">
        <v>8593</v>
      </c>
    </row>
    <row r="1986" spans="1:4" ht="67.5" x14ac:dyDescent="0.25">
      <c r="A1986" s="192">
        <v>92493</v>
      </c>
      <c r="B1986" s="193" t="s">
        <v>2714</v>
      </c>
      <c r="C1986" s="194" t="s">
        <v>6839</v>
      </c>
      <c r="D1986" s="194" t="s">
        <v>8594</v>
      </c>
    </row>
    <row r="1987" spans="1:4" ht="67.5" x14ac:dyDescent="0.25">
      <c r="A1987" s="192">
        <v>92494</v>
      </c>
      <c r="B1987" s="193" t="s">
        <v>2715</v>
      </c>
      <c r="C1987" s="194" t="s">
        <v>6839</v>
      </c>
      <c r="D1987" s="194" t="s">
        <v>8595</v>
      </c>
    </row>
    <row r="1988" spans="1:4" ht="67.5" x14ac:dyDescent="0.25">
      <c r="A1988" s="192">
        <v>92495</v>
      </c>
      <c r="B1988" s="193" t="s">
        <v>2716</v>
      </c>
      <c r="C1988" s="194" t="s">
        <v>6839</v>
      </c>
      <c r="D1988" s="194" t="s">
        <v>8596</v>
      </c>
    </row>
    <row r="1989" spans="1:4" ht="67.5" x14ac:dyDescent="0.25">
      <c r="A1989" s="192">
        <v>92496</v>
      </c>
      <c r="B1989" s="193" t="s">
        <v>2717</v>
      </c>
      <c r="C1989" s="194" t="s">
        <v>6839</v>
      </c>
      <c r="D1989" s="194" t="s">
        <v>8597</v>
      </c>
    </row>
    <row r="1990" spans="1:4" ht="67.5" x14ac:dyDescent="0.25">
      <c r="A1990" s="192">
        <v>92497</v>
      </c>
      <c r="B1990" s="193" t="s">
        <v>2718</v>
      </c>
      <c r="C1990" s="194" t="s">
        <v>6839</v>
      </c>
      <c r="D1990" s="194" t="s">
        <v>8598</v>
      </c>
    </row>
    <row r="1991" spans="1:4" ht="67.5" x14ac:dyDescent="0.25">
      <c r="A1991" s="192">
        <v>92498</v>
      </c>
      <c r="B1991" s="193" t="s">
        <v>2719</v>
      </c>
      <c r="C1991" s="194" t="s">
        <v>6839</v>
      </c>
      <c r="D1991" s="194" t="s">
        <v>7431</v>
      </c>
    </row>
    <row r="1992" spans="1:4" ht="67.5" x14ac:dyDescent="0.25">
      <c r="A1992" s="192">
        <v>92499</v>
      </c>
      <c r="B1992" s="193" t="s">
        <v>2720</v>
      </c>
      <c r="C1992" s="194" t="s">
        <v>6839</v>
      </c>
      <c r="D1992" s="194" t="s">
        <v>8599</v>
      </c>
    </row>
    <row r="1993" spans="1:4" ht="67.5" x14ac:dyDescent="0.25">
      <c r="A1993" s="192">
        <v>92500</v>
      </c>
      <c r="B1993" s="193" t="s">
        <v>2721</v>
      </c>
      <c r="C1993" s="194" t="s">
        <v>6839</v>
      </c>
      <c r="D1993" s="194" t="s">
        <v>8600</v>
      </c>
    </row>
    <row r="1994" spans="1:4" ht="67.5" x14ac:dyDescent="0.25">
      <c r="A1994" s="192">
        <v>92501</v>
      </c>
      <c r="B1994" s="193" t="s">
        <v>2722</v>
      </c>
      <c r="C1994" s="194" t="s">
        <v>6839</v>
      </c>
      <c r="D1994" s="194" t="s">
        <v>8601</v>
      </c>
    </row>
    <row r="1995" spans="1:4" ht="67.5" x14ac:dyDescent="0.25">
      <c r="A1995" s="192">
        <v>92502</v>
      </c>
      <c r="B1995" s="193" t="s">
        <v>2723</v>
      </c>
      <c r="C1995" s="194" t="s">
        <v>6839</v>
      </c>
      <c r="D1995" s="194" t="s">
        <v>8447</v>
      </c>
    </row>
    <row r="1996" spans="1:4" ht="67.5" x14ac:dyDescent="0.25">
      <c r="A1996" s="192">
        <v>92503</v>
      </c>
      <c r="B1996" s="193" t="s">
        <v>2724</v>
      </c>
      <c r="C1996" s="194" t="s">
        <v>6839</v>
      </c>
      <c r="D1996" s="194" t="s">
        <v>8602</v>
      </c>
    </row>
    <row r="1997" spans="1:4" ht="67.5" x14ac:dyDescent="0.25">
      <c r="A1997" s="192">
        <v>92504</v>
      </c>
      <c r="B1997" s="193" t="s">
        <v>2725</v>
      </c>
      <c r="C1997" s="194" t="s">
        <v>6839</v>
      </c>
      <c r="D1997" s="194" t="s">
        <v>8603</v>
      </c>
    </row>
    <row r="1998" spans="1:4" ht="67.5" x14ac:dyDescent="0.25">
      <c r="A1998" s="192">
        <v>92505</v>
      </c>
      <c r="B1998" s="193" t="s">
        <v>2726</v>
      </c>
      <c r="C1998" s="194" t="s">
        <v>6839</v>
      </c>
      <c r="D1998" s="194" t="s">
        <v>8604</v>
      </c>
    </row>
    <row r="1999" spans="1:4" ht="67.5" x14ac:dyDescent="0.25">
      <c r="A1999" s="192">
        <v>92506</v>
      </c>
      <c r="B1999" s="193" t="s">
        <v>2727</v>
      </c>
      <c r="C1999" s="194" t="s">
        <v>6839</v>
      </c>
      <c r="D1999" s="194" t="s">
        <v>8605</v>
      </c>
    </row>
    <row r="2000" spans="1:4" ht="67.5" x14ac:dyDescent="0.25">
      <c r="A2000" s="192">
        <v>92507</v>
      </c>
      <c r="B2000" s="193" t="s">
        <v>2728</v>
      </c>
      <c r="C2000" s="194" t="s">
        <v>6839</v>
      </c>
      <c r="D2000" s="194" t="s">
        <v>8606</v>
      </c>
    </row>
    <row r="2001" spans="1:4" ht="67.5" x14ac:dyDescent="0.25">
      <c r="A2001" s="192">
        <v>92508</v>
      </c>
      <c r="B2001" s="193" t="s">
        <v>2729</v>
      </c>
      <c r="C2001" s="194" t="s">
        <v>6839</v>
      </c>
      <c r="D2001" s="194" t="s">
        <v>8607</v>
      </c>
    </row>
    <row r="2002" spans="1:4" ht="67.5" x14ac:dyDescent="0.25">
      <c r="A2002" s="192">
        <v>92509</v>
      </c>
      <c r="B2002" s="193" t="s">
        <v>2730</v>
      </c>
      <c r="C2002" s="194" t="s">
        <v>6839</v>
      </c>
      <c r="D2002" s="194" t="s">
        <v>8608</v>
      </c>
    </row>
    <row r="2003" spans="1:4" ht="67.5" x14ac:dyDescent="0.25">
      <c r="A2003" s="192">
        <v>92510</v>
      </c>
      <c r="B2003" s="193" t="s">
        <v>2731</v>
      </c>
      <c r="C2003" s="194" t="s">
        <v>6839</v>
      </c>
      <c r="D2003" s="194" t="s">
        <v>8609</v>
      </c>
    </row>
    <row r="2004" spans="1:4" ht="67.5" x14ac:dyDescent="0.25">
      <c r="A2004" s="192">
        <v>92511</v>
      </c>
      <c r="B2004" s="193" t="s">
        <v>2732</v>
      </c>
      <c r="C2004" s="194" t="s">
        <v>6839</v>
      </c>
      <c r="D2004" s="194" t="s">
        <v>8610</v>
      </c>
    </row>
    <row r="2005" spans="1:4" ht="67.5" x14ac:dyDescent="0.25">
      <c r="A2005" s="192">
        <v>92512</v>
      </c>
      <c r="B2005" s="193" t="s">
        <v>2733</v>
      </c>
      <c r="C2005" s="194" t="s">
        <v>6839</v>
      </c>
      <c r="D2005" s="194" t="s">
        <v>8611</v>
      </c>
    </row>
    <row r="2006" spans="1:4" ht="67.5" x14ac:dyDescent="0.25">
      <c r="A2006" s="192">
        <v>92513</v>
      </c>
      <c r="B2006" s="193" t="s">
        <v>2734</v>
      </c>
      <c r="C2006" s="194" t="s">
        <v>6839</v>
      </c>
      <c r="D2006" s="194" t="s">
        <v>8612</v>
      </c>
    </row>
    <row r="2007" spans="1:4" ht="67.5" x14ac:dyDescent="0.25">
      <c r="A2007" s="192">
        <v>92514</v>
      </c>
      <c r="B2007" s="193" t="s">
        <v>2735</v>
      </c>
      <c r="C2007" s="194" t="s">
        <v>6839</v>
      </c>
      <c r="D2007" s="194" t="s">
        <v>8613</v>
      </c>
    </row>
    <row r="2008" spans="1:4" ht="67.5" x14ac:dyDescent="0.25">
      <c r="A2008" s="192">
        <v>92515</v>
      </c>
      <c r="B2008" s="193" t="s">
        <v>2736</v>
      </c>
      <c r="C2008" s="194" t="s">
        <v>6839</v>
      </c>
      <c r="D2008" s="194" t="s">
        <v>8614</v>
      </c>
    </row>
    <row r="2009" spans="1:4" ht="67.5" x14ac:dyDescent="0.25">
      <c r="A2009" s="192">
        <v>92516</v>
      </c>
      <c r="B2009" s="193" t="s">
        <v>2737</v>
      </c>
      <c r="C2009" s="194" t="s">
        <v>6839</v>
      </c>
      <c r="D2009" s="194" t="s">
        <v>8615</v>
      </c>
    </row>
    <row r="2010" spans="1:4" ht="67.5" x14ac:dyDescent="0.25">
      <c r="A2010" s="192">
        <v>92517</v>
      </c>
      <c r="B2010" s="193" t="s">
        <v>2738</v>
      </c>
      <c r="C2010" s="194" t="s">
        <v>6839</v>
      </c>
      <c r="D2010" s="194" t="s">
        <v>8616</v>
      </c>
    </row>
    <row r="2011" spans="1:4" ht="67.5" x14ac:dyDescent="0.25">
      <c r="A2011" s="192">
        <v>92518</v>
      </c>
      <c r="B2011" s="193" t="s">
        <v>2739</v>
      </c>
      <c r="C2011" s="194" t="s">
        <v>6839</v>
      </c>
      <c r="D2011" s="194" t="s">
        <v>8617</v>
      </c>
    </row>
    <row r="2012" spans="1:4" ht="67.5" x14ac:dyDescent="0.25">
      <c r="A2012" s="192">
        <v>92519</v>
      </c>
      <c r="B2012" s="193" t="s">
        <v>2740</v>
      </c>
      <c r="C2012" s="194" t="s">
        <v>6839</v>
      </c>
      <c r="D2012" s="194" t="s">
        <v>8618</v>
      </c>
    </row>
    <row r="2013" spans="1:4" ht="67.5" x14ac:dyDescent="0.25">
      <c r="A2013" s="192">
        <v>92520</v>
      </c>
      <c r="B2013" s="193" t="s">
        <v>2741</v>
      </c>
      <c r="C2013" s="194" t="s">
        <v>6839</v>
      </c>
      <c r="D2013" s="194" t="s">
        <v>8619</v>
      </c>
    </row>
    <row r="2014" spans="1:4" ht="67.5" x14ac:dyDescent="0.25">
      <c r="A2014" s="192">
        <v>92521</v>
      </c>
      <c r="B2014" s="193" t="s">
        <v>2742</v>
      </c>
      <c r="C2014" s="194" t="s">
        <v>6839</v>
      </c>
      <c r="D2014" s="194" t="s">
        <v>8620</v>
      </c>
    </row>
    <row r="2015" spans="1:4" ht="67.5" x14ac:dyDescent="0.25">
      <c r="A2015" s="192">
        <v>92522</v>
      </c>
      <c r="B2015" s="193" t="s">
        <v>2743</v>
      </c>
      <c r="C2015" s="194" t="s">
        <v>6839</v>
      </c>
      <c r="D2015" s="194" t="s">
        <v>8621</v>
      </c>
    </row>
    <row r="2016" spans="1:4" ht="67.5" x14ac:dyDescent="0.25">
      <c r="A2016" s="192">
        <v>92523</v>
      </c>
      <c r="B2016" s="193" t="s">
        <v>2744</v>
      </c>
      <c r="C2016" s="194" t="s">
        <v>6839</v>
      </c>
      <c r="D2016" s="194" t="s">
        <v>8622</v>
      </c>
    </row>
    <row r="2017" spans="1:4" ht="67.5" x14ac:dyDescent="0.25">
      <c r="A2017" s="192">
        <v>92524</v>
      </c>
      <c r="B2017" s="193" t="s">
        <v>2745</v>
      </c>
      <c r="C2017" s="194" t="s">
        <v>6839</v>
      </c>
      <c r="D2017" s="194" t="s">
        <v>8623</v>
      </c>
    </row>
    <row r="2018" spans="1:4" ht="67.5" x14ac:dyDescent="0.25">
      <c r="A2018" s="192">
        <v>92525</v>
      </c>
      <c r="B2018" s="193" t="s">
        <v>2746</v>
      </c>
      <c r="C2018" s="194" t="s">
        <v>6839</v>
      </c>
      <c r="D2018" s="194" t="s">
        <v>8624</v>
      </c>
    </row>
    <row r="2019" spans="1:4" ht="67.5" x14ac:dyDescent="0.25">
      <c r="A2019" s="192">
        <v>92526</v>
      </c>
      <c r="B2019" s="193" t="s">
        <v>2747</v>
      </c>
      <c r="C2019" s="194" t="s">
        <v>6839</v>
      </c>
      <c r="D2019" s="194" t="s">
        <v>8625</v>
      </c>
    </row>
    <row r="2020" spans="1:4" ht="67.5" x14ac:dyDescent="0.25">
      <c r="A2020" s="192">
        <v>92527</v>
      </c>
      <c r="B2020" s="193" t="s">
        <v>2748</v>
      </c>
      <c r="C2020" s="194" t="s">
        <v>6839</v>
      </c>
      <c r="D2020" s="194" t="s">
        <v>7839</v>
      </c>
    </row>
    <row r="2021" spans="1:4" ht="67.5" x14ac:dyDescent="0.25">
      <c r="A2021" s="192">
        <v>92528</v>
      </c>
      <c r="B2021" s="193" t="s">
        <v>2749</v>
      </c>
      <c r="C2021" s="194" t="s">
        <v>6839</v>
      </c>
      <c r="D2021" s="194" t="s">
        <v>8626</v>
      </c>
    </row>
    <row r="2022" spans="1:4" ht="67.5" x14ac:dyDescent="0.25">
      <c r="A2022" s="192">
        <v>92529</v>
      </c>
      <c r="B2022" s="193" t="s">
        <v>2750</v>
      </c>
      <c r="C2022" s="194" t="s">
        <v>6839</v>
      </c>
      <c r="D2022" s="194" t="s">
        <v>8627</v>
      </c>
    </row>
    <row r="2023" spans="1:4" ht="67.5" x14ac:dyDescent="0.25">
      <c r="A2023" s="192">
        <v>92530</v>
      </c>
      <c r="B2023" s="193" t="s">
        <v>2751</v>
      </c>
      <c r="C2023" s="194" t="s">
        <v>6839</v>
      </c>
      <c r="D2023" s="194" t="s">
        <v>8628</v>
      </c>
    </row>
    <row r="2024" spans="1:4" ht="67.5" x14ac:dyDescent="0.25">
      <c r="A2024" s="192">
        <v>92531</v>
      </c>
      <c r="B2024" s="193" t="s">
        <v>2752</v>
      </c>
      <c r="C2024" s="194" t="s">
        <v>6839</v>
      </c>
      <c r="D2024" s="194" t="s">
        <v>8629</v>
      </c>
    </row>
    <row r="2025" spans="1:4" ht="67.5" x14ac:dyDescent="0.25">
      <c r="A2025" s="192">
        <v>92532</v>
      </c>
      <c r="B2025" s="193" t="s">
        <v>2753</v>
      </c>
      <c r="C2025" s="194" t="s">
        <v>6839</v>
      </c>
      <c r="D2025" s="194" t="s">
        <v>8630</v>
      </c>
    </row>
    <row r="2026" spans="1:4" ht="67.5" x14ac:dyDescent="0.25">
      <c r="A2026" s="192">
        <v>92533</v>
      </c>
      <c r="B2026" s="193" t="s">
        <v>2754</v>
      </c>
      <c r="C2026" s="194" t="s">
        <v>6839</v>
      </c>
      <c r="D2026" s="194" t="s">
        <v>8631</v>
      </c>
    </row>
    <row r="2027" spans="1:4" ht="67.5" x14ac:dyDescent="0.25">
      <c r="A2027" s="192">
        <v>92534</v>
      </c>
      <c r="B2027" s="193" t="s">
        <v>2755</v>
      </c>
      <c r="C2027" s="194" t="s">
        <v>6839</v>
      </c>
      <c r="D2027" s="194" t="s">
        <v>8632</v>
      </c>
    </row>
    <row r="2028" spans="1:4" ht="67.5" x14ac:dyDescent="0.25">
      <c r="A2028" s="192">
        <v>92535</v>
      </c>
      <c r="B2028" s="193" t="s">
        <v>2756</v>
      </c>
      <c r="C2028" s="194" t="s">
        <v>6839</v>
      </c>
      <c r="D2028" s="194" t="s">
        <v>8633</v>
      </c>
    </row>
    <row r="2029" spans="1:4" ht="67.5" x14ac:dyDescent="0.25">
      <c r="A2029" s="192">
        <v>92536</v>
      </c>
      <c r="B2029" s="193" t="s">
        <v>2757</v>
      </c>
      <c r="C2029" s="194" t="s">
        <v>6839</v>
      </c>
      <c r="D2029" s="194" t="s">
        <v>8634</v>
      </c>
    </row>
    <row r="2030" spans="1:4" ht="67.5" x14ac:dyDescent="0.25">
      <c r="A2030" s="192">
        <v>92537</v>
      </c>
      <c r="B2030" s="193" t="s">
        <v>2758</v>
      </c>
      <c r="C2030" s="194" t="s">
        <v>6839</v>
      </c>
      <c r="D2030" s="194" t="s">
        <v>8635</v>
      </c>
    </row>
    <row r="2031" spans="1:4" ht="67.5" x14ac:dyDescent="0.25">
      <c r="A2031" s="192">
        <v>92538</v>
      </c>
      <c r="B2031" s="193" t="s">
        <v>2759</v>
      </c>
      <c r="C2031" s="194" t="s">
        <v>6839</v>
      </c>
      <c r="D2031" s="194" t="s">
        <v>8636</v>
      </c>
    </row>
    <row r="2032" spans="1:4" ht="40.5" x14ac:dyDescent="0.25">
      <c r="A2032" s="192">
        <v>95934</v>
      </c>
      <c r="B2032" s="193" t="s">
        <v>2760</v>
      </c>
      <c r="C2032" s="194" t="s">
        <v>6839</v>
      </c>
      <c r="D2032" s="194" t="s">
        <v>8637</v>
      </c>
    </row>
    <row r="2033" spans="1:4" ht="40.5" x14ac:dyDescent="0.25">
      <c r="A2033" s="192">
        <v>95935</v>
      </c>
      <c r="B2033" s="193" t="s">
        <v>2761</v>
      </c>
      <c r="C2033" s="194" t="s">
        <v>6839</v>
      </c>
      <c r="D2033" s="194" t="s">
        <v>8638</v>
      </c>
    </row>
    <row r="2034" spans="1:4" ht="40.5" x14ac:dyDescent="0.25">
      <c r="A2034" s="192">
        <v>95936</v>
      </c>
      <c r="B2034" s="193" t="s">
        <v>2762</v>
      </c>
      <c r="C2034" s="194" t="s">
        <v>6839</v>
      </c>
      <c r="D2034" s="194" t="s">
        <v>8639</v>
      </c>
    </row>
    <row r="2035" spans="1:4" ht="40.5" x14ac:dyDescent="0.25">
      <c r="A2035" s="192">
        <v>95937</v>
      </c>
      <c r="B2035" s="193" t="s">
        <v>2763</v>
      </c>
      <c r="C2035" s="194" t="s">
        <v>6839</v>
      </c>
      <c r="D2035" s="194" t="s">
        <v>8640</v>
      </c>
    </row>
    <row r="2036" spans="1:4" ht="40.5" x14ac:dyDescent="0.25">
      <c r="A2036" s="192">
        <v>95938</v>
      </c>
      <c r="B2036" s="193" t="s">
        <v>2764</v>
      </c>
      <c r="C2036" s="194" t="s">
        <v>6839</v>
      </c>
      <c r="D2036" s="194" t="s">
        <v>8641</v>
      </c>
    </row>
    <row r="2037" spans="1:4" ht="54" x14ac:dyDescent="0.25">
      <c r="A2037" s="192">
        <v>95939</v>
      </c>
      <c r="B2037" s="193" t="s">
        <v>2765</v>
      </c>
      <c r="C2037" s="194" t="s">
        <v>6839</v>
      </c>
      <c r="D2037" s="194" t="s">
        <v>8642</v>
      </c>
    </row>
    <row r="2038" spans="1:4" ht="54" x14ac:dyDescent="0.25">
      <c r="A2038" s="192">
        <v>95940</v>
      </c>
      <c r="B2038" s="193" t="s">
        <v>2766</v>
      </c>
      <c r="C2038" s="194" t="s">
        <v>6839</v>
      </c>
      <c r="D2038" s="194" t="s">
        <v>8643</v>
      </c>
    </row>
    <row r="2039" spans="1:4" ht="54" x14ac:dyDescent="0.25">
      <c r="A2039" s="192">
        <v>95941</v>
      </c>
      <c r="B2039" s="193" t="s">
        <v>2767</v>
      </c>
      <c r="C2039" s="194" t="s">
        <v>6839</v>
      </c>
      <c r="D2039" s="194" t="s">
        <v>8644</v>
      </c>
    </row>
    <row r="2040" spans="1:4" ht="54" x14ac:dyDescent="0.25">
      <c r="A2040" s="192">
        <v>95942</v>
      </c>
      <c r="B2040" s="193" t="s">
        <v>2768</v>
      </c>
      <c r="C2040" s="194" t="s">
        <v>6839</v>
      </c>
      <c r="D2040" s="194" t="s">
        <v>8645</v>
      </c>
    </row>
    <row r="2041" spans="1:4" ht="40.5" x14ac:dyDescent="0.25">
      <c r="A2041" s="192">
        <v>96252</v>
      </c>
      <c r="B2041" s="193" t="s">
        <v>2769</v>
      </c>
      <c r="C2041" s="194" t="s">
        <v>6839</v>
      </c>
      <c r="D2041" s="194" t="s">
        <v>8646</v>
      </c>
    </row>
    <row r="2042" spans="1:4" ht="67.5" x14ac:dyDescent="0.25">
      <c r="A2042" s="192">
        <v>96257</v>
      </c>
      <c r="B2042" s="193" t="s">
        <v>2770</v>
      </c>
      <c r="C2042" s="194" t="s">
        <v>6839</v>
      </c>
      <c r="D2042" s="194" t="s">
        <v>8647</v>
      </c>
    </row>
    <row r="2043" spans="1:4" ht="67.5" x14ac:dyDescent="0.25">
      <c r="A2043" s="192">
        <v>96258</v>
      </c>
      <c r="B2043" s="193" t="s">
        <v>2771</v>
      </c>
      <c r="C2043" s="194" t="s">
        <v>6839</v>
      </c>
      <c r="D2043" s="194" t="s">
        <v>8648</v>
      </c>
    </row>
    <row r="2044" spans="1:4" ht="67.5" x14ac:dyDescent="0.25">
      <c r="A2044" s="192">
        <v>96259</v>
      </c>
      <c r="B2044" s="193" t="s">
        <v>2772</v>
      </c>
      <c r="C2044" s="194" t="s">
        <v>6839</v>
      </c>
      <c r="D2044" s="194" t="s">
        <v>8649</v>
      </c>
    </row>
    <row r="2045" spans="1:4" ht="40.5" x14ac:dyDescent="0.25">
      <c r="A2045" s="192">
        <v>96529</v>
      </c>
      <c r="B2045" s="193" t="s">
        <v>2773</v>
      </c>
      <c r="C2045" s="194" t="s">
        <v>6839</v>
      </c>
      <c r="D2045" s="194" t="s">
        <v>8233</v>
      </c>
    </row>
    <row r="2046" spans="1:4" ht="54" x14ac:dyDescent="0.25">
      <c r="A2046" s="192">
        <v>96530</v>
      </c>
      <c r="B2046" s="193" t="s">
        <v>2774</v>
      </c>
      <c r="C2046" s="194" t="s">
        <v>6839</v>
      </c>
      <c r="D2046" s="194" t="s">
        <v>8650</v>
      </c>
    </row>
    <row r="2047" spans="1:4" ht="54" x14ac:dyDescent="0.25">
      <c r="A2047" s="192">
        <v>96531</v>
      </c>
      <c r="B2047" s="193" t="s">
        <v>2775</v>
      </c>
      <c r="C2047" s="194" t="s">
        <v>6839</v>
      </c>
      <c r="D2047" s="194" t="s">
        <v>8651</v>
      </c>
    </row>
    <row r="2048" spans="1:4" ht="40.5" x14ac:dyDescent="0.25">
      <c r="A2048" s="192">
        <v>96532</v>
      </c>
      <c r="B2048" s="193" t="s">
        <v>2776</v>
      </c>
      <c r="C2048" s="194" t="s">
        <v>6839</v>
      </c>
      <c r="D2048" s="194" t="s">
        <v>8652</v>
      </c>
    </row>
    <row r="2049" spans="1:4" ht="54" x14ac:dyDescent="0.25">
      <c r="A2049" s="192">
        <v>96533</v>
      </c>
      <c r="B2049" s="193" t="s">
        <v>2777</v>
      </c>
      <c r="C2049" s="194" t="s">
        <v>6839</v>
      </c>
      <c r="D2049" s="194" t="s">
        <v>8653</v>
      </c>
    </row>
    <row r="2050" spans="1:4" ht="54" x14ac:dyDescent="0.25">
      <c r="A2050" s="192">
        <v>96534</v>
      </c>
      <c r="B2050" s="193" t="s">
        <v>2778</v>
      </c>
      <c r="C2050" s="194" t="s">
        <v>6839</v>
      </c>
      <c r="D2050" s="194" t="s">
        <v>8654</v>
      </c>
    </row>
    <row r="2051" spans="1:4" ht="40.5" x14ac:dyDescent="0.25">
      <c r="A2051" s="192">
        <v>96535</v>
      </c>
      <c r="B2051" s="193" t="s">
        <v>2779</v>
      </c>
      <c r="C2051" s="194" t="s">
        <v>6839</v>
      </c>
      <c r="D2051" s="194" t="s">
        <v>8655</v>
      </c>
    </row>
    <row r="2052" spans="1:4" ht="54" x14ac:dyDescent="0.25">
      <c r="A2052" s="192">
        <v>96536</v>
      </c>
      <c r="B2052" s="193" t="s">
        <v>51</v>
      </c>
      <c r="C2052" s="194" t="s">
        <v>6839</v>
      </c>
      <c r="D2052" s="194" t="s">
        <v>8656</v>
      </c>
    </row>
    <row r="2053" spans="1:4" ht="54" x14ac:dyDescent="0.25">
      <c r="A2053" s="192">
        <v>96537</v>
      </c>
      <c r="B2053" s="193" t="s">
        <v>2780</v>
      </c>
      <c r="C2053" s="194" t="s">
        <v>6839</v>
      </c>
      <c r="D2053" s="194" t="s">
        <v>8657</v>
      </c>
    </row>
    <row r="2054" spans="1:4" ht="54" x14ac:dyDescent="0.25">
      <c r="A2054" s="192">
        <v>96538</v>
      </c>
      <c r="B2054" s="193" t="s">
        <v>2781</v>
      </c>
      <c r="C2054" s="194" t="s">
        <v>6839</v>
      </c>
      <c r="D2054" s="194" t="s">
        <v>8658</v>
      </c>
    </row>
    <row r="2055" spans="1:4" ht="54" x14ac:dyDescent="0.25">
      <c r="A2055" s="192">
        <v>96539</v>
      </c>
      <c r="B2055" s="193" t="s">
        <v>2782</v>
      </c>
      <c r="C2055" s="194" t="s">
        <v>6839</v>
      </c>
      <c r="D2055" s="194" t="s">
        <v>8659</v>
      </c>
    </row>
    <row r="2056" spans="1:4" ht="54" x14ac:dyDescent="0.25">
      <c r="A2056" s="192">
        <v>96540</v>
      </c>
      <c r="B2056" s="193" t="s">
        <v>2783</v>
      </c>
      <c r="C2056" s="194" t="s">
        <v>6839</v>
      </c>
      <c r="D2056" s="194" t="s">
        <v>8660</v>
      </c>
    </row>
    <row r="2057" spans="1:4" ht="54" x14ac:dyDescent="0.25">
      <c r="A2057" s="192">
        <v>96541</v>
      </c>
      <c r="B2057" s="193" t="s">
        <v>2784</v>
      </c>
      <c r="C2057" s="194" t="s">
        <v>6839</v>
      </c>
      <c r="D2057" s="194" t="s">
        <v>8661</v>
      </c>
    </row>
    <row r="2058" spans="1:4" ht="54" x14ac:dyDescent="0.25">
      <c r="A2058" s="192">
        <v>96542</v>
      </c>
      <c r="B2058" s="193" t="s">
        <v>2785</v>
      </c>
      <c r="C2058" s="194" t="s">
        <v>6839</v>
      </c>
      <c r="D2058" s="194" t="s">
        <v>8662</v>
      </c>
    </row>
    <row r="2059" spans="1:4" ht="40.5" x14ac:dyDescent="0.25">
      <c r="A2059" s="192">
        <v>96543</v>
      </c>
      <c r="B2059" s="193" t="s">
        <v>53</v>
      </c>
      <c r="C2059" s="194" t="s">
        <v>37</v>
      </c>
      <c r="D2059" s="194" t="s">
        <v>8663</v>
      </c>
    </row>
    <row r="2060" spans="1:4" ht="67.5" x14ac:dyDescent="0.25">
      <c r="A2060" s="192">
        <v>97747</v>
      </c>
      <c r="B2060" s="193" t="s">
        <v>2786</v>
      </c>
      <c r="C2060" s="194" t="s">
        <v>6839</v>
      </c>
      <c r="D2060" s="194" t="s">
        <v>8664</v>
      </c>
    </row>
    <row r="2061" spans="1:4" ht="27" x14ac:dyDescent="0.25">
      <c r="A2061" s="192" t="s">
        <v>376</v>
      </c>
      <c r="B2061" s="193" t="s">
        <v>2787</v>
      </c>
      <c r="C2061" s="194" t="s">
        <v>6838</v>
      </c>
      <c r="D2061" s="194" t="s">
        <v>8665</v>
      </c>
    </row>
    <row r="2062" spans="1:4" x14ac:dyDescent="0.25">
      <c r="A2062" s="192" t="s">
        <v>377</v>
      </c>
      <c r="B2062" s="193" t="s">
        <v>2788</v>
      </c>
      <c r="C2062" s="194" t="s">
        <v>6838</v>
      </c>
      <c r="D2062" s="194" t="s">
        <v>8666</v>
      </c>
    </row>
    <row r="2063" spans="1:4" ht="27" x14ac:dyDescent="0.25">
      <c r="A2063" s="192" t="s">
        <v>378</v>
      </c>
      <c r="B2063" s="193" t="s">
        <v>2789</v>
      </c>
      <c r="C2063" s="194" t="s">
        <v>37</v>
      </c>
      <c r="D2063" s="194" t="s">
        <v>6946</v>
      </c>
    </row>
    <row r="2064" spans="1:4" ht="27" x14ac:dyDescent="0.25">
      <c r="A2064" s="192" t="s">
        <v>379</v>
      </c>
      <c r="B2064" s="193" t="s">
        <v>2790</v>
      </c>
      <c r="C2064" s="194" t="s">
        <v>34</v>
      </c>
      <c r="D2064" s="194" t="s">
        <v>8667</v>
      </c>
    </row>
    <row r="2065" spans="1:4" ht="27" x14ac:dyDescent="0.25">
      <c r="A2065" s="192" t="s">
        <v>380</v>
      </c>
      <c r="B2065" s="193" t="s">
        <v>2791</v>
      </c>
      <c r="C2065" s="194" t="s">
        <v>34</v>
      </c>
      <c r="D2065" s="194" t="s">
        <v>8668</v>
      </c>
    </row>
    <row r="2066" spans="1:4" ht="27" x14ac:dyDescent="0.25">
      <c r="A2066" s="192" t="s">
        <v>381</v>
      </c>
      <c r="B2066" s="193" t="s">
        <v>2792</v>
      </c>
      <c r="C2066" s="194" t="s">
        <v>34</v>
      </c>
      <c r="D2066" s="194" t="s">
        <v>8669</v>
      </c>
    </row>
    <row r="2067" spans="1:4" ht="27" x14ac:dyDescent="0.25">
      <c r="A2067" s="192" t="s">
        <v>382</v>
      </c>
      <c r="B2067" s="193" t="s">
        <v>2793</v>
      </c>
      <c r="C2067" s="194" t="s">
        <v>34</v>
      </c>
      <c r="D2067" s="194" t="s">
        <v>8670</v>
      </c>
    </row>
    <row r="2068" spans="1:4" ht="40.5" x14ac:dyDescent="0.25">
      <c r="A2068" s="192" t="s">
        <v>383</v>
      </c>
      <c r="B2068" s="193" t="s">
        <v>2794</v>
      </c>
      <c r="C2068" s="194" t="s">
        <v>34</v>
      </c>
      <c r="D2068" s="194" t="s">
        <v>8671</v>
      </c>
    </row>
    <row r="2069" spans="1:4" ht="40.5" x14ac:dyDescent="0.25">
      <c r="A2069" s="192" t="s">
        <v>384</v>
      </c>
      <c r="B2069" s="193" t="s">
        <v>2795</v>
      </c>
      <c r="C2069" s="194" t="s">
        <v>34</v>
      </c>
      <c r="D2069" s="194" t="s">
        <v>7292</v>
      </c>
    </row>
    <row r="2070" spans="1:4" ht="40.5" x14ac:dyDescent="0.25">
      <c r="A2070" s="192" t="s">
        <v>385</v>
      </c>
      <c r="B2070" s="193" t="s">
        <v>2796</v>
      </c>
      <c r="C2070" s="194" t="s">
        <v>34</v>
      </c>
      <c r="D2070" s="194" t="s">
        <v>8672</v>
      </c>
    </row>
    <row r="2071" spans="1:4" ht="40.5" x14ac:dyDescent="0.25">
      <c r="A2071" s="192" t="s">
        <v>386</v>
      </c>
      <c r="B2071" s="193" t="s">
        <v>2797</v>
      </c>
      <c r="C2071" s="194" t="s">
        <v>34</v>
      </c>
      <c r="D2071" s="194" t="s">
        <v>8673</v>
      </c>
    </row>
    <row r="2072" spans="1:4" ht="40.5" x14ac:dyDescent="0.25">
      <c r="A2072" s="192" t="s">
        <v>387</v>
      </c>
      <c r="B2072" s="193" t="s">
        <v>2798</v>
      </c>
      <c r="C2072" s="194" t="s">
        <v>34</v>
      </c>
      <c r="D2072" s="194" t="s">
        <v>8674</v>
      </c>
    </row>
    <row r="2073" spans="1:4" ht="40.5" x14ac:dyDescent="0.25">
      <c r="A2073" s="192" t="s">
        <v>388</v>
      </c>
      <c r="B2073" s="193" t="s">
        <v>2799</v>
      </c>
      <c r="C2073" s="194" t="s">
        <v>34</v>
      </c>
      <c r="D2073" s="194" t="s">
        <v>8675</v>
      </c>
    </row>
    <row r="2074" spans="1:4" ht="27" x14ac:dyDescent="0.25">
      <c r="A2074" s="192" t="s">
        <v>389</v>
      </c>
      <c r="B2074" s="193" t="s">
        <v>2800</v>
      </c>
      <c r="C2074" s="194" t="s">
        <v>34</v>
      </c>
      <c r="D2074" s="194" t="s">
        <v>8676</v>
      </c>
    </row>
    <row r="2075" spans="1:4" ht="27" x14ac:dyDescent="0.25">
      <c r="A2075" s="192" t="s">
        <v>390</v>
      </c>
      <c r="B2075" s="193" t="s">
        <v>2801</v>
      </c>
      <c r="C2075" s="194" t="s">
        <v>34</v>
      </c>
      <c r="D2075" s="194" t="s">
        <v>8677</v>
      </c>
    </row>
    <row r="2076" spans="1:4" ht="27" x14ac:dyDescent="0.25">
      <c r="A2076" s="192">
        <v>85662</v>
      </c>
      <c r="B2076" s="193" t="s">
        <v>2802</v>
      </c>
      <c r="C2076" s="194" t="s">
        <v>6839</v>
      </c>
      <c r="D2076" s="194" t="s">
        <v>7461</v>
      </c>
    </row>
    <row r="2077" spans="1:4" ht="40.5" x14ac:dyDescent="0.25">
      <c r="A2077" s="192">
        <v>89996</v>
      </c>
      <c r="B2077" s="193" t="s">
        <v>2803</v>
      </c>
      <c r="C2077" s="194" t="s">
        <v>37</v>
      </c>
      <c r="D2077" s="194" t="s">
        <v>8678</v>
      </c>
    </row>
    <row r="2078" spans="1:4" ht="40.5" x14ac:dyDescent="0.25">
      <c r="A2078" s="192">
        <v>89997</v>
      </c>
      <c r="B2078" s="193" t="s">
        <v>2804</v>
      </c>
      <c r="C2078" s="194" t="s">
        <v>37</v>
      </c>
      <c r="D2078" s="194" t="s">
        <v>8679</v>
      </c>
    </row>
    <row r="2079" spans="1:4" ht="40.5" x14ac:dyDescent="0.25">
      <c r="A2079" s="192">
        <v>89998</v>
      </c>
      <c r="B2079" s="193" t="s">
        <v>2805</v>
      </c>
      <c r="C2079" s="194" t="s">
        <v>37</v>
      </c>
      <c r="D2079" s="194" t="s">
        <v>8680</v>
      </c>
    </row>
    <row r="2080" spans="1:4" ht="40.5" x14ac:dyDescent="0.25">
      <c r="A2080" s="192">
        <v>89999</v>
      </c>
      <c r="B2080" s="193" t="s">
        <v>2806</v>
      </c>
      <c r="C2080" s="194" t="s">
        <v>37</v>
      </c>
      <c r="D2080" s="194" t="s">
        <v>7544</v>
      </c>
    </row>
    <row r="2081" spans="1:4" ht="40.5" x14ac:dyDescent="0.25">
      <c r="A2081" s="192">
        <v>90000</v>
      </c>
      <c r="B2081" s="193" t="s">
        <v>2807</v>
      </c>
      <c r="C2081" s="194" t="s">
        <v>37</v>
      </c>
      <c r="D2081" s="194" t="s">
        <v>8681</v>
      </c>
    </row>
    <row r="2082" spans="1:4" ht="54" x14ac:dyDescent="0.25">
      <c r="A2082" s="192">
        <v>91593</v>
      </c>
      <c r="B2082" s="193" t="s">
        <v>2808</v>
      </c>
      <c r="C2082" s="194" t="s">
        <v>37</v>
      </c>
      <c r="D2082" s="194" t="s">
        <v>8682</v>
      </c>
    </row>
    <row r="2083" spans="1:4" ht="54" x14ac:dyDescent="0.25">
      <c r="A2083" s="192">
        <v>91594</v>
      </c>
      <c r="B2083" s="193" t="s">
        <v>2809</v>
      </c>
      <c r="C2083" s="194" t="s">
        <v>37</v>
      </c>
      <c r="D2083" s="194" t="s">
        <v>7662</v>
      </c>
    </row>
    <row r="2084" spans="1:4" ht="54" x14ac:dyDescent="0.25">
      <c r="A2084" s="192">
        <v>91595</v>
      </c>
      <c r="B2084" s="193" t="s">
        <v>2810</v>
      </c>
      <c r="C2084" s="194" t="s">
        <v>37</v>
      </c>
      <c r="D2084" s="194" t="s">
        <v>7725</v>
      </c>
    </row>
    <row r="2085" spans="1:4" ht="54" x14ac:dyDescent="0.25">
      <c r="A2085" s="192">
        <v>91596</v>
      </c>
      <c r="B2085" s="193" t="s">
        <v>2811</v>
      </c>
      <c r="C2085" s="194" t="s">
        <v>37</v>
      </c>
      <c r="D2085" s="194" t="s">
        <v>8683</v>
      </c>
    </row>
    <row r="2086" spans="1:4" ht="54" x14ac:dyDescent="0.25">
      <c r="A2086" s="192">
        <v>91597</v>
      </c>
      <c r="B2086" s="193" t="s">
        <v>2812</v>
      </c>
      <c r="C2086" s="194" t="s">
        <v>37</v>
      </c>
      <c r="D2086" s="194" t="s">
        <v>7619</v>
      </c>
    </row>
    <row r="2087" spans="1:4" ht="54" x14ac:dyDescent="0.25">
      <c r="A2087" s="192">
        <v>91598</v>
      </c>
      <c r="B2087" s="193" t="s">
        <v>2813</v>
      </c>
      <c r="C2087" s="194" t="s">
        <v>37</v>
      </c>
      <c r="D2087" s="194" t="s">
        <v>7771</v>
      </c>
    </row>
    <row r="2088" spans="1:4" ht="54" x14ac:dyDescent="0.25">
      <c r="A2088" s="192">
        <v>91599</v>
      </c>
      <c r="B2088" s="193" t="s">
        <v>2814</v>
      </c>
      <c r="C2088" s="194" t="s">
        <v>37</v>
      </c>
      <c r="D2088" s="194" t="s">
        <v>8684</v>
      </c>
    </row>
    <row r="2089" spans="1:4" ht="40.5" x14ac:dyDescent="0.25">
      <c r="A2089" s="192">
        <v>91600</v>
      </c>
      <c r="B2089" s="193" t="s">
        <v>2815</v>
      </c>
      <c r="C2089" s="194" t="s">
        <v>37</v>
      </c>
      <c r="D2089" s="194" t="s">
        <v>8685</v>
      </c>
    </row>
    <row r="2090" spans="1:4" ht="54" x14ac:dyDescent="0.25">
      <c r="A2090" s="192">
        <v>91601</v>
      </c>
      <c r="B2090" s="193" t="s">
        <v>2816</v>
      </c>
      <c r="C2090" s="194" t="s">
        <v>37</v>
      </c>
      <c r="D2090" s="194" t="s">
        <v>8686</v>
      </c>
    </row>
    <row r="2091" spans="1:4" ht="54" x14ac:dyDescent="0.25">
      <c r="A2091" s="192">
        <v>91602</v>
      </c>
      <c r="B2091" s="193" t="s">
        <v>2817</v>
      </c>
      <c r="C2091" s="194" t="s">
        <v>37</v>
      </c>
      <c r="D2091" s="194" t="s">
        <v>8687</v>
      </c>
    </row>
    <row r="2092" spans="1:4" ht="54" x14ac:dyDescent="0.25">
      <c r="A2092" s="192">
        <v>91603</v>
      </c>
      <c r="B2092" s="193" t="s">
        <v>2818</v>
      </c>
      <c r="C2092" s="194" t="s">
        <v>37</v>
      </c>
      <c r="D2092" s="194" t="s">
        <v>8688</v>
      </c>
    </row>
    <row r="2093" spans="1:4" ht="67.5" x14ac:dyDescent="0.25">
      <c r="A2093" s="192">
        <v>92759</v>
      </c>
      <c r="B2093" s="193" t="s">
        <v>2819</v>
      </c>
      <c r="C2093" s="194" t="s">
        <v>37</v>
      </c>
      <c r="D2093" s="194" t="s">
        <v>8689</v>
      </c>
    </row>
    <row r="2094" spans="1:4" ht="67.5" x14ac:dyDescent="0.25">
      <c r="A2094" s="192">
        <v>92760</v>
      </c>
      <c r="B2094" s="193" t="s">
        <v>2820</v>
      </c>
      <c r="C2094" s="194" t="s">
        <v>37</v>
      </c>
      <c r="D2094" s="194" t="s">
        <v>8690</v>
      </c>
    </row>
    <row r="2095" spans="1:4" ht="67.5" x14ac:dyDescent="0.25">
      <c r="A2095" s="192">
        <v>92761</v>
      </c>
      <c r="B2095" s="193" t="s">
        <v>2821</v>
      </c>
      <c r="C2095" s="194" t="s">
        <v>37</v>
      </c>
      <c r="D2095" s="194" t="s">
        <v>8691</v>
      </c>
    </row>
    <row r="2096" spans="1:4" ht="67.5" x14ac:dyDescent="0.25">
      <c r="A2096" s="192">
        <v>92762</v>
      </c>
      <c r="B2096" s="193" t="s">
        <v>2822</v>
      </c>
      <c r="C2096" s="194" t="s">
        <v>37</v>
      </c>
      <c r="D2096" s="194" t="s">
        <v>6867</v>
      </c>
    </row>
    <row r="2097" spans="1:4" ht="67.5" x14ac:dyDescent="0.25">
      <c r="A2097" s="192">
        <v>92763</v>
      </c>
      <c r="B2097" s="193" t="s">
        <v>2823</v>
      </c>
      <c r="C2097" s="194" t="s">
        <v>37</v>
      </c>
      <c r="D2097" s="194" t="s">
        <v>8692</v>
      </c>
    </row>
    <row r="2098" spans="1:4" ht="67.5" x14ac:dyDescent="0.25">
      <c r="A2098" s="192">
        <v>92764</v>
      </c>
      <c r="B2098" s="193" t="s">
        <v>2824</v>
      </c>
      <c r="C2098" s="194" t="s">
        <v>37</v>
      </c>
      <c r="D2098" s="194" t="s">
        <v>8693</v>
      </c>
    </row>
    <row r="2099" spans="1:4" ht="67.5" x14ac:dyDescent="0.25">
      <c r="A2099" s="192">
        <v>92765</v>
      </c>
      <c r="B2099" s="193" t="s">
        <v>2825</v>
      </c>
      <c r="C2099" s="194" t="s">
        <v>37</v>
      </c>
      <c r="D2099" s="194" t="s">
        <v>7717</v>
      </c>
    </row>
    <row r="2100" spans="1:4" ht="67.5" x14ac:dyDescent="0.25">
      <c r="A2100" s="192">
        <v>92766</v>
      </c>
      <c r="B2100" s="193" t="s">
        <v>2826</v>
      </c>
      <c r="C2100" s="194" t="s">
        <v>37</v>
      </c>
      <c r="D2100" s="194" t="s">
        <v>7804</v>
      </c>
    </row>
    <row r="2101" spans="1:4" ht="67.5" x14ac:dyDescent="0.25">
      <c r="A2101" s="192">
        <v>92767</v>
      </c>
      <c r="B2101" s="193" t="s">
        <v>2827</v>
      </c>
      <c r="C2101" s="194" t="s">
        <v>37</v>
      </c>
      <c r="D2101" s="194" t="s">
        <v>8694</v>
      </c>
    </row>
    <row r="2102" spans="1:4" ht="67.5" x14ac:dyDescent="0.25">
      <c r="A2102" s="192">
        <v>92768</v>
      </c>
      <c r="B2102" s="193" t="s">
        <v>2828</v>
      </c>
      <c r="C2102" s="194" t="s">
        <v>37</v>
      </c>
      <c r="D2102" s="194" t="s">
        <v>8695</v>
      </c>
    </row>
    <row r="2103" spans="1:4" ht="67.5" x14ac:dyDescent="0.25">
      <c r="A2103" s="192">
        <v>92769</v>
      </c>
      <c r="B2103" s="193" t="s">
        <v>2829</v>
      </c>
      <c r="C2103" s="194" t="s">
        <v>37</v>
      </c>
      <c r="D2103" s="194" t="s">
        <v>8696</v>
      </c>
    </row>
    <row r="2104" spans="1:4" ht="67.5" x14ac:dyDescent="0.25">
      <c r="A2104" s="192">
        <v>92770</v>
      </c>
      <c r="B2104" s="193" t="s">
        <v>2830</v>
      </c>
      <c r="C2104" s="194" t="s">
        <v>37</v>
      </c>
      <c r="D2104" s="194" t="s">
        <v>7697</v>
      </c>
    </row>
    <row r="2105" spans="1:4" ht="67.5" x14ac:dyDescent="0.25">
      <c r="A2105" s="192">
        <v>92771</v>
      </c>
      <c r="B2105" s="193" t="s">
        <v>2831</v>
      </c>
      <c r="C2105" s="194" t="s">
        <v>37</v>
      </c>
      <c r="D2105" s="194" t="s">
        <v>8697</v>
      </c>
    </row>
    <row r="2106" spans="1:4" ht="67.5" x14ac:dyDescent="0.25">
      <c r="A2106" s="192">
        <v>92772</v>
      </c>
      <c r="B2106" s="193" t="s">
        <v>2832</v>
      </c>
      <c r="C2106" s="194" t="s">
        <v>37</v>
      </c>
      <c r="D2106" s="194" t="s">
        <v>8698</v>
      </c>
    </row>
    <row r="2107" spans="1:4" ht="67.5" x14ac:dyDescent="0.25">
      <c r="A2107" s="192">
        <v>92773</v>
      </c>
      <c r="B2107" s="193" t="s">
        <v>2833</v>
      </c>
      <c r="C2107" s="194" t="s">
        <v>37</v>
      </c>
      <c r="D2107" s="194" t="s">
        <v>8699</v>
      </c>
    </row>
    <row r="2108" spans="1:4" ht="67.5" x14ac:dyDescent="0.25">
      <c r="A2108" s="192">
        <v>92774</v>
      </c>
      <c r="B2108" s="193" t="s">
        <v>2834</v>
      </c>
      <c r="C2108" s="194" t="s">
        <v>37</v>
      </c>
      <c r="D2108" s="194" t="s">
        <v>8700</v>
      </c>
    </row>
    <row r="2109" spans="1:4" ht="67.5" x14ac:dyDescent="0.25">
      <c r="A2109" s="192">
        <v>92775</v>
      </c>
      <c r="B2109" s="193" t="s">
        <v>97</v>
      </c>
      <c r="C2109" s="194" t="s">
        <v>37</v>
      </c>
      <c r="D2109" s="194" t="s">
        <v>8701</v>
      </c>
    </row>
    <row r="2110" spans="1:4" ht="67.5" x14ac:dyDescent="0.25">
      <c r="A2110" s="192">
        <v>92776</v>
      </c>
      <c r="B2110" s="193" t="s">
        <v>2835</v>
      </c>
      <c r="C2110" s="194" t="s">
        <v>37</v>
      </c>
      <c r="D2110" s="194" t="s">
        <v>8702</v>
      </c>
    </row>
    <row r="2111" spans="1:4" ht="67.5" x14ac:dyDescent="0.25">
      <c r="A2111" s="192">
        <v>92777</v>
      </c>
      <c r="B2111" s="193" t="s">
        <v>2836</v>
      </c>
      <c r="C2111" s="194" t="s">
        <v>37</v>
      </c>
      <c r="D2111" s="194" t="s">
        <v>8703</v>
      </c>
    </row>
    <row r="2112" spans="1:4" ht="67.5" x14ac:dyDescent="0.25">
      <c r="A2112" s="192">
        <v>92778</v>
      </c>
      <c r="B2112" s="193" t="s">
        <v>2837</v>
      </c>
      <c r="C2112" s="194" t="s">
        <v>37</v>
      </c>
      <c r="D2112" s="194" t="s">
        <v>8704</v>
      </c>
    </row>
    <row r="2113" spans="1:4" ht="67.5" x14ac:dyDescent="0.25">
      <c r="A2113" s="192">
        <v>92779</v>
      </c>
      <c r="B2113" s="193" t="s">
        <v>2838</v>
      </c>
      <c r="C2113" s="194" t="s">
        <v>37</v>
      </c>
      <c r="D2113" s="194" t="s">
        <v>8705</v>
      </c>
    </row>
    <row r="2114" spans="1:4" ht="67.5" x14ac:dyDescent="0.25">
      <c r="A2114" s="192">
        <v>92780</v>
      </c>
      <c r="B2114" s="193" t="s">
        <v>2839</v>
      </c>
      <c r="C2114" s="194" t="s">
        <v>37</v>
      </c>
      <c r="D2114" s="194" t="s">
        <v>7702</v>
      </c>
    </row>
    <row r="2115" spans="1:4" ht="67.5" x14ac:dyDescent="0.25">
      <c r="A2115" s="192">
        <v>92781</v>
      </c>
      <c r="B2115" s="193" t="s">
        <v>56</v>
      </c>
      <c r="C2115" s="194" t="s">
        <v>37</v>
      </c>
      <c r="D2115" s="194" t="s">
        <v>8706</v>
      </c>
    </row>
    <row r="2116" spans="1:4" ht="67.5" x14ac:dyDescent="0.25">
      <c r="A2116" s="192">
        <v>92782</v>
      </c>
      <c r="B2116" s="193" t="s">
        <v>2840</v>
      </c>
      <c r="C2116" s="194" t="s">
        <v>37</v>
      </c>
      <c r="D2116" s="194" t="s">
        <v>7750</v>
      </c>
    </row>
    <row r="2117" spans="1:4" ht="67.5" x14ac:dyDescent="0.25">
      <c r="A2117" s="192">
        <v>92783</v>
      </c>
      <c r="B2117" s="193" t="s">
        <v>2841</v>
      </c>
      <c r="C2117" s="194" t="s">
        <v>37</v>
      </c>
      <c r="D2117" s="194" t="s">
        <v>8707</v>
      </c>
    </row>
    <row r="2118" spans="1:4" ht="67.5" x14ac:dyDescent="0.25">
      <c r="A2118" s="192">
        <v>92784</v>
      </c>
      <c r="B2118" s="193" t="s">
        <v>2842</v>
      </c>
      <c r="C2118" s="194" t="s">
        <v>37</v>
      </c>
      <c r="D2118" s="194" t="s">
        <v>8708</v>
      </c>
    </row>
    <row r="2119" spans="1:4" ht="67.5" x14ac:dyDescent="0.25">
      <c r="A2119" s="192">
        <v>92785</v>
      </c>
      <c r="B2119" s="193" t="s">
        <v>2843</v>
      </c>
      <c r="C2119" s="194" t="s">
        <v>37</v>
      </c>
      <c r="D2119" s="194" t="s">
        <v>7661</v>
      </c>
    </row>
    <row r="2120" spans="1:4" ht="67.5" x14ac:dyDescent="0.25">
      <c r="A2120" s="192">
        <v>92786</v>
      </c>
      <c r="B2120" s="193" t="s">
        <v>2844</v>
      </c>
      <c r="C2120" s="194" t="s">
        <v>37</v>
      </c>
      <c r="D2120" s="194" t="s">
        <v>6948</v>
      </c>
    </row>
    <row r="2121" spans="1:4" ht="67.5" x14ac:dyDescent="0.25">
      <c r="A2121" s="192">
        <v>92787</v>
      </c>
      <c r="B2121" s="193" t="s">
        <v>2845</v>
      </c>
      <c r="C2121" s="194" t="s">
        <v>37</v>
      </c>
      <c r="D2121" s="194" t="s">
        <v>8709</v>
      </c>
    </row>
    <row r="2122" spans="1:4" ht="67.5" x14ac:dyDescent="0.25">
      <c r="A2122" s="192">
        <v>92788</v>
      </c>
      <c r="B2122" s="193" t="s">
        <v>2846</v>
      </c>
      <c r="C2122" s="194" t="s">
        <v>37</v>
      </c>
      <c r="D2122" s="194" t="s">
        <v>8710</v>
      </c>
    </row>
    <row r="2123" spans="1:4" ht="67.5" x14ac:dyDescent="0.25">
      <c r="A2123" s="192">
        <v>92789</v>
      </c>
      <c r="B2123" s="193" t="s">
        <v>2847</v>
      </c>
      <c r="C2123" s="194" t="s">
        <v>37</v>
      </c>
      <c r="D2123" s="194" t="s">
        <v>8693</v>
      </c>
    </row>
    <row r="2124" spans="1:4" ht="67.5" x14ac:dyDescent="0.25">
      <c r="A2124" s="192">
        <v>92790</v>
      </c>
      <c r="B2124" s="193" t="s">
        <v>2848</v>
      </c>
      <c r="C2124" s="194" t="s">
        <v>37</v>
      </c>
      <c r="D2124" s="194" t="s">
        <v>8711</v>
      </c>
    </row>
    <row r="2125" spans="1:4" ht="40.5" x14ac:dyDescent="0.25">
      <c r="A2125" s="192">
        <v>92791</v>
      </c>
      <c r="B2125" s="193" t="s">
        <v>2849</v>
      </c>
      <c r="C2125" s="194" t="s">
        <v>37</v>
      </c>
      <c r="D2125" s="194" t="s">
        <v>8712</v>
      </c>
    </row>
    <row r="2126" spans="1:4" ht="40.5" x14ac:dyDescent="0.25">
      <c r="A2126" s="192">
        <v>92792</v>
      </c>
      <c r="B2126" s="193" t="s">
        <v>2850</v>
      </c>
      <c r="C2126" s="194" t="s">
        <v>37</v>
      </c>
      <c r="D2126" s="194" t="s">
        <v>7088</v>
      </c>
    </row>
    <row r="2127" spans="1:4" ht="40.5" x14ac:dyDescent="0.25">
      <c r="A2127" s="192">
        <v>92793</v>
      </c>
      <c r="B2127" s="193" t="s">
        <v>2851</v>
      </c>
      <c r="C2127" s="194" t="s">
        <v>37</v>
      </c>
      <c r="D2127" s="194" t="s">
        <v>8713</v>
      </c>
    </row>
    <row r="2128" spans="1:4" ht="40.5" x14ac:dyDescent="0.25">
      <c r="A2128" s="192">
        <v>92794</v>
      </c>
      <c r="B2128" s="193" t="s">
        <v>2852</v>
      </c>
      <c r="C2128" s="194" t="s">
        <v>37</v>
      </c>
      <c r="D2128" s="194" t="s">
        <v>8714</v>
      </c>
    </row>
    <row r="2129" spans="1:4" ht="40.5" x14ac:dyDescent="0.25">
      <c r="A2129" s="192">
        <v>92795</v>
      </c>
      <c r="B2129" s="193" t="s">
        <v>2853</v>
      </c>
      <c r="C2129" s="194" t="s">
        <v>37</v>
      </c>
      <c r="D2129" s="194" t="s">
        <v>8715</v>
      </c>
    </row>
    <row r="2130" spans="1:4" ht="40.5" x14ac:dyDescent="0.25">
      <c r="A2130" s="192">
        <v>92796</v>
      </c>
      <c r="B2130" s="193" t="s">
        <v>2854</v>
      </c>
      <c r="C2130" s="194" t="s">
        <v>37</v>
      </c>
      <c r="D2130" s="194" t="s">
        <v>8716</v>
      </c>
    </row>
    <row r="2131" spans="1:4" ht="40.5" x14ac:dyDescent="0.25">
      <c r="A2131" s="192">
        <v>92797</v>
      </c>
      <c r="B2131" s="193" t="s">
        <v>2855</v>
      </c>
      <c r="C2131" s="194" t="s">
        <v>37</v>
      </c>
      <c r="D2131" s="194" t="s">
        <v>7260</v>
      </c>
    </row>
    <row r="2132" spans="1:4" ht="40.5" x14ac:dyDescent="0.25">
      <c r="A2132" s="192">
        <v>92798</v>
      </c>
      <c r="B2132" s="193" t="s">
        <v>2856</v>
      </c>
      <c r="C2132" s="194" t="s">
        <v>37</v>
      </c>
      <c r="D2132" s="194" t="s">
        <v>8717</v>
      </c>
    </row>
    <row r="2133" spans="1:4" ht="27" x14ac:dyDescent="0.25">
      <c r="A2133" s="192">
        <v>92799</v>
      </c>
      <c r="B2133" s="193" t="s">
        <v>2857</v>
      </c>
      <c r="C2133" s="194" t="s">
        <v>37</v>
      </c>
      <c r="D2133" s="194" t="s">
        <v>8718</v>
      </c>
    </row>
    <row r="2134" spans="1:4" ht="27" x14ac:dyDescent="0.25">
      <c r="A2134" s="192">
        <v>92800</v>
      </c>
      <c r="B2134" s="193" t="s">
        <v>2858</v>
      </c>
      <c r="C2134" s="194" t="s">
        <v>37</v>
      </c>
      <c r="D2134" s="194" t="s">
        <v>8680</v>
      </c>
    </row>
    <row r="2135" spans="1:4" ht="27" x14ac:dyDescent="0.25">
      <c r="A2135" s="192">
        <v>92801</v>
      </c>
      <c r="B2135" s="193" t="s">
        <v>2859</v>
      </c>
      <c r="C2135" s="194" t="s">
        <v>37</v>
      </c>
      <c r="D2135" s="194" t="s">
        <v>6942</v>
      </c>
    </row>
    <row r="2136" spans="1:4" ht="27" x14ac:dyDescent="0.25">
      <c r="A2136" s="192">
        <v>92802</v>
      </c>
      <c r="B2136" s="193" t="s">
        <v>2860</v>
      </c>
      <c r="C2136" s="194" t="s">
        <v>37</v>
      </c>
      <c r="D2136" s="194" t="s">
        <v>8697</v>
      </c>
    </row>
    <row r="2137" spans="1:4" ht="27" x14ac:dyDescent="0.25">
      <c r="A2137" s="192">
        <v>92803</v>
      </c>
      <c r="B2137" s="193" t="s">
        <v>2861</v>
      </c>
      <c r="C2137" s="194" t="s">
        <v>37</v>
      </c>
      <c r="D2137" s="194" t="s">
        <v>8711</v>
      </c>
    </row>
    <row r="2138" spans="1:4" ht="27" x14ac:dyDescent="0.25">
      <c r="A2138" s="192">
        <v>92804</v>
      </c>
      <c r="B2138" s="193" t="s">
        <v>2862</v>
      </c>
      <c r="C2138" s="194" t="s">
        <v>37</v>
      </c>
      <c r="D2138" s="194" t="s">
        <v>8719</v>
      </c>
    </row>
    <row r="2139" spans="1:4" ht="27" x14ac:dyDescent="0.25">
      <c r="A2139" s="192">
        <v>92805</v>
      </c>
      <c r="B2139" s="193" t="s">
        <v>2863</v>
      </c>
      <c r="C2139" s="194" t="s">
        <v>37</v>
      </c>
      <c r="D2139" s="194" t="s">
        <v>7087</v>
      </c>
    </row>
    <row r="2140" spans="1:4" ht="27" x14ac:dyDescent="0.25">
      <c r="A2140" s="192">
        <v>92806</v>
      </c>
      <c r="B2140" s="193" t="s">
        <v>2864</v>
      </c>
      <c r="C2140" s="194" t="s">
        <v>37</v>
      </c>
      <c r="D2140" s="194" t="s">
        <v>8720</v>
      </c>
    </row>
    <row r="2141" spans="1:4" ht="27" x14ac:dyDescent="0.25">
      <c r="A2141" s="192">
        <v>92875</v>
      </c>
      <c r="B2141" s="193" t="s">
        <v>2865</v>
      </c>
      <c r="C2141" s="194" t="s">
        <v>37</v>
      </c>
      <c r="D2141" s="194" t="s">
        <v>7088</v>
      </c>
    </row>
    <row r="2142" spans="1:4" ht="27" x14ac:dyDescent="0.25">
      <c r="A2142" s="192">
        <v>92876</v>
      </c>
      <c r="B2142" s="193" t="s">
        <v>2866</v>
      </c>
      <c r="C2142" s="194" t="s">
        <v>37</v>
      </c>
      <c r="D2142" s="194" t="s">
        <v>8693</v>
      </c>
    </row>
    <row r="2143" spans="1:4" ht="27" x14ac:dyDescent="0.25">
      <c r="A2143" s="192">
        <v>92877</v>
      </c>
      <c r="B2143" s="193" t="s">
        <v>2867</v>
      </c>
      <c r="C2143" s="194" t="s">
        <v>37</v>
      </c>
      <c r="D2143" s="194" t="s">
        <v>8721</v>
      </c>
    </row>
    <row r="2144" spans="1:4" ht="27" x14ac:dyDescent="0.25">
      <c r="A2144" s="192">
        <v>92878</v>
      </c>
      <c r="B2144" s="193" t="s">
        <v>2868</v>
      </c>
      <c r="C2144" s="194" t="s">
        <v>37</v>
      </c>
      <c r="D2144" s="194" t="s">
        <v>8722</v>
      </c>
    </row>
    <row r="2145" spans="1:4" ht="27" x14ac:dyDescent="0.25">
      <c r="A2145" s="192">
        <v>92879</v>
      </c>
      <c r="B2145" s="193" t="s">
        <v>2869</v>
      </c>
      <c r="C2145" s="194" t="s">
        <v>37</v>
      </c>
      <c r="D2145" s="194" t="s">
        <v>7079</v>
      </c>
    </row>
    <row r="2146" spans="1:4" ht="27" x14ac:dyDescent="0.25">
      <c r="A2146" s="192">
        <v>92880</v>
      </c>
      <c r="B2146" s="193" t="s">
        <v>2870</v>
      </c>
      <c r="C2146" s="194" t="s">
        <v>37</v>
      </c>
      <c r="D2146" s="194" t="s">
        <v>8723</v>
      </c>
    </row>
    <row r="2147" spans="1:4" ht="27" x14ac:dyDescent="0.25">
      <c r="A2147" s="192">
        <v>92881</v>
      </c>
      <c r="B2147" s="193" t="s">
        <v>2871</v>
      </c>
      <c r="C2147" s="194" t="s">
        <v>37</v>
      </c>
      <c r="D2147" s="194" t="s">
        <v>8722</v>
      </c>
    </row>
    <row r="2148" spans="1:4" ht="27" x14ac:dyDescent="0.25">
      <c r="A2148" s="192">
        <v>92882</v>
      </c>
      <c r="B2148" s="193" t="s">
        <v>2872</v>
      </c>
      <c r="C2148" s="194" t="s">
        <v>37</v>
      </c>
      <c r="D2148" s="194" t="s">
        <v>8690</v>
      </c>
    </row>
    <row r="2149" spans="1:4" ht="27" x14ac:dyDescent="0.25">
      <c r="A2149" s="192">
        <v>92883</v>
      </c>
      <c r="B2149" s="193" t="s">
        <v>2873</v>
      </c>
      <c r="C2149" s="194" t="s">
        <v>37</v>
      </c>
      <c r="D2149" s="194" t="s">
        <v>8724</v>
      </c>
    </row>
    <row r="2150" spans="1:4" ht="27" x14ac:dyDescent="0.25">
      <c r="A2150" s="192">
        <v>92884</v>
      </c>
      <c r="B2150" s="193" t="s">
        <v>2874</v>
      </c>
      <c r="C2150" s="194" t="s">
        <v>37</v>
      </c>
      <c r="D2150" s="194" t="s">
        <v>8725</v>
      </c>
    </row>
    <row r="2151" spans="1:4" ht="27" x14ac:dyDescent="0.25">
      <c r="A2151" s="192">
        <v>92885</v>
      </c>
      <c r="B2151" s="193" t="s">
        <v>2875</v>
      </c>
      <c r="C2151" s="194" t="s">
        <v>37</v>
      </c>
      <c r="D2151" s="194" t="s">
        <v>8726</v>
      </c>
    </row>
    <row r="2152" spans="1:4" ht="27" x14ac:dyDescent="0.25">
      <c r="A2152" s="192">
        <v>92886</v>
      </c>
      <c r="B2152" s="193" t="s">
        <v>2876</v>
      </c>
      <c r="C2152" s="194" t="s">
        <v>37</v>
      </c>
      <c r="D2152" s="194" t="s">
        <v>7203</v>
      </c>
    </row>
    <row r="2153" spans="1:4" ht="27" x14ac:dyDescent="0.25">
      <c r="A2153" s="192">
        <v>92887</v>
      </c>
      <c r="B2153" s="193" t="s">
        <v>2877</v>
      </c>
      <c r="C2153" s="194" t="s">
        <v>37</v>
      </c>
      <c r="D2153" s="194" t="s">
        <v>8727</v>
      </c>
    </row>
    <row r="2154" spans="1:4" ht="27" x14ac:dyDescent="0.25">
      <c r="A2154" s="192">
        <v>92888</v>
      </c>
      <c r="B2154" s="193" t="s">
        <v>2878</v>
      </c>
      <c r="C2154" s="194" t="s">
        <v>37</v>
      </c>
      <c r="D2154" s="194" t="s">
        <v>8679</v>
      </c>
    </row>
    <row r="2155" spans="1:4" ht="54" x14ac:dyDescent="0.25">
      <c r="A2155" s="192">
        <v>92915</v>
      </c>
      <c r="B2155" s="193" t="s">
        <v>2879</v>
      </c>
      <c r="C2155" s="194" t="s">
        <v>37</v>
      </c>
      <c r="D2155" s="194" t="s">
        <v>6963</v>
      </c>
    </row>
    <row r="2156" spans="1:4" ht="54" x14ac:dyDescent="0.25">
      <c r="A2156" s="192">
        <v>92916</v>
      </c>
      <c r="B2156" s="193" t="s">
        <v>2880</v>
      </c>
      <c r="C2156" s="194" t="s">
        <v>37</v>
      </c>
      <c r="D2156" s="194" t="s">
        <v>8728</v>
      </c>
    </row>
    <row r="2157" spans="1:4" ht="54" x14ac:dyDescent="0.25">
      <c r="A2157" s="192">
        <v>92917</v>
      </c>
      <c r="B2157" s="193" t="s">
        <v>2881</v>
      </c>
      <c r="C2157" s="194" t="s">
        <v>37</v>
      </c>
      <c r="D2157" s="194" t="s">
        <v>7786</v>
      </c>
    </row>
    <row r="2158" spans="1:4" ht="54" x14ac:dyDescent="0.25">
      <c r="A2158" s="192">
        <v>92919</v>
      </c>
      <c r="B2158" s="193" t="s">
        <v>2882</v>
      </c>
      <c r="C2158" s="194" t="s">
        <v>37</v>
      </c>
      <c r="D2158" s="194" t="s">
        <v>7736</v>
      </c>
    </row>
    <row r="2159" spans="1:4" ht="54" x14ac:dyDescent="0.25">
      <c r="A2159" s="192">
        <v>92921</v>
      </c>
      <c r="B2159" s="193" t="s">
        <v>2883</v>
      </c>
      <c r="C2159" s="194" t="s">
        <v>37</v>
      </c>
      <c r="D2159" s="194" t="s">
        <v>7801</v>
      </c>
    </row>
    <row r="2160" spans="1:4" ht="54" x14ac:dyDescent="0.25">
      <c r="A2160" s="192">
        <v>92922</v>
      </c>
      <c r="B2160" s="193" t="s">
        <v>2884</v>
      </c>
      <c r="C2160" s="194" t="s">
        <v>37</v>
      </c>
      <c r="D2160" s="194" t="s">
        <v>8729</v>
      </c>
    </row>
    <row r="2161" spans="1:4" ht="54" x14ac:dyDescent="0.25">
      <c r="A2161" s="192">
        <v>92923</v>
      </c>
      <c r="B2161" s="193" t="s">
        <v>2885</v>
      </c>
      <c r="C2161" s="194" t="s">
        <v>37</v>
      </c>
      <c r="D2161" s="194" t="s">
        <v>8730</v>
      </c>
    </row>
    <row r="2162" spans="1:4" ht="54" x14ac:dyDescent="0.25">
      <c r="A2162" s="192">
        <v>92924</v>
      </c>
      <c r="B2162" s="193" t="s">
        <v>2886</v>
      </c>
      <c r="C2162" s="194" t="s">
        <v>37</v>
      </c>
      <c r="D2162" s="194" t="s">
        <v>8731</v>
      </c>
    </row>
    <row r="2163" spans="1:4" ht="40.5" x14ac:dyDescent="0.25">
      <c r="A2163" s="192">
        <v>95445</v>
      </c>
      <c r="B2163" s="193" t="s">
        <v>2887</v>
      </c>
      <c r="C2163" s="194" t="s">
        <v>37</v>
      </c>
      <c r="D2163" s="194" t="s">
        <v>8732</v>
      </c>
    </row>
    <row r="2164" spans="1:4" ht="40.5" x14ac:dyDescent="0.25">
      <c r="A2164" s="192">
        <v>95446</v>
      </c>
      <c r="B2164" s="193" t="s">
        <v>2888</v>
      </c>
      <c r="C2164" s="194" t="s">
        <v>37</v>
      </c>
      <c r="D2164" s="194" t="s">
        <v>8721</v>
      </c>
    </row>
    <row r="2165" spans="1:4" ht="54" x14ac:dyDescent="0.25">
      <c r="A2165" s="192">
        <v>95576</v>
      </c>
      <c r="B2165" s="193" t="s">
        <v>2889</v>
      </c>
      <c r="C2165" s="194" t="s">
        <v>37</v>
      </c>
      <c r="D2165" s="194" t="s">
        <v>7674</v>
      </c>
    </row>
    <row r="2166" spans="1:4" ht="40.5" x14ac:dyDescent="0.25">
      <c r="A2166" s="192">
        <v>95577</v>
      </c>
      <c r="B2166" s="193" t="s">
        <v>2890</v>
      </c>
      <c r="C2166" s="194" t="s">
        <v>37</v>
      </c>
      <c r="D2166" s="194" t="s">
        <v>8733</v>
      </c>
    </row>
    <row r="2167" spans="1:4" ht="54" x14ac:dyDescent="0.25">
      <c r="A2167" s="192">
        <v>95578</v>
      </c>
      <c r="B2167" s="193" t="s">
        <v>2891</v>
      </c>
      <c r="C2167" s="194" t="s">
        <v>37</v>
      </c>
      <c r="D2167" s="194" t="s">
        <v>8734</v>
      </c>
    </row>
    <row r="2168" spans="1:4" ht="40.5" x14ac:dyDescent="0.25">
      <c r="A2168" s="192">
        <v>95579</v>
      </c>
      <c r="B2168" s="193" t="s">
        <v>2892</v>
      </c>
      <c r="C2168" s="194" t="s">
        <v>37</v>
      </c>
      <c r="D2168" s="194" t="s">
        <v>7750</v>
      </c>
    </row>
    <row r="2169" spans="1:4" ht="40.5" x14ac:dyDescent="0.25">
      <c r="A2169" s="192">
        <v>95580</v>
      </c>
      <c r="B2169" s="193" t="s">
        <v>2893</v>
      </c>
      <c r="C2169" s="194" t="s">
        <v>37</v>
      </c>
      <c r="D2169" s="194" t="s">
        <v>7432</v>
      </c>
    </row>
    <row r="2170" spans="1:4" ht="40.5" x14ac:dyDescent="0.25">
      <c r="A2170" s="192">
        <v>95581</v>
      </c>
      <c r="B2170" s="193" t="s">
        <v>2894</v>
      </c>
      <c r="C2170" s="194" t="s">
        <v>37</v>
      </c>
      <c r="D2170" s="194" t="s">
        <v>8710</v>
      </c>
    </row>
    <row r="2171" spans="1:4" ht="40.5" x14ac:dyDescent="0.25">
      <c r="A2171" s="192">
        <v>95583</v>
      </c>
      <c r="B2171" s="193" t="s">
        <v>2895</v>
      </c>
      <c r="C2171" s="194" t="s">
        <v>37</v>
      </c>
      <c r="D2171" s="194" t="s">
        <v>8735</v>
      </c>
    </row>
    <row r="2172" spans="1:4" ht="40.5" x14ac:dyDescent="0.25">
      <c r="A2172" s="192">
        <v>95584</v>
      </c>
      <c r="B2172" s="193" t="s">
        <v>2896</v>
      </c>
      <c r="C2172" s="194" t="s">
        <v>37</v>
      </c>
      <c r="D2172" s="194" t="s">
        <v>7245</v>
      </c>
    </row>
    <row r="2173" spans="1:4" ht="54" x14ac:dyDescent="0.25">
      <c r="A2173" s="192">
        <v>95585</v>
      </c>
      <c r="B2173" s="193" t="s">
        <v>2897</v>
      </c>
      <c r="C2173" s="194" t="s">
        <v>37</v>
      </c>
      <c r="D2173" s="194" t="s">
        <v>7590</v>
      </c>
    </row>
    <row r="2174" spans="1:4" ht="40.5" x14ac:dyDescent="0.25">
      <c r="A2174" s="192">
        <v>95586</v>
      </c>
      <c r="B2174" s="193" t="s">
        <v>2898</v>
      </c>
      <c r="C2174" s="194" t="s">
        <v>37</v>
      </c>
      <c r="D2174" s="194" t="s">
        <v>8736</v>
      </c>
    </row>
    <row r="2175" spans="1:4" ht="54" x14ac:dyDescent="0.25">
      <c r="A2175" s="192">
        <v>95587</v>
      </c>
      <c r="B2175" s="193" t="s">
        <v>2899</v>
      </c>
      <c r="C2175" s="194" t="s">
        <v>37</v>
      </c>
      <c r="D2175" s="194" t="s">
        <v>8737</v>
      </c>
    </row>
    <row r="2176" spans="1:4" ht="40.5" x14ac:dyDescent="0.25">
      <c r="A2176" s="192">
        <v>95588</v>
      </c>
      <c r="B2176" s="193" t="s">
        <v>2900</v>
      </c>
      <c r="C2176" s="194" t="s">
        <v>37</v>
      </c>
      <c r="D2176" s="194" t="s">
        <v>8738</v>
      </c>
    </row>
    <row r="2177" spans="1:4" ht="40.5" x14ac:dyDescent="0.25">
      <c r="A2177" s="192">
        <v>95589</v>
      </c>
      <c r="B2177" s="193" t="s">
        <v>2901</v>
      </c>
      <c r="C2177" s="194" t="s">
        <v>37</v>
      </c>
      <c r="D2177" s="194" t="s">
        <v>8451</v>
      </c>
    </row>
    <row r="2178" spans="1:4" ht="40.5" x14ac:dyDescent="0.25">
      <c r="A2178" s="192">
        <v>95590</v>
      </c>
      <c r="B2178" s="193" t="s">
        <v>2902</v>
      </c>
      <c r="C2178" s="194" t="s">
        <v>37</v>
      </c>
      <c r="D2178" s="194" t="s">
        <v>7517</v>
      </c>
    </row>
    <row r="2179" spans="1:4" ht="40.5" x14ac:dyDescent="0.25">
      <c r="A2179" s="192">
        <v>95592</v>
      </c>
      <c r="B2179" s="193" t="s">
        <v>2903</v>
      </c>
      <c r="C2179" s="194" t="s">
        <v>37</v>
      </c>
      <c r="D2179" s="194" t="s">
        <v>8739</v>
      </c>
    </row>
    <row r="2180" spans="1:4" ht="40.5" x14ac:dyDescent="0.25">
      <c r="A2180" s="192">
        <v>95593</v>
      </c>
      <c r="B2180" s="193" t="s">
        <v>2904</v>
      </c>
      <c r="C2180" s="194" t="s">
        <v>37</v>
      </c>
      <c r="D2180" s="194" t="s">
        <v>8740</v>
      </c>
    </row>
    <row r="2181" spans="1:4" ht="54" x14ac:dyDescent="0.25">
      <c r="A2181" s="192">
        <v>95943</v>
      </c>
      <c r="B2181" s="193" t="s">
        <v>2905</v>
      </c>
      <c r="C2181" s="194" t="s">
        <v>37</v>
      </c>
      <c r="D2181" s="194" t="s">
        <v>8741</v>
      </c>
    </row>
    <row r="2182" spans="1:4" ht="54" x14ac:dyDescent="0.25">
      <c r="A2182" s="192">
        <v>95944</v>
      </c>
      <c r="B2182" s="193" t="s">
        <v>2906</v>
      </c>
      <c r="C2182" s="194" t="s">
        <v>37</v>
      </c>
      <c r="D2182" s="194" t="s">
        <v>8742</v>
      </c>
    </row>
    <row r="2183" spans="1:4" ht="54" x14ac:dyDescent="0.25">
      <c r="A2183" s="192">
        <v>95945</v>
      </c>
      <c r="B2183" s="193" t="s">
        <v>2907</v>
      </c>
      <c r="C2183" s="194" t="s">
        <v>37</v>
      </c>
      <c r="D2183" s="194" t="s">
        <v>8743</v>
      </c>
    </row>
    <row r="2184" spans="1:4" ht="54" x14ac:dyDescent="0.25">
      <c r="A2184" s="192">
        <v>95946</v>
      </c>
      <c r="B2184" s="193" t="s">
        <v>2908</v>
      </c>
      <c r="C2184" s="194" t="s">
        <v>37</v>
      </c>
      <c r="D2184" s="194" t="s">
        <v>8744</v>
      </c>
    </row>
    <row r="2185" spans="1:4" ht="54" x14ac:dyDescent="0.25">
      <c r="A2185" s="192">
        <v>95947</v>
      </c>
      <c r="B2185" s="193" t="s">
        <v>2909</v>
      </c>
      <c r="C2185" s="194" t="s">
        <v>37</v>
      </c>
      <c r="D2185" s="194" t="s">
        <v>8692</v>
      </c>
    </row>
    <row r="2186" spans="1:4" ht="54" x14ac:dyDescent="0.25">
      <c r="A2186" s="192">
        <v>95948</v>
      </c>
      <c r="B2186" s="193" t="s">
        <v>2910</v>
      </c>
      <c r="C2186" s="194" t="s">
        <v>37</v>
      </c>
      <c r="D2186" s="194" t="s">
        <v>7554</v>
      </c>
    </row>
    <row r="2187" spans="1:4" ht="40.5" x14ac:dyDescent="0.25">
      <c r="A2187" s="192">
        <v>96544</v>
      </c>
      <c r="B2187" s="193" t="s">
        <v>2911</v>
      </c>
      <c r="C2187" s="194" t="s">
        <v>37</v>
      </c>
      <c r="D2187" s="194" t="s">
        <v>6962</v>
      </c>
    </row>
    <row r="2188" spans="1:4" ht="40.5" x14ac:dyDescent="0.25">
      <c r="A2188" s="192">
        <v>96545</v>
      </c>
      <c r="B2188" s="193" t="s">
        <v>52</v>
      </c>
      <c r="C2188" s="194" t="s">
        <v>37</v>
      </c>
      <c r="D2188" s="194" t="s">
        <v>8745</v>
      </c>
    </row>
    <row r="2189" spans="1:4" ht="40.5" x14ac:dyDescent="0.25">
      <c r="A2189" s="192">
        <v>96546</v>
      </c>
      <c r="B2189" s="193" t="s">
        <v>2912</v>
      </c>
      <c r="C2189" s="194" t="s">
        <v>37</v>
      </c>
      <c r="D2189" s="194" t="s">
        <v>7662</v>
      </c>
    </row>
    <row r="2190" spans="1:4" ht="40.5" x14ac:dyDescent="0.25">
      <c r="A2190" s="192">
        <v>96547</v>
      </c>
      <c r="B2190" s="193" t="s">
        <v>2913</v>
      </c>
      <c r="C2190" s="194" t="s">
        <v>37</v>
      </c>
      <c r="D2190" s="194" t="s">
        <v>8746</v>
      </c>
    </row>
    <row r="2191" spans="1:4" ht="40.5" x14ac:dyDescent="0.25">
      <c r="A2191" s="192">
        <v>96548</v>
      </c>
      <c r="B2191" s="193" t="s">
        <v>2914</v>
      </c>
      <c r="C2191" s="194" t="s">
        <v>37</v>
      </c>
      <c r="D2191" s="194" t="s">
        <v>7397</v>
      </c>
    </row>
    <row r="2192" spans="1:4" ht="40.5" x14ac:dyDescent="0.25">
      <c r="A2192" s="192">
        <v>96549</v>
      </c>
      <c r="B2192" s="193" t="s">
        <v>2915</v>
      </c>
      <c r="C2192" s="194" t="s">
        <v>37</v>
      </c>
      <c r="D2192" s="194" t="s">
        <v>8747</v>
      </c>
    </row>
    <row r="2193" spans="1:4" ht="40.5" x14ac:dyDescent="0.25">
      <c r="A2193" s="192">
        <v>96550</v>
      </c>
      <c r="B2193" s="193" t="s">
        <v>2916</v>
      </c>
      <c r="C2193" s="194" t="s">
        <v>37</v>
      </c>
      <c r="D2193" s="194" t="s">
        <v>8748</v>
      </c>
    </row>
    <row r="2194" spans="1:4" ht="27" x14ac:dyDescent="0.25">
      <c r="A2194" s="192">
        <v>40780</v>
      </c>
      <c r="B2194" s="193" t="s">
        <v>2917</v>
      </c>
      <c r="C2194" s="194" t="s">
        <v>6839</v>
      </c>
      <c r="D2194" s="194" t="s">
        <v>8749</v>
      </c>
    </row>
    <row r="2195" spans="1:4" ht="27" x14ac:dyDescent="0.25">
      <c r="A2195" s="192" t="s">
        <v>391</v>
      </c>
      <c r="B2195" s="193" t="s">
        <v>2918</v>
      </c>
      <c r="C2195" s="194" t="s">
        <v>44</v>
      </c>
      <c r="D2195" s="194" t="s">
        <v>8750</v>
      </c>
    </row>
    <row r="2196" spans="1:4" ht="27" x14ac:dyDescent="0.25">
      <c r="A2196" s="192">
        <v>89993</v>
      </c>
      <c r="B2196" s="193" t="s">
        <v>2919</v>
      </c>
      <c r="C2196" s="194" t="s">
        <v>44</v>
      </c>
      <c r="D2196" s="194" t="s">
        <v>8751</v>
      </c>
    </row>
    <row r="2197" spans="1:4" ht="40.5" x14ac:dyDescent="0.25">
      <c r="A2197" s="192">
        <v>89994</v>
      </c>
      <c r="B2197" s="193" t="s">
        <v>2920</v>
      </c>
      <c r="C2197" s="194" t="s">
        <v>44</v>
      </c>
      <c r="D2197" s="194" t="s">
        <v>8752</v>
      </c>
    </row>
    <row r="2198" spans="1:4" ht="40.5" x14ac:dyDescent="0.25">
      <c r="A2198" s="192">
        <v>89995</v>
      </c>
      <c r="B2198" s="193" t="s">
        <v>2921</v>
      </c>
      <c r="C2198" s="194" t="s">
        <v>44</v>
      </c>
      <c r="D2198" s="194" t="s">
        <v>8753</v>
      </c>
    </row>
    <row r="2199" spans="1:4" ht="54" x14ac:dyDescent="0.25">
      <c r="A2199" s="192">
        <v>90278</v>
      </c>
      <c r="B2199" s="193" t="s">
        <v>2922</v>
      </c>
      <c r="C2199" s="194" t="s">
        <v>44</v>
      </c>
      <c r="D2199" s="194" t="s">
        <v>8754</v>
      </c>
    </row>
    <row r="2200" spans="1:4" ht="54" x14ac:dyDescent="0.25">
      <c r="A2200" s="192">
        <v>90279</v>
      </c>
      <c r="B2200" s="193" t="s">
        <v>2923</v>
      </c>
      <c r="C2200" s="194" t="s">
        <v>44</v>
      </c>
      <c r="D2200" s="194" t="s">
        <v>8755</v>
      </c>
    </row>
    <row r="2201" spans="1:4" ht="54" x14ac:dyDescent="0.25">
      <c r="A2201" s="192">
        <v>90280</v>
      </c>
      <c r="B2201" s="193" t="s">
        <v>2924</v>
      </c>
      <c r="C2201" s="194" t="s">
        <v>44</v>
      </c>
      <c r="D2201" s="194" t="s">
        <v>8756</v>
      </c>
    </row>
    <row r="2202" spans="1:4" ht="54" x14ac:dyDescent="0.25">
      <c r="A2202" s="192">
        <v>90281</v>
      </c>
      <c r="B2202" s="193" t="s">
        <v>2925</v>
      </c>
      <c r="C2202" s="194" t="s">
        <v>44</v>
      </c>
      <c r="D2202" s="194" t="s">
        <v>8757</v>
      </c>
    </row>
    <row r="2203" spans="1:4" ht="54" x14ac:dyDescent="0.25">
      <c r="A2203" s="192">
        <v>90282</v>
      </c>
      <c r="B2203" s="193" t="s">
        <v>2926</v>
      </c>
      <c r="C2203" s="194" t="s">
        <v>44</v>
      </c>
      <c r="D2203" s="194" t="s">
        <v>8758</v>
      </c>
    </row>
    <row r="2204" spans="1:4" ht="54" x14ac:dyDescent="0.25">
      <c r="A2204" s="192">
        <v>90283</v>
      </c>
      <c r="B2204" s="193" t="s">
        <v>2927</v>
      </c>
      <c r="C2204" s="194" t="s">
        <v>44</v>
      </c>
      <c r="D2204" s="194" t="s">
        <v>8759</v>
      </c>
    </row>
    <row r="2205" spans="1:4" ht="54" x14ac:dyDescent="0.25">
      <c r="A2205" s="192">
        <v>90284</v>
      </c>
      <c r="B2205" s="193" t="s">
        <v>2928</v>
      </c>
      <c r="C2205" s="194" t="s">
        <v>44</v>
      </c>
      <c r="D2205" s="194" t="s">
        <v>8760</v>
      </c>
    </row>
    <row r="2206" spans="1:4" ht="54" x14ac:dyDescent="0.25">
      <c r="A2206" s="192">
        <v>90285</v>
      </c>
      <c r="B2206" s="193" t="s">
        <v>2929</v>
      </c>
      <c r="C2206" s="194" t="s">
        <v>44</v>
      </c>
      <c r="D2206" s="194" t="s">
        <v>8761</v>
      </c>
    </row>
    <row r="2207" spans="1:4" ht="81" x14ac:dyDescent="0.25">
      <c r="A2207" s="192">
        <v>90853</v>
      </c>
      <c r="B2207" s="193" t="s">
        <v>2930</v>
      </c>
      <c r="C2207" s="194" t="s">
        <v>44</v>
      </c>
      <c r="D2207" s="194" t="s">
        <v>8762</v>
      </c>
    </row>
    <row r="2208" spans="1:4" ht="81" x14ac:dyDescent="0.25">
      <c r="A2208" s="192">
        <v>90854</v>
      </c>
      <c r="B2208" s="193" t="s">
        <v>2931</v>
      </c>
      <c r="C2208" s="194" t="s">
        <v>44</v>
      </c>
      <c r="D2208" s="194" t="s">
        <v>8763</v>
      </c>
    </row>
    <row r="2209" spans="1:4" ht="81" x14ac:dyDescent="0.25">
      <c r="A2209" s="192">
        <v>90855</v>
      </c>
      <c r="B2209" s="193" t="s">
        <v>2932</v>
      </c>
      <c r="C2209" s="194" t="s">
        <v>44</v>
      </c>
      <c r="D2209" s="194" t="s">
        <v>8764</v>
      </c>
    </row>
    <row r="2210" spans="1:4" ht="81" x14ac:dyDescent="0.25">
      <c r="A2210" s="192">
        <v>90856</v>
      </c>
      <c r="B2210" s="193" t="s">
        <v>2933</v>
      </c>
      <c r="C2210" s="194" t="s">
        <v>44</v>
      </c>
      <c r="D2210" s="194" t="s">
        <v>8765</v>
      </c>
    </row>
    <row r="2211" spans="1:4" ht="81" x14ac:dyDescent="0.25">
      <c r="A2211" s="192">
        <v>90857</v>
      </c>
      <c r="B2211" s="193" t="s">
        <v>2934</v>
      </c>
      <c r="C2211" s="194" t="s">
        <v>44</v>
      </c>
      <c r="D2211" s="194" t="s">
        <v>8766</v>
      </c>
    </row>
    <row r="2212" spans="1:4" ht="81" x14ac:dyDescent="0.25">
      <c r="A2212" s="192">
        <v>90858</v>
      </c>
      <c r="B2212" s="193" t="s">
        <v>2935</v>
      </c>
      <c r="C2212" s="194" t="s">
        <v>44</v>
      </c>
      <c r="D2212" s="194" t="s">
        <v>8767</v>
      </c>
    </row>
    <row r="2213" spans="1:4" ht="81" x14ac:dyDescent="0.25">
      <c r="A2213" s="192">
        <v>90859</v>
      </c>
      <c r="B2213" s="193" t="s">
        <v>2936</v>
      </c>
      <c r="C2213" s="194" t="s">
        <v>44</v>
      </c>
      <c r="D2213" s="194" t="s">
        <v>8768</v>
      </c>
    </row>
    <row r="2214" spans="1:4" ht="81" x14ac:dyDescent="0.25">
      <c r="A2214" s="192">
        <v>90860</v>
      </c>
      <c r="B2214" s="193" t="s">
        <v>2937</v>
      </c>
      <c r="C2214" s="194" t="s">
        <v>44</v>
      </c>
      <c r="D2214" s="194" t="s">
        <v>8769</v>
      </c>
    </row>
    <row r="2215" spans="1:4" ht="81" x14ac:dyDescent="0.25">
      <c r="A2215" s="192">
        <v>90861</v>
      </c>
      <c r="B2215" s="193" t="s">
        <v>2938</v>
      </c>
      <c r="C2215" s="194" t="s">
        <v>44</v>
      </c>
      <c r="D2215" s="194" t="s">
        <v>8770</v>
      </c>
    </row>
    <row r="2216" spans="1:4" ht="81" x14ac:dyDescent="0.25">
      <c r="A2216" s="192">
        <v>90862</v>
      </c>
      <c r="B2216" s="193" t="s">
        <v>2939</v>
      </c>
      <c r="C2216" s="194" t="s">
        <v>44</v>
      </c>
      <c r="D2216" s="194" t="s">
        <v>8771</v>
      </c>
    </row>
    <row r="2217" spans="1:4" ht="67.5" x14ac:dyDescent="0.25">
      <c r="A2217" s="192">
        <v>92718</v>
      </c>
      <c r="B2217" s="193" t="s">
        <v>2940</v>
      </c>
      <c r="C2217" s="194" t="s">
        <v>44</v>
      </c>
      <c r="D2217" s="194" t="s">
        <v>8772</v>
      </c>
    </row>
    <row r="2218" spans="1:4" ht="67.5" x14ac:dyDescent="0.25">
      <c r="A2218" s="192">
        <v>92719</v>
      </c>
      <c r="B2218" s="193" t="s">
        <v>2941</v>
      </c>
      <c r="C2218" s="194" t="s">
        <v>44</v>
      </c>
      <c r="D2218" s="194" t="s">
        <v>8773</v>
      </c>
    </row>
    <row r="2219" spans="1:4" ht="67.5" x14ac:dyDescent="0.25">
      <c r="A2219" s="192">
        <v>92720</v>
      </c>
      <c r="B2219" s="193" t="s">
        <v>2942</v>
      </c>
      <c r="C2219" s="194" t="s">
        <v>44</v>
      </c>
      <c r="D2219" s="194" t="s">
        <v>8774</v>
      </c>
    </row>
    <row r="2220" spans="1:4" ht="67.5" x14ac:dyDescent="0.25">
      <c r="A2220" s="192">
        <v>92721</v>
      </c>
      <c r="B2220" s="193" t="s">
        <v>2943</v>
      </c>
      <c r="C2220" s="194" t="s">
        <v>44</v>
      </c>
      <c r="D2220" s="194" t="s">
        <v>8775</v>
      </c>
    </row>
    <row r="2221" spans="1:4" ht="67.5" x14ac:dyDescent="0.25">
      <c r="A2221" s="192">
        <v>92722</v>
      </c>
      <c r="B2221" s="193" t="s">
        <v>2944</v>
      </c>
      <c r="C2221" s="194" t="s">
        <v>44</v>
      </c>
      <c r="D2221" s="194" t="s">
        <v>8776</v>
      </c>
    </row>
    <row r="2222" spans="1:4" ht="81" x14ac:dyDescent="0.25">
      <c r="A2222" s="192">
        <v>92723</v>
      </c>
      <c r="B2222" s="193" t="s">
        <v>2945</v>
      </c>
      <c r="C2222" s="194" t="s">
        <v>44</v>
      </c>
      <c r="D2222" s="194" t="s">
        <v>8777</v>
      </c>
    </row>
    <row r="2223" spans="1:4" ht="67.5" x14ac:dyDescent="0.25">
      <c r="A2223" s="192">
        <v>92724</v>
      </c>
      <c r="B2223" s="193" t="s">
        <v>2946</v>
      </c>
      <c r="C2223" s="194" t="s">
        <v>44</v>
      </c>
      <c r="D2223" s="194" t="s">
        <v>8778</v>
      </c>
    </row>
    <row r="2224" spans="1:4" ht="81" x14ac:dyDescent="0.25">
      <c r="A2224" s="192">
        <v>92725</v>
      </c>
      <c r="B2224" s="193" t="s">
        <v>2947</v>
      </c>
      <c r="C2224" s="194" t="s">
        <v>44</v>
      </c>
      <c r="D2224" s="194" t="s">
        <v>8779</v>
      </c>
    </row>
    <row r="2225" spans="1:4" ht="81" x14ac:dyDescent="0.25">
      <c r="A2225" s="192">
        <v>92726</v>
      </c>
      <c r="B2225" s="193" t="s">
        <v>2948</v>
      </c>
      <c r="C2225" s="194" t="s">
        <v>44</v>
      </c>
      <c r="D2225" s="194" t="s">
        <v>8780</v>
      </c>
    </row>
    <row r="2226" spans="1:4" ht="94.5" x14ac:dyDescent="0.25">
      <c r="A2226" s="192">
        <v>92727</v>
      </c>
      <c r="B2226" s="193" t="s">
        <v>2949</v>
      </c>
      <c r="C2226" s="194" t="s">
        <v>44</v>
      </c>
      <c r="D2226" s="194" t="s">
        <v>8781</v>
      </c>
    </row>
    <row r="2227" spans="1:4" ht="94.5" x14ac:dyDescent="0.25">
      <c r="A2227" s="192">
        <v>92728</v>
      </c>
      <c r="B2227" s="193" t="s">
        <v>2950</v>
      </c>
      <c r="C2227" s="194" t="s">
        <v>44</v>
      </c>
      <c r="D2227" s="194" t="s">
        <v>8782</v>
      </c>
    </row>
    <row r="2228" spans="1:4" ht="94.5" x14ac:dyDescent="0.25">
      <c r="A2228" s="192">
        <v>92729</v>
      </c>
      <c r="B2228" s="193" t="s">
        <v>2951</v>
      </c>
      <c r="C2228" s="194" t="s">
        <v>44</v>
      </c>
      <c r="D2228" s="194" t="s">
        <v>8783</v>
      </c>
    </row>
    <row r="2229" spans="1:4" ht="94.5" x14ac:dyDescent="0.25">
      <c r="A2229" s="192">
        <v>92730</v>
      </c>
      <c r="B2229" s="193" t="s">
        <v>2952</v>
      </c>
      <c r="C2229" s="194" t="s">
        <v>44</v>
      </c>
      <c r="D2229" s="194" t="s">
        <v>8784</v>
      </c>
    </row>
    <row r="2230" spans="1:4" ht="94.5" x14ac:dyDescent="0.25">
      <c r="A2230" s="192">
        <v>92731</v>
      </c>
      <c r="B2230" s="193" t="s">
        <v>2953</v>
      </c>
      <c r="C2230" s="194" t="s">
        <v>44</v>
      </c>
      <c r="D2230" s="194" t="s">
        <v>8785</v>
      </c>
    </row>
    <row r="2231" spans="1:4" ht="94.5" x14ac:dyDescent="0.25">
      <c r="A2231" s="192">
        <v>92732</v>
      </c>
      <c r="B2231" s="193" t="s">
        <v>2954</v>
      </c>
      <c r="C2231" s="194" t="s">
        <v>44</v>
      </c>
      <c r="D2231" s="194" t="s">
        <v>8786</v>
      </c>
    </row>
    <row r="2232" spans="1:4" ht="94.5" x14ac:dyDescent="0.25">
      <c r="A2232" s="192">
        <v>92733</v>
      </c>
      <c r="B2232" s="193" t="s">
        <v>2955</v>
      </c>
      <c r="C2232" s="194" t="s">
        <v>44</v>
      </c>
      <c r="D2232" s="194" t="s">
        <v>8787</v>
      </c>
    </row>
    <row r="2233" spans="1:4" ht="94.5" x14ac:dyDescent="0.25">
      <c r="A2233" s="192">
        <v>92734</v>
      </c>
      <c r="B2233" s="193" t="s">
        <v>2956</v>
      </c>
      <c r="C2233" s="194" t="s">
        <v>44</v>
      </c>
      <c r="D2233" s="194" t="s">
        <v>8788</v>
      </c>
    </row>
    <row r="2234" spans="1:4" ht="94.5" x14ac:dyDescent="0.25">
      <c r="A2234" s="192">
        <v>92735</v>
      </c>
      <c r="B2234" s="193" t="s">
        <v>2957</v>
      </c>
      <c r="C2234" s="194" t="s">
        <v>44</v>
      </c>
      <c r="D2234" s="194" t="s">
        <v>8789</v>
      </c>
    </row>
    <row r="2235" spans="1:4" ht="94.5" x14ac:dyDescent="0.25">
      <c r="A2235" s="192">
        <v>92736</v>
      </c>
      <c r="B2235" s="193" t="s">
        <v>2958</v>
      </c>
      <c r="C2235" s="194" t="s">
        <v>44</v>
      </c>
      <c r="D2235" s="194" t="s">
        <v>8790</v>
      </c>
    </row>
    <row r="2236" spans="1:4" ht="94.5" x14ac:dyDescent="0.25">
      <c r="A2236" s="192">
        <v>92739</v>
      </c>
      <c r="B2236" s="193" t="s">
        <v>2959</v>
      </c>
      <c r="C2236" s="194" t="s">
        <v>44</v>
      </c>
      <c r="D2236" s="194" t="s">
        <v>8791</v>
      </c>
    </row>
    <row r="2237" spans="1:4" ht="94.5" x14ac:dyDescent="0.25">
      <c r="A2237" s="192">
        <v>92740</v>
      </c>
      <c r="B2237" s="193" t="s">
        <v>2960</v>
      </c>
      <c r="C2237" s="194" t="s">
        <v>44</v>
      </c>
      <c r="D2237" s="194" t="s">
        <v>8792</v>
      </c>
    </row>
    <row r="2238" spans="1:4" ht="81" x14ac:dyDescent="0.25">
      <c r="A2238" s="192">
        <v>92741</v>
      </c>
      <c r="B2238" s="193" t="s">
        <v>2961</v>
      </c>
      <c r="C2238" s="194" t="s">
        <v>44</v>
      </c>
      <c r="D2238" s="194" t="s">
        <v>8793</v>
      </c>
    </row>
    <row r="2239" spans="1:4" ht="81" x14ac:dyDescent="0.25">
      <c r="A2239" s="192">
        <v>92742</v>
      </c>
      <c r="B2239" s="193" t="s">
        <v>2962</v>
      </c>
      <c r="C2239" s="194" t="s">
        <v>44</v>
      </c>
      <c r="D2239" s="194" t="s">
        <v>8794</v>
      </c>
    </row>
    <row r="2240" spans="1:4" ht="40.5" x14ac:dyDescent="0.25">
      <c r="A2240" s="192">
        <v>92873</v>
      </c>
      <c r="B2240" s="193" t="s">
        <v>54</v>
      </c>
      <c r="C2240" s="194" t="s">
        <v>44</v>
      </c>
      <c r="D2240" s="194" t="s">
        <v>8795</v>
      </c>
    </row>
    <row r="2241" spans="1:4" ht="40.5" x14ac:dyDescent="0.25">
      <c r="A2241" s="192">
        <v>92874</v>
      </c>
      <c r="B2241" s="193" t="s">
        <v>2963</v>
      </c>
      <c r="C2241" s="194" t="s">
        <v>44</v>
      </c>
      <c r="D2241" s="194" t="s">
        <v>8796</v>
      </c>
    </row>
    <row r="2242" spans="1:4" ht="54" x14ac:dyDescent="0.25">
      <c r="A2242" s="192">
        <v>94962</v>
      </c>
      <c r="B2242" s="193" t="s">
        <v>2964</v>
      </c>
      <c r="C2242" s="194" t="s">
        <v>44</v>
      </c>
      <c r="D2242" s="194" t="s">
        <v>8797</v>
      </c>
    </row>
    <row r="2243" spans="1:4" ht="54" x14ac:dyDescent="0.25">
      <c r="A2243" s="192">
        <v>94963</v>
      </c>
      <c r="B2243" s="193" t="s">
        <v>2965</v>
      </c>
      <c r="C2243" s="194" t="s">
        <v>44</v>
      </c>
      <c r="D2243" s="194" t="s">
        <v>8798</v>
      </c>
    </row>
    <row r="2244" spans="1:4" ht="54" x14ac:dyDescent="0.25">
      <c r="A2244" s="192">
        <v>94964</v>
      </c>
      <c r="B2244" s="193" t="s">
        <v>2966</v>
      </c>
      <c r="C2244" s="194" t="s">
        <v>44</v>
      </c>
      <c r="D2244" s="194" t="s">
        <v>8799</v>
      </c>
    </row>
    <row r="2245" spans="1:4" ht="54" x14ac:dyDescent="0.25">
      <c r="A2245" s="192">
        <v>94965</v>
      </c>
      <c r="B2245" s="193" t="s">
        <v>2967</v>
      </c>
      <c r="C2245" s="194" t="s">
        <v>44</v>
      </c>
      <c r="D2245" s="194" t="s">
        <v>8800</v>
      </c>
    </row>
    <row r="2246" spans="1:4" ht="54" x14ac:dyDescent="0.25">
      <c r="A2246" s="192">
        <v>94966</v>
      </c>
      <c r="B2246" s="193" t="s">
        <v>2968</v>
      </c>
      <c r="C2246" s="194" t="s">
        <v>44</v>
      </c>
      <c r="D2246" s="194" t="s">
        <v>8801</v>
      </c>
    </row>
    <row r="2247" spans="1:4" ht="54" x14ac:dyDescent="0.25">
      <c r="A2247" s="192">
        <v>94967</v>
      </c>
      <c r="B2247" s="193" t="s">
        <v>2969</v>
      </c>
      <c r="C2247" s="194" t="s">
        <v>44</v>
      </c>
      <c r="D2247" s="194" t="s">
        <v>8802</v>
      </c>
    </row>
    <row r="2248" spans="1:4" ht="54" x14ac:dyDescent="0.25">
      <c r="A2248" s="192">
        <v>94968</v>
      </c>
      <c r="B2248" s="193" t="s">
        <v>2970</v>
      </c>
      <c r="C2248" s="194" t="s">
        <v>44</v>
      </c>
      <c r="D2248" s="194" t="s">
        <v>8803</v>
      </c>
    </row>
    <row r="2249" spans="1:4" ht="54" x14ac:dyDescent="0.25">
      <c r="A2249" s="192">
        <v>94969</v>
      </c>
      <c r="B2249" s="193" t="s">
        <v>2971</v>
      </c>
      <c r="C2249" s="194" t="s">
        <v>44</v>
      </c>
      <c r="D2249" s="194" t="s">
        <v>8804</v>
      </c>
    </row>
    <row r="2250" spans="1:4" ht="54" x14ac:dyDescent="0.25">
      <c r="A2250" s="192">
        <v>94970</v>
      </c>
      <c r="B2250" s="193" t="s">
        <v>2972</v>
      </c>
      <c r="C2250" s="194" t="s">
        <v>44</v>
      </c>
      <c r="D2250" s="194" t="s">
        <v>8805</v>
      </c>
    </row>
    <row r="2251" spans="1:4" ht="54" x14ac:dyDescent="0.25">
      <c r="A2251" s="192">
        <v>94971</v>
      </c>
      <c r="B2251" s="193" t="s">
        <v>2973</v>
      </c>
      <c r="C2251" s="194" t="s">
        <v>44</v>
      </c>
      <c r="D2251" s="194" t="s">
        <v>8806</v>
      </c>
    </row>
    <row r="2252" spans="1:4" ht="54" x14ac:dyDescent="0.25">
      <c r="A2252" s="192">
        <v>94972</v>
      </c>
      <c r="B2252" s="193" t="s">
        <v>2974</v>
      </c>
      <c r="C2252" s="194" t="s">
        <v>44</v>
      </c>
      <c r="D2252" s="194" t="s">
        <v>8807</v>
      </c>
    </row>
    <row r="2253" spans="1:4" ht="54" x14ac:dyDescent="0.25">
      <c r="A2253" s="192">
        <v>94973</v>
      </c>
      <c r="B2253" s="193" t="s">
        <v>2975</v>
      </c>
      <c r="C2253" s="194" t="s">
        <v>44</v>
      </c>
      <c r="D2253" s="194" t="s">
        <v>8808</v>
      </c>
    </row>
    <row r="2254" spans="1:4" ht="40.5" x14ac:dyDescent="0.25">
      <c r="A2254" s="192">
        <v>94974</v>
      </c>
      <c r="B2254" s="193" t="s">
        <v>2976</v>
      </c>
      <c r="C2254" s="194" t="s">
        <v>44</v>
      </c>
      <c r="D2254" s="194" t="s">
        <v>8809</v>
      </c>
    </row>
    <row r="2255" spans="1:4" ht="40.5" x14ac:dyDescent="0.25">
      <c r="A2255" s="192">
        <v>94975</v>
      </c>
      <c r="B2255" s="193" t="s">
        <v>2977</v>
      </c>
      <c r="C2255" s="194" t="s">
        <v>44</v>
      </c>
      <c r="D2255" s="194" t="s">
        <v>8810</v>
      </c>
    </row>
    <row r="2256" spans="1:4" ht="54" x14ac:dyDescent="0.25">
      <c r="A2256" s="192">
        <v>96555</v>
      </c>
      <c r="B2256" s="193" t="s">
        <v>2978</v>
      </c>
      <c r="C2256" s="194" t="s">
        <v>44</v>
      </c>
      <c r="D2256" s="194" t="s">
        <v>8811</v>
      </c>
    </row>
    <row r="2257" spans="1:4" ht="40.5" x14ac:dyDescent="0.25">
      <c r="A2257" s="192">
        <v>96556</v>
      </c>
      <c r="B2257" s="193" t="s">
        <v>2979</v>
      </c>
      <c r="C2257" s="194" t="s">
        <v>44</v>
      </c>
      <c r="D2257" s="194" t="s">
        <v>8812</v>
      </c>
    </row>
    <row r="2258" spans="1:4" ht="54" x14ac:dyDescent="0.25">
      <c r="A2258" s="192">
        <v>96557</v>
      </c>
      <c r="B2258" s="193" t="s">
        <v>2980</v>
      </c>
      <c r="C2258" s="194" t="s">
        <v>44</v>
      </c>
      <c r="D2258" s="194" t="s">
        <v>8813</v>
      </c>
    </row>
    <row r="2259" spans="1:4" ht="40.5" x14ac:dyDescent="0.25">
      <c r="A2259" s="192">
        <v>96558</v>
      </c>
      <c r="B2259" s="193" t="s">
        <v>2981</v>
      </c>
      <c r="C2259" s="194" t="s">
        <v>44</v>
      </c>
      <c r="D2259" s="194" t="s">
        <v>8814</v>
      </c>
    </row>
    <row r="2260" spans="1:4" ht="54" x14ac:dyDescent="0.25">
      <c r="A2260" s="192" t="s">
        <v>392</v>
      </c>
      <c r="B2260" s="193" t="s">
        <v>2982</v>
      </c>
      <c r="C2260" s="194" t="s">
        <v>6839</v>
      </c>
      <c r="D2260" s="194" t="s">
        <v>8815</v>
      </c>
    </row>
    <row r="2261" spans="1:4" ht="54" x14ac:dyDescent="0.25">
      <c r="A2261" s="192" t="s">
        <v>393</v>
      </c>
      <c r="B2261" s="193" t="s">
        <v>2983</v>
      </c>
      <c r="C2261" s="194" t="s">
        <v>6839</v>
      </c>
      <c r="D2261" s="194" t="s">
        <v>8816</v>
      </c>
    </row>
    <row r="2262" spans="1:4" ht="54" x14ac:dyDescent="0.25">
      <c r="A2262" s="192" t="s">
        <v>394</v>
      </c>
      <c r="B2262" s="193" t="s">
        <v>2984</v>
      </c>
      <c r="C2262" s="194" t="s">
        <v>6839</v>
      </c>
      <c r="D2262" s="194" t="s">
        <v>8817</v>
      </c>
    </row>
    <row r="2263" spans="1:4" ht="54" x14ac:dyDescent="0.25">
      <c r="A2263" s="192" t="s">
        <v>395</v>
      </c>
      <c r="B2263" s="193" t="s">
        <v>2985</v>
      </c>
      <c r="C2263" s="194" t="s">
        <v>6839</v>
      </c>
      <c r="D2263" s="194" t="s">
        <v>8818</v>
      </c>
    </row>
    <row r="2264" spans="1:4" ht="67.5" x14ac:dyDescent="0.25">
      <c r="A2264" s="192" t="s">
        <v>396</v>
      </c>
      <c r="B2264" s="193" t="s">
        <v>2986</v>
      </c>
      <c r="C2264" s="194" t="s">
        <v>6839</v>
      </c>
      <c r="D2264" s="194" t="s">
        <v>8819</v>
      </c>
    </row>
    <row r="2265" spans="1:4" ht="67.5" x14ac:dyDescent="0.25">
      <c r="A2265" s="192" t="s">
        <v>397</v>
      </c>
      <c r="B2265" s="193" t="s">
        <v>2987</v>
      </c>
      <c r="C2265" s="194" t="s">
        <v>6839</v>
      </c>
      <c r="D2265" s="194" t="s">
        <v>8820</v>
      </c>
    </row>
    <row r="2266" spans="1:4" ht="27" x14ac:dyDescent="0.25">
      <c r="A2266" s="192" t="s">
        <v>398</v>
      </c>
      <c r="B2266" s="193" t="s">
        <v>2988</v>
      </c>
      <c r="C2266" s="194" t="s">
        <v>44</v>
      </c>
      <c r="D2266" s="194" t="s">
        <v>8821</v>
      </c>
    </row>
    <row r="2267" spans="1:4" ht="27" x14ac:dyDescent="0.25">
      <c r="A2267" s="192" t="s">
        <v>399</v>
      </c>
      <c r="B2267" s="193" t="s">
        <v>2989</v>
      </c>
      <c r="C2267" s="194" t="s">
        <v>44</v>
      </c>
      <c r="D2267" s="194" t="s">
        <v>8822</v>
      </c>
    </row>
    <row r="2268" spans="1:4" ht="27" x14ac:dyDescent="0.25">
      <c r="A2268" s="192" t="s">
        <v>400</v>
      </c>
      <c r="B2268" s="193" t="s">
        <v>2990</v>
      </c>
      <c r="C2268" s="194" t="s">
        <v>6839</v>
      </c>
      <c r="D2268" s="194" t="s">
        <v>8823</v>
      </c>
    </row>
    <row r="2269" spans="1:4" ht="27" x14ac:dyDescent="0.25">
      <c r="A2269" s="192">
        <v>83518</v>
      </c>
      <c r="B2269" s="193" t="s">
        <v>2991</v>
      </c>
      <c r="C2269" s="194" t="s">
        <v>44</v>
      </c>
      <c r="D2269" s="194" t="s">
        <v>8824</v>
      </c>
    </row>
    <row r="2270" spans="1:4" ht="27" x14ac:dyDescent="0.25">
      <c r="A2270" s="192">
        <v>95467</v>
      </c>
      <c r="B2270" s="193" t="s">
        <v>2992</v>
      </c>
      <c r="C2270" s="194" t="s">
        <v>44</v>
      </c>
      <c r="D2270" s="194" t="s">
        <v>8825</v>
      </c>
    </row>
    <row r="2271" spans="1:4" x14ac:dyDescent="0.25">
      <c r="A2271" s="192">
        <v>68328</v>
      </c>
      <c r="B2271" s="193" t="s">
        <v>2993</v>
      </c>
      <c r="C2271" s="194" t="s">
        <v>6839</v>
      </c>
      <c r="D2271" s="194" t="s">
        <v>7556</v>
      </c>
    </row>
    <row r="2272" spans="1:4" ht="27" x14ac:dyDescent="0.25">
      <c r="A2272" s="192" t="s">
        <v>401</v>
      </c>
      <c r="B2272" s="193" t="s">
        <v>2994</v>
      </c>
      <c r="C2272" s="194" t="s">
        <v>34</v>
      </c>
      <c r="D2272" s="194" t="s">
        <v>8826</v>
      </c>
    </row>
    <row r="2273" spans="1:4" ht="54" x14ac:dyDescent="0.25">
      <c r="A2273" s="192" t="s">
        <v>402</v>
      </c>
      <c r="B2273" s="193" t="s">
        <v>2995</v>
      </c>
      <c r="C2273" s="194" t="s">
        <v>34</v>
      </c>
      <c r="D2273" s="194" t="s">
        <v>8827</v>
      </c>
    </row>
    <row r="2274" spans="1:4" ht="27" x14ac:dyDescent="0.25">
      <c r="A2274" s="192">
        <v>79471</v>
      </c>
      <c r="B2274" s="193" t="s">
        <v>2996</v>
      </c>
      <c r="C2274" s="194" t="s">
        <v>37</v>
      </c>
      <c r="D2274" s="194" t="s">
        <v>8828</v>
      </c>
    </row>
    <row r="2275" spans="1:4" ht="27" x14ac:dyDescent="0.25">
      <c r="A2275" s="192">
        <v>93182</v>
      </c>
      <c r="B2275" s="193" t="s">
        <v>2997</v>
      </c>
      <c r="C2275" s="194" t="s">
        <v>34</v>
      </c>
      <c r="D2275" s="194" t="s">
        <v>8829</v>
      </c>
    </row>
    <row r="2276" spans="1:4" ht="27" x14ac:dyDescent="0.25">
      <c r="A2276" s="192">
        <v>93183</v>
      </c>
      <c r="B2276" s="193" t="s">
        <v>2998</v>
      </c>
      <c r="C2276" s="194" t="s">
        <v>34</v>
      </c>
      <c r="D2276" s="194" t="s">
        <v>8830</v>
      </c>
    </row>
    <row r="2277" spans="1:4" ht="27" x14ac:dyDescent="0.25">
      <c r="A2277" s="192">
        <v>93184</v>
      </c>
      <c r="B2277" s="193" t="s">
        <v>2999</v>
      </c>
      <c r="C2277" s="194" t="s">
        <v>34</v>
      </c>
      <c r="D2277" s="194" t="s">
        <v>8831</v>
      </c>
    </row>
    <row r="2278" spans="1:4" ht="27" x14ac:dyDescent="0.25">
      <c r="A2278" s="192">
        <v>93185</v>
      </c>
      <c r="B2278" s="193" t="s">
        <v>3000</v>
      </c>
      <c r="C2278" s="194" t="s">
        <v>34</v>
      </c>
      <c r="D2278" s="194" t="s">
        <v>8832</v>
      </c>
    </row>
    <row r="2279" spans="1:4" ht="27" x14ac:dyDescent="0.25">
      <c r="A2279" s="192">
        <v>93186</v>
      </c>
      <c r="B2279" s="193" t="s">
        <v>3001</v>
      </c>
      <c r="C2279" s="194" t="s">
        <v>34</v>
      </c>
      <c r="D2279" s="194" t="s">
        <v>8833</v>
      </c>
    </row>
    <row r="2280" spans="1:4" ht="40.5" x14ac:dyDescent="0.25">
      <c r="A2280" s="192">
        <v>93187</v>
      </c>
      <c r="B2280" s="193" t="s">
        <v>3002</v>
      </c>
      <c r="C2280" s="194" t="s">
        <v>34</v>
      </c>
      <c r="D2280" s="194" t="s">
        <v>7039</v>
      </c>
    </row>
    <row r="2281" spans="1:4" ht="27" x14ac:dyDescent="0.25">
      <c r="A2281" s="192">
        <v>93188</v>
      </c>
      <c r="B2281" s="193" t="s">
        <v>3003</v>
      </c>
      <c r="C2281" s="194" t="s">
        <v>34</v>
      </c>
      <c r="D2281" s="194" t="s">
        <v>7648</v>
      </c>
    </row>
    <row r="2282" spans="1:4" ht="40.5" x14ac:dyDescent="0.25">
      <c r="A2282" s="192">
        <v>93189</v>
      </c>
      <c r="B2282" s="193" t="s">
        <v>3004</v>
      </c>
      <c r="C2282" s="194" t="s">
        <v>34</v>
      </c>
      <c r="D2282" s="194" t="s">
        <v>8834</v>
      </c>
    </row>
    <row r="2283" spans="1:4" ht="40.5" x14ac:dyDescent="0.25">
      <c r="A2283" s="192">
        <v>93190</v>
      </c>
      <c r="B2283" s="193" t="s">
        <v>3005</v>
      </c>
      <c r="C2283" s="194" t="s">
        <v>34</v>
      </c>
      <c r="D2283" s="194" t="s">
        <v>8835</v>
      </c>
    </row>
    <row r="2284" spans="1:4" ht="40.5" x14ac:dyDescent="0.25">
      <c r="A2284" s="192">
        <v>93191</v>
      </c>
      <c r="B2284" s="193" t="s">
        <v>3006</v>
      </c>
      <c r="C2284" s="194" t="s">
        <v>34</v>
      </c>
      <c r="D2284" s="194" t="s">
        <v>8836</v>
      </c>
    </row>
    <row r="2285" spans="1:4" ht="40.5" x14ac:dyDescent="0.25">
      <c r="A2285" s="192">
        <v>93192</v>
      </c>
      <c r="B2285" s="193" t="s">
        <v>3007</v>
      </c>
      <c r="C2285" s="194" t="s">
        <v>34</v>
      </c>
      <c r="D2285" s="194" t="s">
        <v>8837</v>
      </c>
    </row>
    <row r="2286" spans="1:4" ht="40.5" x14ac:dyDescent="0.25">
      <c r="A2286" s="192">
        <v>93193</v>
      </c>
      <c r="B2286" s="193" t="s">
        <v>3008</v>
      </c>
      <c r="C2286" s="194" t="s">
        <v>34</v>
      </c>
      <c r="D2286" s="194" t="s">
        <v>8838</v>
      </c>
    </row>
    <row r="2287" spans="1:4" ht="27" x14ac:dyDescent="0.25">
      <c r="A2287" s="192">
        <v>93194</v>
      </c>
      <c r="B2287" s="193" t="s">
        <v>3009</v>
      </c>
      <c r="C2287" s="194" t="s">
        <v>34</v>
      </c>
      <c r="D2287" s="194" t="s">
        <v>8839</v>
      </c>
    </row>
    <row r="2288" spans="1:4" ht="27" x14ac:dyDescent="0.25">
      <c r="A2288" s="192">
        <v>93195</v>
      </c>
      <c r="B2288" s="193" t="s">
        <v>3010</v>
      </c>
      <c r="C2288" s="194" t="s">
        <v>34</v>
      </c>
      <c r="D2288" s="194" t="s">
        <v>8840</v>
      </c>
    </row>
    <row r="2289" spans="1:4" ht="40.5" x14ac:dyDescent="0.25">
      <c r="A2289" s="192">
        <v>93196</v>
      </c>
      <c r="B2289" s="193" t="s">
        <v>3011</v>
      </c>
      <c r="C2289" s="194" t="s">
        <v>34</v>
      </c>
      <c r="D2289" s="194" t="s">
        <v>8841</v>
      </c>
    </row>
    <row r="2290" spans="1:4" ht="40.5" x14ac:dyDescent="0.25">
      <c r="A2290" s="192">
        <v>93197</v>
      </c>
      <c r="B2290" s="193" t="s">
        <v>3012</v>
      </c>
      <c r="C2290" s="194" t="s">
        <v>34</v>
      </c>
      <c r="D2290" s="194" t="s">
        <v>8842</v>
      </c>
    </row>
    <row r="2291" spans="1:4" ht="40.5" x14ac:dyDescent="0.25">
      <c r="A2291" s="192">
        <v>93198</v>
      </c>
      <c r="B2291" s="193" t="s">
        <v>3013</v>
      </c>
      <c r="C2291" s="194" t="s">
        <v>34</v>
      </c>
      <c r="D2291" s="194" t="s">
        <v>8843</v>
      </c>
    </row>
    <row r="2292" spans="1:4" ht="54" x14ac:dyDescent="0.25">
      <c r="A2292" s="192">
        <v>93199</v>
      </c>
      <c r="B2292" s="193" t="s">
        <v>3014</v>
      </c>
      <c r="C2292" s="194" t="s">
        <v>34</v>
      </c>
      <c r="D2292" s="194" t="s">
        <v>8844</v>
      </c>
    </row>
    <row r="2293" spans="1:4" ht="40.5" x14ac:dyDescent="0.25">
      <c r="A2293" s="192">
        <v>93200</v>
      </c>
      <c r="B2293" s="193" t="s">
        <v>3015</v>
      </c>
      <c r="C2293" s="194" t="s">
        <v>34</v>
      </c>
      <c r="D2293" s="194" t="s">
        <v>8845</v>
      </c>
    </row>
    <row r="2294" spans="1:4" ht="40.5" x14ac:dyDescent="0.25">
      <c r="A2294" s="192">
        <v>93201</v>
      </c>
      <c r="B2294" s="193" t="s">
        <v>3016</v>
      </c>
      <c r="C2294" s="194" t="s">
        <v>34</v>
      </c>
      <c r="D2294" s="194" t="s">
        <v>8846</v>
      </c>
    </row>
    <row r="2295" spans="1:4" ht="27" x14ac:dyDescent="0.25">
      <c r="A2295" s="192">
        <v>93202</v>
      </c>
      <c r="B2295" s="193" t="s">
        <v>3017</v>
      </c>
      <c r="C2295" s="194" t="s">
        <v>34</v>
      </c>
      <c r="D2295" s="194" t="s">
        <v>8847</v>
      </c>
    </row>
    <row r="2296" spans="1:4" ht="40.5" x14ac:dyDescent="0.25">
      <c r="A2296" s="192">
        <v>93203</v>
      </c>
      <c r="B2296" s="193" t="s">
        <v>3018</v>
      </c>
      <c r="C2296" s="194" t="s">
        <v>34</v>
      </c>
      <c r="D2296" s="194" t="s">
        <v>8848</v>
      </c>
    </row>
    <row r="2297" spans="1:4" ht="27" x14ac:dyDescent="0.25">
      <c r="A2297" s="192">
        <v>93204</v>
      </c>
      <c r="B2297" s="193" t="s">
        <v>3019</v>
      </c>
      <c r="C2297" s="194" t="s">
        <v>34</v>
      </c>
      <c r="D2297" s="194" t="s">
        <v>8849</v>
      </c>
    </row>
    <row r="2298" spans="1:4" ht="40.5" x14ac:dyDescent="0.25">
      <c r="A2298" s="192">
        <v>93205</v>
      </c>
      <c r="B2298" s="193" t="s">
        <v>3020</v>
      </c>
      <c r="C2298" s="194" t="s">
        <v>34</v>
      </c>
      <c r="D2298" s="194" t="s">
        <v>7085</v>
      </c>
    </row>
    <row r="2299" spans="1:4" ht="54" x14ac:dyDescent="0.25">
      <c r="A2299" s="192">
        <v>71623</v>
      </c>
      <c r="B2299" s="193" t="s">
        <v>3021</v>
      </c>
      <c r="C2299" s="194" t="s">
        <v>34</v>
      </c>
      <c r="D2299" s="194" t="s">
        <v>8850</v>
      </c>
    </row>
    <row r="2300" spans="1:4" ht="27" x14ac:dyDescent="0.25">
      <c r="A2300" s="192" t="s">
        <v>403</v>
      </c>
      <c r="B2300" s="193" t="s">
        <v>3022</v>
      </c>
      <c r="C2300" s="194" t="s">
        <v>6838</v>
      </c>
      <c r="D2300" s="194" t="s">
        <v>8851</v>
      </c>
    </row>
    <row r="2301" spans="1:4" ht="27" x14ac:dyDescent="0.25">
      <c r="A2301" s="192">
        <v>83513</v>
      </c>
      <c r="B2301" s="193" t="s">
        <v>3023</v>
      </c>
      <c r="C2301" s="194" t="s">
        <v>37</v>
      </c>
      <c r="D2301" s="194" t="s">
        <v>8852</v>
      </c>
    </row>
    <row r="2302" spans="1:4" ht="27" x14ac:dyDescent="0.25">
      <c r="A2302" s="192">
        <v>83514</v>
      </c>
      <c r="B2302" s="193" t="s">
        <v>3024</v>
      </c>
      <c r="C2302" s="194" t="s">
        <v>37</v>
      </c>
      <c r="D2302" s="194" t="s">
        <v>8683</v>
      </c>
    </row>
    <row r="2303" spans="1:4" ht="27" x14ac:dyDescent="0.25">
      <c r="A2303" s="192">
        <v>84153</v>
      </c>
      <c r="B2303" s="193" t="s">
        <v>3025</v>
      </c>
      <c r="C2303" s="194" t="s">
        <v>37</v>
      </c>
      <c r="D2303" s="194" t="s">
        <v>8853</v>
      </c>
    </row>
    <row r="2304" spans="1:4" x14ac:dyDescent="0.25">
      <c r="A2304" s="192">
        <v>84154</v>
      </c>
      <c r="B2304" s="193" t="s">
        <v>3026</v>
      </c>
      <c r="C2304" s="194" t="s">
        <v>6843</v>
      </c>
      <c r="D2304" s="194" t="s">
        <v>6996</v>
      </c>
    </row>
    <row r="2305" spans="1:4" ht="27" x14ac:dyDescent="0.25">
      <c r="A2305" s="192">
        <v>85233</v>
      </c>
      <c r="B2305" s="193" t="s">
        <v>3027</v>
      </c>
      <c r="C2305" s="194" t="s">
        <v>44</v>
      </c>
      <c r="D2305" s="194" t="s">
        <v>8854</v>
      </c>
    </row>
    <row r="2306" spans="1:4" ht="67.5" x14ac:dyDescent="0.25">
      <c r="A2306" s="192">
        <v>95952</v>
      </c>
      <c r="B2306" s="193" t="s">
        <v>3028</v>
      </c>
      <c r="C2306" s="194" t="s">
        <v>44</v>
      </c>
      <c r="D2306" s="194" t="s">
        <v>8855</v>
      </c>
    </row>
    <row r="2307" spans="1:4" ht="67.5" x14ac:dyDescent="0.25">
      <c r="A2307" s="192">
        <v>95953</v>
      </c>
      <c r="B2307" s="193" t="s">
        <v>3029</v>
      </c>
      <c r="C2307" s="194" t="s">
        <v>44</v>
      </c>
      <c r="D2307" s="194" t="s">
        <v>8856</v>
      </c>
    </row>
    <row r="2308" spans="1:4" ht="81" x14ac:dyDescent="0.25">
      <c r="A2308" s="192">
        <v>95954</v>
      </c>
      <c r="B2308" s="193" t="s">
        <v>3030</v>
      </c>
      <c r="C2308" s="194" t="s">
        <v>44</v>
      </c>
      <c r="D2308" s="194" t="s">
        <v>8857</v>
      </c>
    </row>
    <row r="2309" spans="1:4" ht="67.5" x14ac:dyDescent="0.25">
      <c r="A2309" s="192">
        <v>95955</v>
      </c>
      <c r="B2309" s="193" t="s">
        <v>3031</v>
      </c>
      <c r="C2309" s="194" t="s">
        <v>44</v>
      </c>
      <c r="D2309" s="194" t="s">
        <v>8858</v>
      </c>
    </row>
    <row r="2310" spans="1:4" ht="67.5" x14ac:dyDescent="0.25">
      <c r="A2310" s="192">
        <v>95956</v>
      </c>
      <c r="B2310" s="193" t="s">
        <v>3032</v>
      </c>
      <c r="C2310" s="194" t="s">
        <v>44</v>
      </c>
      <c r="D2310" s="194" t="s">
        <v>8859</v>
      </c>
    </row>
    <row r="2311" spans="1:4" ht="54" x14ac:dyDescent="0.25">
      <c r="A2311" s="192">
        <v>95957</v>
      </c>
      <c r="B2311" s="193" t="s">
        <v>3033</v>
      </c>
      <c r="C2311" s="194" t="s">
        <v>44</v>
      </c>
      <c r="D2311" s="194" t="s">
        <v>8860</v>
      </c>
    </row>
    <row r="2312" spans="1:4" ht="40.5" x14ac:dyDescent="0.25">
      <c r="A2312" s="192">
        <v>95969</v>
      </c>
      <c r="B2312" s="193" t="s">
        <v>3034</v>
      </c>
      <c r="C2312" s="194" t="s">
        <v>44</v>
      </c>
      <c r="D2312" s="194" t="s">
        <v>8861</v>
      </c>
    </row>
    <row r="2313" spans="1:4" ht="54" x14ac:dyDescent="0.25">
      <c r="A2313" s="192">
        <v>5968</v>
      </c>
      <c r="B2313" s="193" t="s">
        <v>3035</v>
      </c>
      <c r="C2313" s="194" t="s">
        <v>6839</v>
      </c>
      <c r="D2313" s="194" t="s">
        <v>8862</v>
      </c>
    </row>
    <row r="2314" spans="1:4" ht="40.5" x14ac:dyDescent="0.25">
      <c r="A2314" s="192">
        <v>83731</v>
      </c>
      <c r="B2314" s="193" t="s">
        <v>3036</v>
      </c>
      <c r="C2314" s="194" t="s">
        <v>6839</v>
      </c>
      <c r="D2314" s="194" t="s">
        <v>8157</v>
      </c>
    </row>
    <row r="2315" spans="1:4" ht="40.5" x14ac:dyDescent="0.25">
      <c r="A2315" s="192">
        <v>83732</v>
      </c>
      <c r="B2315" s="193" t="s">
        <v>3037</v>
      </c>
      <c r="C2315" s="194" t="s">
        <v>6839</v>
      </c>
      <c r="D2315" s="194" t="s">
        <v>8863</v>
      </c>
    </row>
    <row r="2316" spans="1:4" ht="54" x14ac:dyDescent="0.25">
      <c r="A2316" s="192">
        <v>83733</v>
      </c>
      <c r="B2316" s="193" t="s">
        <v>3038</v>
      </c>
      <c r="C2316" s="194" t="s">
        <v>6839</v>
      </c>
      <c r="D2316" s="194" t="s">
        <v>8864</v>
      </c>
    </row>
    <row r="2317" spans="1:4" ht="40.5" x14ac:dyDescent="0.25">
      <c r="A2317" s="192">
        <v>83735</v>
      </c>
      <c r="B2317" s="193" t="s">
        <v>3039</v>
      </c>
      <c r="C2317" s="194" t="s">
        <v>6839</v>
      </c>
      <c r="D2317" s="194" t="s">
        <v>8865</v>
      </c>
    </row>
    <row r="2318" spans="1:4" ht="40.5" x14ac:dyDescent="0.25">
      <c r="A2318" s="192">
        <v>68053</v>
      </c>
      <c r="B2318" s="193" t="s">
        <v>3040</v>
      </c>
      <c r="C2318" s="194" t="s">
        <v>6839</v>
      </c>
      <c r="D2318" s="194" t="s">
        <v>7595</v>
      </c>
    </row>
    <row r="2319" spans="1:4" ht="67.5" x14ac:dyDescent="0.25">
      <c r="A2319" s="192" t="s">
        <v>404</v>
      </c>
      <c r="B2319" s="193" t="s">
        <v>3041</v>
      </c>
      <c r="C2319" s="194" t="s">
        <v>6839</v>
      </c>
      <c r="D2319" s="194" t="s">
        <v>8866</v>
      </c>
    </row>
    <row r="2320" spans="1:4" ht="40.5" x14ac:dyDescent="0.25">
      <c r="A2320" s="192" t="s">
        <v>405</v>
      </c>
      <c r="B2320" s="193" t="s">
        <v>3042</v>
      </c>
      <c r="C2320" s="194" t="s">
        <v>6839</v>
      </c>
      <c r="D2320" s="194" t="s">
        <v>8867</v>
      </c>
    </row>
    <row r="2321" spans="1:4" ht="40.5" x14ac:dyDescent="0.25">
      <c r="A2321" s="192">
        <v>83737</v>
      </c>
      <c r="B2321" s="193" t="s">
        <v>3043</v>
      </c>
      <c r="C2321" s="194" t="s">
        <v>6839</v>
      </c>
      <c r="D2321" s="194" t="s">
        <v>8868</v>
      </c>
    </row>
    <row r="2322" spans="1:4" ht="40.5" x14ac:dyDescent="0.25">
      <c r="A2322" s="192">
        <v>83738</v>
      </c>
      <c r="B2322" s="193" t="s">
        <v>3044</v>
      </c>
      <c r="C2322" s="194" t="s">
        <v>6839</v>
      </c>
      <c r="D2322" s="194" t="s">
        <v>8869</v>
      </c>
    </row>
    <row r="2323" spans="1:4" x14ac:dyDescent="0.25">
      <c r="A2323" s="192">
        <v>83740</v>
      </c>
      <c r="B2323" s="193" t="s">
        <v>3045</v>
      </c>
      <c r="C2323" s="194" t="s">
        <v>6839</v>
      </c>
      <c r="D2323" s="194" t="s">
        <v>8870</v>
      </c>
    </row>
    <row r="2324" spans="1:4" ht="40.5" x14ac:dyDescent="0.25">
      <c r="A2324" s="192" t="s">
        <v>406</v>
      </c>
      <c r="B2324" s="193" t="s">
        <v>3046</v>
      </c>
      <c r="C2324" s="194" t="s">
        <v>6839</v>
      </c>
      <c r="D2324" s="194" t="s">
        <v>8871</v>
      </c>
    </row>
    <row r="2325" spans="1:4" ht="40.5" x14ac:dyDescent="0.25">
      <c r="A2325" s="192" t="s">
        <v>407</v>
      </c>
      <c r="B2325" s="193" t="s">
        <v>3047</v>
      </c>
      <c r="C2325" s="194" t="s">
        <v>6839</v>
      </c>
      <c r="D2325" s="194" t="s">
        <v>8872</v>
      </c>
    </row>
    <row r="2326" spans="1:4" ht="40.5" x14ac:dyDescent="0.25">
      <c r="A2326" s="192">
        <v>6225</v>
      </c>
      <c r="B2326" s="193" t="s">
        <v>3048</v>
      </c>
      <c r="C2326" s="194" t="s">
        <v>6839</v>
      </c>
      <c r="D2326" s="194" t="s">
        <v>8873</v>
      </c>
    </row>
    <row r="2327" spans="1:4" ht="27" x14ac:dyDescent="0.25">
      <c r="A2327" s="192">
        <v>72075</v>
      </c>
      <c r="B2327" s="193" t="s">
        <v>3049</v>
      </c>
      <c r="C2327" s="194" t="s">
        <v>6839</v>
      </c>
      <c r="D2327" s="194" t="s">
        <v>8874</v>
      </c>
    </row>
    <row r="2328" spans="1:4" ht="54" x14ac:dyDescent="0.25">
      <c r="A2328" s="192" t="s">
        <v>408</v>
      </c>
      <c r="B2328" s="193" t="s">
        <v>3050</v>
      </c>
      <c r="C2328" s="194" t="s">
        <v>6839</v>
      </c>
      <c r="D2328" s="194" t="s">
        <v>8875</v>
      </c>
    </row>
    <row r="2329" spans="1:4" ht="40.5" x14ac:dyDescent="0.25">
      <c r="A2329" s="192" t="s">
        <v>409</v>
      </c>
      <c r="B2329" s="193" t="s">
        <v>3051</v>
      </c>
      <c r="C2329" s="194" t="s">
        <v>6839</v>
      </c>
      <c r="D2329" s="194" t="s">
        <v>8876</v>
      </c>
    </row>
    <row r="2330" spans="1:4" ht="40.5" x14ac:dyDescent="0.25">
      <c r="A2330" s="192" t="s">
        <v>410</v>
      </c>
      <c r="B2330" s="193" t="s">
        <v>3052</v>
      </c>
      <c r="C2330" s="194" t="s">
        <v>6839</v>
      </c>
      <c r="D2330" s="194" t="s">
        <v>7698</v>
      </c>
    </row>
    <row r="2331" spans="1:4" ht="40.5" x14ac:dyDescent="0.25">
      <c r="A2331" s="192" t="s">
        <v>411</v>
      </c>
      <c r="B2331" s="193" t="s">
        <v>99</v>
      </c>
      <c r="C2331" s="194" t="s">
        <v>6839</v>
      </c>
      <c r="D2331" s="194" t="s">
        <v>8877</v>
      </c>
    </row>
    <row r="2332" spans="1:4" ht="40.5" x14ac:dyDescent="0.25">
      <c r="A2332" s="192">
        <v>83741</v>
      </c>
      <c r="B2332" s="193" t="s">
        <v>3053</v>
      </c>
      <c r="C2332" s="194" t="s">
        <v>6839</v>
      </c>
      <c r="D2332" s="194" t="s">
        <v>8878</v>
      </c>
    </row>
    <row r="2333" spans="1:4" ht="27" x14ac:dyDescent="0.25">
      <c r="A2333" s="192">
        <v>83742</v>
      </c>
      <c r="B2333" s="193" t="s">
        <v>3054</v>
      </c>
      <c r="C2333" s="194" t="s">
        <v>6839</v>
      </c>
      <c r="D2333" s="194" t="s">
        <v>8879</v>
      </c>
    </row>
    <row r="2334" spans="1:4" ht="40.5" x14ac:dyDescent="0.25">
      <c r="A2334" s="192">
        <v>83743</v>
      </c>
      <c r="B2334" s="193" t="s">
        <v>3055</v>
      </c>
      <c r="C2334" s="194" t="s">
        <v>34</v>
      </c>
      <c r="D2334" s="194" t="s">
        <v>7535</v>
      </c>
    </row>
    <row r="2335" spans="1:4" ht="27" x14ac:dyDescent="0.25">
      <c r="A2335" s="192" t="s">
        <v>412</v>
      </c>
      <c r="B2335" s="193" t="s">
        <v>3056</v>
      </c>
      <c r="C2335" s="194" t="s">
        <v>6839</v>
      </c>
      <c r="D2335" s="194" t="s">
        <v>8880</v>
      </c>
    </row>
    <row r="2336" spans="1:4" ht="27" x14ac:dyDescent="0.25">
      <c r="A2336" s="192" t="s">
        <v>413</v>
      </c>
      <c r="B2336" s="193" t="s">
        <v>147</v>
      </c>
      <c r="C2336" s="194" t="s">
        <v>6839</v>
      </c>
      <c r="D2336" s="194" t="s">
        <v>8881</v>
      </c>
    </row>
    <row r="2337" spans="1:4" ht="40.5" x14ac:dyDescent="0.25">
      <c r="A2337" s="192">
        <v>72124</v>
      </c>
      <c r="B2337" s="193" t="s">
        <v>3057</v>
      </c>
      <c r="C2337" s="194" t="s">
        <v>6843</v>
      </c>
      <c r="D2337" s="194" t="s">
        <v>8882</v>
      </c>
    </row>
    <row r="2338" spans="1:4" ht="27" x14ac:dyDescent="0.25">
      <c r="A2338" s="192" t="s">
        <v>414</v>
      </c>
      <c r="B2338" s="193" t="s">
        <v>3058</v>
      </c>
      <c r="C2338" s="194" t="s">
        <v>34</v>
      </c>
      <c r="D2338" s="194" t="s">
        <v>6990</v>
      </c>
    </row>
    <row r="2339" spans="1:4" ht="27" x14ac:dyDescent="0.25">
      <c r="A2339" s="192" t="s">
        <v>415</v>
      </c>
      <c r="B2339" s="193" t="s">
        <v>3059</v>
      </c>
      <c r="C2339" s="194" t="s">
        <v>6839</v>
      </c>
      <c r="D2339" s="194" t="s">
        <v>8883</v>
      </c>
    </row>
    <row r="2340" spans="1:4" ht="54" x14ac:dyDescent="0.25">
      <c r="A2340" s="192" t="s">
        <v>416</v>
      </c>
      <c r="B2340" s="193" t="s">
        <v>3060</v>
      </c>
      <c r="C2340" s="194" t="s">
        <v>34</v>
      </c>
      <c r="D2340" s="194" t="s">
        <v>8884</v>
      </c>
    </row>
    <row r="2341" spans="1:4" ht="54" x14ac:dyDescent="0.25">
      <c r="A2341" s="192" t="s">
        <v>417</v>
      </c>
      <c r="B2341" s="193" t="s">
        <v>3061</v>
      </c>
      <c r="C2341" s="194" t="s">
        <v>34</v>
      </c>
      <c r="D2341" s="194" t="s">
        <v>8547</v>
      </c>
    </row>
    <row r="2342" spans="1:4" ht="54" x14ac:dyDescent="0.25">
      <c r="A2342" s="192">
        <v>91831</v>
      </c>
      <c r="B2342" s="193" t="s">
        <v>3062</v>
      </c>
      <c r="C2342" s="194" t="s">
        <v>34</v>
      </c>
      <c r="D2342" s="194" t="s">
        <v>8885</v>
      </c>
    </row>
    <row r="2343" spans="1:4" ht="54" x14ac:dyDescent="0.25">
      <c r="A2343" s="192">
        <v>91834</v>
      </c>
      <c r="B2343" s="193" t="s">
        <v>3063</v>
      </c>
      <c r="C2343" s="194" t="s">
        <v>34</v>
      </c>
      <c r="D2343" s="194" t="s">
        <v>7764</v>
      </c>
    </row>
    <row r="2344" spans="1:4" ht="54" x14ac:dyDescent="0.25">
      <c r="A2344" s="192">
        <v>91836</v>
      </c>
      <c r="B2344" s="193" t="s">
        <v>3064</v>
      </c>
      <c r="C2344" s="194" t="s">
        <v>34</v>
      </c>
      <c r="D2344" s="194" t="s">
        <v>8886</v>
      </c>
    </row>
    <row r="2345" spans="1:4" ht="54" x14ac:dyDescent="0.25">
      <c r="A2345" s="192">
        <v>91842</v>
      </c>
      <c r="B2345" s="193" t="s">
        <v>3065</v>
      </c>
      <c r="C2345" s="194" t="s">
        <v>34</v>
      </c>
      <c r="D2345" s="194" t="s">
        <v>8887</v>
      </c>
    </row>
    <row r="2346" spans="1:4" ht="54" x14ac:dyDescent="0.25">
      <c r="A2346" s="192">
        <v>91844</v>
      </c>
      <c r="B2346" s="193" t="s">
        <v>3066</v>
      </c>
      <c r="C2346" s="194" t="s">
        <v>34</v>
      </c>
      <c r="D2346" s="194" t="s">
        <v>8846</v>
      </c>
    </row>
    <row r="2347" spans="1:4" ht="54" x14ac:dyDescent="0.25">
      <c r="A2347" s="192">
        <v>91846</v>
      </c>
      <c r="B2347" s="193" t="s">
        <v>3067</v>
      </c>
      <c r="C2347" s="194" t="s">
        <v>34</v>
      </c>
      <c r="D2347" s="194" t="s">
        <v>8746</v>
      </c>
    </row>
    <row r="2348" spans="1:4" ht="54" x14ac:dyDescent="0.25">
      <c r="A2348" s="192">
        <v>91852</v>
      </c>
      <c r="B2348" s="193" t="s">
        <v>3068</v>
      </c>
      <c r="C2348" s="194" t="s">
        <v>34</v>
      </c>
      <c r="D2348" s="194" t="s">
        <v>8888</v>
      </c>
    </row>
    <row r="2349" spans="1:4" ht="54" x14ac:dyDescent="0.25">
      <c r="A2349" s="192">
        <v>91854</v>
      </c>
      <c r="B2349" s="193" t="s">
        <v>3069</v>
      </c>
      <c r="C2349" s="194" t="s">
        <v>34</v>
      </c>
      <c r="D2349" s="194" t="s">
        <v>8889</v>
      </c>
    </row>
    <row r="2350" spans="1:4" ht="54" x14ac:dyDescent="0.25">
      <c r="A2350" s="192">
        <v>91856</v>
      </c>
      <c r="B2350" s="193" t="s">
        <v>3070</v>
      </c>
      <c r="C2350" s="194" t="s">
        <v>34</v>
      </c>
      <c r="D2350" s="194" t="s">
        <v>8886</v>
      </c>
    </row>
    <row r="2351" spans="1:4" ht="54" x14ac:dyDescent="0.25">
      <c r="A2351" s="192">
        <v>91862</v>
      </c>
      <c r="B2351" s="193" t="s">
        <v>3071</v>
      </c>
      <c r="C2351" s="194" t="s">
        <v>34</v>
      </c>
      <c r="D2351" s="194" t="s">
        <v>8890</v>
      </c>
    </row>
    <row r="2352" spans="1:4" ht="54" x14ac:dyDescent="0.25">
      <c r="A2352" s="192">
        <v>91863</v>
      </c>
      <c r="B2352" s="193" t="s">
        <v>3072</v>
      </c>
      <c r="C2352" s="194" t="s">
        <v>34</v>
      </c>
      <c r="D2352" s="194" t="s">
        <v>8891</v>
      </c>
    </row>
    <row r="2353" spans="1:4" ht="54" x14ac:dyDescent="0.25">
      <c r="A2353" s="192">
        <v>91864</v>
      </c>
      <c r="B2353" s="193" t="s">
        <v>3073</v>
      </c>
      <c r="C2353" s="194" t="s">
        <v>34</v>
      </c>
      <c r="D2353" s="194" t="s">
        <v>8892</v>
      </c>
    </row>
    <row r="2354" spans="1:4" ht="54" x14ac:dyDescent="0.25">
      <c r="A2354" s="192">
        <v>91865</v>
      </c>
      <c r="B2354" s="193" t="s">
        <v>3074</v>
      </c>
      <c r="C2354" s="194" t="s">
        <v>34</v>
      </c>
      <c r="D2354" s="194" t="s">
        <v>8893</v>
      </c>
    </row>
    <row r="2355" spans="1:4" ht="54" x14ac:dyDescent="0.25">
      <c r="A2355" s="192">
        <v>91866</v>
      </c>
      <c r="B2355" s="193" t="s">
        <v>3075</v>
      </c>
      <c r="C2355" s="194" t="s">
        <v>34</v>
      </c>
      <c r="D2355" s="194" t="s">
        <v>8679</v>
      </c>
    </row>
    <row r="2356" spans="1:4" ht="54" x14ac:dyDescent="0.25">
      <c r="A2356" s="192">
        <v>91867</v>
      </c>
      <c r="B2356" s="193" t="s">
        <v>3076</v>
      </c>
      <c r="C2356" s="194" t="s">
        <v>34</v>
      </c>
      <c r="D2356" s="194" t="s">
        <v>8894</v>
      </c>
    </row>
    <row r="2357" spans="1:4" ht="54" x14ac:dyDescent="0.25">
      <c r="A2357" s="192">
        <v>91868</v>
      </c>
      <c r="B2357" s="193" t="s">
        <v>3077</v>
      </c>
      <c r="C2357" s="194" t="s">
        <v>34</v>
      </c>
      <c r="D2357" s="194" t="s">
        <v>6961</v>
      </c>
    </row>
    <row r="2358" spans="1:4" ht="54" x14ac:dyDescent="0.25">
      <c r="A2358" s="192">
        <v>91869</v>
      </c>
      <c r="B2358" s="193" t="s">
        <v>3078</v>
      </c>
      <c r="C2358" s="194" t="s">
        <v>34</v>
      </c>
      <c r="D2358" s="194" t="s">
        <v>8895</v>
      </c>
    </row>
    <row r="2359" spans="1:4" ht="54" x14ac:dyDescent="0.25">
      <c r="A2359" s="192">
        <v>91870</v>
      </c>
      <c r="B2359" s="193" t="s">
        <v>3079</v>
      </c>
      <c r="C2359" s="194" t="s">
        <v>34</v>
      </c>
      <c r="D2359" s="194" t="s">
        <v>8896</v>
      </c>
    </row>
    <row r="2360" spans="1:4" ht="54" x14ac:dyDescent="0.25">
      <c r="A2360" s="192">
        <v>91871</v>
      </c>
      <c r="B2360" s="193" t="s">
        <v>3080</v>
      </c>
      <c r="C2360" s="194" t="s">
        <v>34</v>
      </c>
      <c r="D2360" s="194" t="s">
        <v>8897</v>
      </c>
    </row>
    <row r="2361" spans="1:4" ht="54" x14ac:dyDescent="0.25">
      <c r="A2361" s="192">
        <v>91872</v>
      </c>
      <c r="B2361" s="193" t="s">
        <v>3081</v>
      </c>
      <c r="C2361" s="194" t="s">
        <v>34</v>
      </c>
      <c r="D2361" s="194" t="s">
        <v>8163</v>
      </c>
    </row>
    <row r="2362" spans="1:4" ht="54" x14ac:dyDescent="0.25">
      <c r="A2362" s="192">
        <v>91873</v>
      </c>
      <c r="B2362" s="193" t="s">
        <v>3082</v>
      </c>
      <c r="C2362" s="194" t="s">
        <v>34</v>
      </c>
      <c r="D2362" s="194" t="s">
        <v>8898</v>
      </c>
    </row>
    <row r="2363" spans="1:4" ht="40.5" x14ac:dyDescent="0.25">
      <c r="A2363" s="192">
        <v>93008</v>
      </c>
      <c r="B2363" s="193" t="s">
        <v>3083</v>
      </c>
      <c r="C2363" s="194" t="s">
        <v>34</v>
      </c>
      <c r="D2363" s="194" t="s">
        <v>8899</v>
      </c>
    </row>
    <row r="2364" spans="1:4" ht="40.5" x14ac:dyDescent="0.25">
      <c r="A2364" s="192">
        <v>93009</v>
      </c>
      <c r="B2364" s="193" t="s">
        <v>3084</v>
      </c>
      <c r="C2364" s="194" t="s">
        <v>34</v>
      </c>
      <c r="D2364" s="194" t="s">
        <v>8900</v>
      </c>
    </row>
    <row r="2365" spans="1:4" ht="40.5" x14ac:dyDescent="0.25">
      <c r="A2365" s="192">
        <v>93010</v>
      </c>
      <c r="B2365" s="193" t="s">
        <v>3085</v>
      </c>
      <c r="C2365" s="194" t="s">
        <v>34</v>
      </c>
      <c r="D2365" s="194" t="s">
        <v>8901</v>
      </c>
    </row>
    <row r="2366" spans="1:4" ht="40.5" x14ac:dyDescent="0.25">
      <c r="A2366" s="192">
        <v>93011</v>
      </c>
      <c r="B2366" s="193" t="s">
        <v>3086</v>
      </c>
      <c r="C2366" s="194" t="s">
        <v>34</v>
      </c>
      <c r="D2366" s="194" t="s">
        <v>8902</v>
      </c>
    </row>
    <row r="2367" spans="1:4" ht="40.5" x14ac:dyDescent="0.25">
      <c r="A2367" s="192">
        <v>93012</v>
      </c>
      <c r="B2367" s="193" t="s">
        <v>3087</v>
      </c>
      <c r="C2367" s="194" t="s">
        <v>34</v>
      </c>
      <c r="D2367" s="194" t="s">
        <v>8903</v>
      </c>
    </row>
    <row r="2368" spans="1:4" ht="40.5" x14ac:dyDescent="0.25">
      <c r="A2368" s="192">
        <v>95726</v>
      </c>
      <c r="B2368" s="193" t="s">
        <v>3088</v>
      </c>
      <c r="C2368" s="194" t="s">
        <v>34</v>
      </c>
      <c r="D2368" s="194" t="s">
        <v>8719</v>
      </c>
    </row>
    <row r="2369" spans="1:4" ht="40.5" x14ac:dyDescent="0.25">
      <c r="A2369" s="192">
        <v>95727</v>
      </c>
      <c r="B2369" s="193" t="s">
        <v>3089</v>
      </c>
      <c r="C2369" s="194" t="s">
        <v>34</v>
      </c>
      <c r="D2369" s="194" t="s">
        <v>8904</v>
      </c>
    </row>
    <row r="2370" spans="1:4" ht="40.5" x14ac:dyDescent="0.25">
      <c r="A2370" s="192">
        <v>95728</v>
      </c>
      <c r="B2370" s="193" t="s">
        <v>3090</v>
      </c>
      <c r="C2370" s="194" t="s">
        <v>34</v>
      </c>
      <c r="D2370" s="194" t="s">
        <v>8905</v>
      </c>
    </row>
    <row r="2371" spans="1:4" ht="40.5" x14ac:dyDescent="0.25">
      <c r="A2371" s="192">
        <v>95729</v>
      </c>
      <c r="B2371" s="193" t="s">
        <v>3091</v>
      </c>
      <c r="C2371" s="194" t="s">
        <v>34</v>
      </c>
      <c r="D2371" s="194" t="s">
        <v>8452</v>
      </c>
    </row>
    <row r="2372" spans="1:4" ht="40.5" x14ac:dyDescent="0.25">
      <c r="A2372" s="192">
        <v>95730</v>
      </c>
      <c r="B2372" s="193" t="s">
        <v>3092</v>
      </c>
      <c r="C2372" s="194" t="s">
        <v>34</v>
      </c>
      <c r="D2372" s="194" t="s">
        <v>8905</v>
      </c>
    </row>
    <row r="2373" spans="1:4" ht="40.5" x14ac:dyDescent="0.25">
      <c r="A2373" s="192">
        <v>95731</v>
      </c>
      <c r="B2373" s="193" t="s">
        <v>3093</v>
      </c>
      <c r="C2373" s="194" t="s">
        <v>34</v>
      </c>
      <c r="D2373" s="194" t="s">
        <v>7949</v>
      </c>
    </row>
    <row r="2374" spans="1:4" ht="54" x14ac:dyDescent="0.25">
      <c r="A2374" s="192">
        <v>95732</v>
      </c>
      <c r="B2374" s="193" t="s">
        <v>3094</v>
      </c>
      <c r="C2374" s="194" t="s">
        <v>6838</v>
      </c>
      <c r="D2374" s="194" t="s">
        <v>7181</v>
      </c>
    </row>
    <row r="2375" spans="1:4" ht="54" x14ac:dyDescent="0.25">
      <c r="A2375" s="192">
        <v>95745</v>
      </c>
      <c r="B2375" s="193" t="s">
        <v>3095</v>
      </c>
      <c r="C2375" s="194" t="s">
        <v>34</v>
      </c>
      <c r="D2375" s="194" t="s">
        <v>8906</v>
      </c>
    </row>
    <row r="2376" spans="1:4" ht="54" x14ac:dyDescent="0.25">
      <c r="A2376" s="192">
        <v>95746</v>
      </c>
      <c r="B2376" s="193" t="s">
        <v>3096</v>
      </c>
      <c r="C2376" s="194" t="s">
        <v>34</v>
      </c>
      <c r="D2376" s="194" t="s">
        <v>8907</v>
      </c>
    </row>
    <row r="2377" spans="1:4" ht="54" x14ac:dyDescent="0.25">
      <c r="A2377" s="192">
        <v>95747</v>
      </c>
      <c r="B2377" s="193" t="s">
        <v>3097</v>
      </c>
      <c r="C2377" s="194" t="s">
        <v>34</v>
      </c>
      <c r="D2377" s="194" t="s">
        <v>8908</v>
      </c>
    </row>
    <row r="2378" spans="1:4" ht="54" x14ac:dyDescent="0.25">
      <c r="A2378" s="192">
        <v>95748</v>
      </c>
      <c r="B2378" s="193" t="s">
        <v>3098</v>
      </c>
      <c r="C2378" s="194" t="s">
        <v>34</v>
      </c>
      <c r="D2378" s="194" t="s">
        <v>8909</v>
      </c>
    </row>
    <row r="2379" spans="1:4" ht="54" x14ac:dyDescent="0.25">
      <c r="A2379" s="192">
        <v>95749</v>
      </c>
      <c r="B2379" s="193" t="s">
        <v>3099</v>
      </c>
      <c r="C2379" s="194" t="s">
        <v>34</v>
      </c>
      <c r="D2379" s="194" t="s">
        <v>7410</v>
      </c>
    </row>
    <row r="2380" spans="1:4" ht="54" x14ac:dyDescent="0.25">
      <c r="A2380" s="192">
        <v>95750</v>
      </c>
      <c r="B2380" s="193" t="s">
        <v>3100</v>
      </c>
      <c r="C2380" s="194" t="s">
        <v>34</v>
      </c>
      <c r="D2380" s="194" t="s">
        <v>8910</v>
      </c>
    </row>
    <row r="2381" spans="1:4" ht="54" x14ac:dyDescent="0.25">
      <c r="A2381" s="192">
        <v>95751</v>
      </c>
      <c r="B2381" s="193" t="s">
        <v>3101</v>
      </c>
      <c r="C2381" s="194" t="s">
        <v>34</v>
      </c>
      <c r="D2381" s="194" t="s">
        <v>8911</v>
      </c>
    </row>
    <row r="2382" spans="1:4" ht="54" x14ac:dyDescent="0.25">
      <c r="A2382" s="192">
        <v>95752</v>
      </c>
      <c r="B2382" s="193" t="s">
        <v>3102</v>
      </c>
      <c r="C2382" s="194" t="s">
        <v>34</v>
      </c>
      <c r="D2382" s="194" t="s">
        <v>8912</v>
      </c>
    </row>
    <row r="2383" spans="1:4" ht="27" x14ac:dyDescent="0.25">
      <c r="A2383" s="192">
        <v>72259</v>
      </c>
      <c r="B2383" s="193" t="s">
        <v>3103</v>
      </c>
      <c r="C2383" s="194" t="s">
        <v>6838</v>
      </c>
      <c r="D2383" s="194" t="s">
        <v>8913</v>
      </c>
    </row>
    <row r="2384" spans="1:4" ht="27" x14ac:dyDescent="0.25">
      <c r="A2384" s="192">
        <v>72260</v>
      </c>
      <c r="B2384" s="193" t="s">
        <v>3104</v>
      </c>
      <c r="C2384" s="194" t="s">
        <v>6838</v>
      </c>
      <c r="D2384" s="194" t="s">
        <v>8914</v>
      </c>
    </row>
    <row r="2385" spans="1:4" ht="27" x14ac:dyDescent="0.25">
      <c r="A2385" s="192">
        <v>72261</v>
      </c>
      <c r="B2385" s="193" t="s">
        <v>3105</v>
      </c>
      <c r="C2385" s="194" t="s">
        <v>6838</v>
      </c>
      <c r="D2385" s="194" t="s">
        <v>8915</v>
      </c>
    </row>
    <row r="2386" spans="1:4" ht="27" x14ac:dyDescent="0.25">
      <c r="A2386" s="192">
        <v>72262</v>
      </c>
      <c r="B2386" s="193" t="s">
        <v>3106</v>
      </c>
      <c r="C2386" s="194" t="s">
        <v>6838</v>
      </c>
      <c r="D2386" s="194" t="s">
        <v>8916</v>
      </c>
    </row>
    <row r="2387" spans="1:4" ht="27" x14ac:dyDescent="0.25">
      <c r="A2387" s="192">
        <v>72263</v>
      </c>
      <c r="B2387" s="193" t="s">
        <v>3107</v>
      </c>
      <c r="C2387" s="194" t="s">
        <v>6838</v>
      </c>
      <c r="D2387" s="194" t="s">
        <v>7899</v>
      </c>
    </row>
    <row r="2388" spans="1:4" ht="27" x14ac:dyDescent="0.25">
      <c r="A2388" s="192">
        <v>72264</v>
      </c>
      <c r="B2388" s="193" t="s">
        <v>3108</v>
      </c>
      <c r="C2388" s="194" t="s">
        <v>6838</v>
      </c>
      <c r="D2388" s="194" t="s">
        <v>8917</v>
      </c>
    </row>
    <row r="2389" spans="1:4" ht="27" x14ac:dyDescent="0.25">
      <c r="A2389" s="192">
        <v>72265</v>
      </c>
      <c r="B2389" s="193" t="s">
        <v>3109</v>
      </c>
      <c r="C2389" s="194" t="s">
        <v>6838</v>
      </c>
      <c r="D2389" s="194" t="s">
        <v>8918</v>
      </c>
    </row>
    <row r="2390" spans="1:4" ht="27" x14ac:dyDescent="0.25">
      <c r="A2390" s="192">
        <v>72266</v>
      </c>
      <c r="B2390" s="193" t="s">
        <v>3110</v>
      </c>
      <c r="C2390" s="194" t="s">
        <v>6838</v>
      </c>
      <c r="D2390" s="194" t="s">
        <v>8864</v>
      </c>
    </row>
    <row r="2391" spans="1:4" ht="27" x14ac:dyDescent="0.25">
      <c r="A2391" s="192">
        <v>72267</v>
      </c>
      <c r="B2391" s="193" t="s">
        <v>3111</v>
      </c>
      <c r="C2391" s="194" t="s">
        <v>6838</v>
      </c>
      <c r="D2391" s="194" t="s">
        <v>8919</v>
      </c>
    </row>
    <row r="2392" spans="1:4" ht="27" x14ac:dyDescent="0.25">
      <c r="A2392" s="192">
        <v>72268</v>
      </c>
      <c r="B2392" s="193" t="s">
        <v>3112</v>
      </c>
      <c r="C2392" s="194" t="s">
        <v>6838</v>
      </c>
      <c r="D2392" s="194" t="s">
        <v>8920</v>
      </c>
    </row>
    <row r="2393" spans="1:4" ht="27" x14ac:dyDescent="0.25">
      <c r="A2393" s="192">
        <v>72269</v>
      </c>
      <c r="B2393" s="193" t="s">
        <v>3113</v>
      </c>
      <c r="C2393" s="194" t="s">
        <v>6838</v>
      </c>
      <c r="D2393" s="194" t="s">
        <v>8921</v>
      </c>
    </row>
    <row r="2394" spans="1:4" ht="27" x14ac:dyDescent="0.25">
      <c r="A2394" s="192">
        <v>72270</v>
      </c>
      <c r="B2394" s="193" t="s">
        <v>3114</v>
      </c>
      <c r="C2394" s="194" t="s">
        <v>6838</v>
      </c>
      <c r="D2394" s="194" t="s">
        <v>8922</v>
      </c>
    </row>
    <row r="2395" spans="1:4" ht="40.5" x14ac:dyDescent="0.25">
      <c r="A2395" s="192">
        <v>72271</v>
      </c>
      <c r="B2395" s="193" t="s">
        <v>3115</v>
      </c>
      <c r="C2395" s="194" t="s">
        <v>6838</v>
      </c>
      <c r="D2395" s="194" t="s">
        <v>8923</v>
      </c>
    </row>
    <row r="2396" spans="1:4" ht="40.5" x14ac:dyDescent="0.25">
      <c r="A2396" s="192">
        <v>72272</v>
      </c>
      <c r="B2396" s="193" t="s">
        <v>3116</v>
      </c>
      <c r="C2396" s="194" t="s">
        <v>6838</v>
      </c>
      <c r="D2396" s="194" t="s">
        <v>8924</v>
      </c>
    </row>
    <row r="2397" spans="1:4" ht="27" x14ac:dyDescent="0.25">
      <c r="A2397" s="192" t="s">
        <v>418</v>
      </c>
      <c r="B2397" s="193" t="s">
        <v>3117</v>
      </c>
      <c r="C2397" s="194" t="s">
        <v>6838</v>
      </c>
      <c r="D2397" s="194" t="s">
        <v>8925</v>
      </c>
    </row>
    <row r="2398" spans="1:4" ht="27" x14ac:dyDescent="0.25">
      <c r="A2398" s="192" t="s">
        <v>419</v>
      </c>
      <c r="B2398" s="193" t="s">
        <v>3118</v>
      </c>
      <c r="C2398" s="194" t="s">
        <v>6838</v>
      </c>
      <c r="D2398" s="194" t="s">
        <v>8575</v>
      </c>
    </row>
    <row r="2399" spans="1:4" ht="40.5" x14ac:dyDescent="0.25">
      <c r="A2399" s="192" t="s">
        <v>420</v>
      </c>
      <c r="B2399" s="193" t="s">
        <v>3119</v>
      </c>
      <c r="C2399" s="194" t="s">
        <v>6838</v>
      </c>
      <c r="D2399" s="194" t="s">
        <v>8926</v>
      </c>
    </row>
    <row r="2400" spans="1:4" ht="40.5" x14ac:dyDescent="0.25">
      <c r="A2400" s="192" t="s">
        <v>421</v>
      </c>
      <c r="B2400" s="193" t="s">
        <v>3120</v>
      </c>
      <c r="C2400" s="194" t="s">
        <v>6838</v>
      </c>
      <c r="D2400" s="194" t="s">
        <v>8927</v>
      </c>
    </row>
    <row r="2401" spans="1:4" ht="40.5" x14ac:dyDescent="0.25">
      <c r="A2401" s="192">
        <v>83377</v>
      </c>
      <c r="B2401" s="193" t="s">
        <v>3121</v>
      </c>
      <c r="C2401" s="194" t="s">
        <v>6838</v>
      </c>
      <c r="D2401" s="194" t="s">
        <v>6852</v>
      </c>
    </row>
    <row r="2402" spans="1:4" ht="54" x14ac:dyDescent="0.25">
      <c r="A2402" s="192">
        <v>91874</v>
      </c>
      <c r="B2402" s="193" t="s">
        <v>3122</v>
      </c>
      <c r="C2402" s="194" t="s">
        <v>6838</v>
      </c>
      <c r="D2402" s="194" t="s">
        <v>7310</v>
      </c>
    </row>
    <row r="2403" spans="1:4" ht="54" x14ac:dyDescent="0.25">
      <c r="A2403" s="192">
        <v>91875</v>
      </c>
      <c r="B2403" s="193" t="s">
        <v>3123</v>
      </c>
      <c r="C2403" s="194" t="s">
        <v>6838</v>
      </c>
      <c r="D2403" s="194" t="s">
        <v>7618</v>
      </c>
    </row>
    <row r="2404" spans="1:4" ht="54" x14ac:dyDescent="0.25">
      <c r="A2404" s="192">
        <v>91876</v>
      </c>
      <c r="B2404" s="193" t="s">
        <v>3124</v>
      </c>
      <c r="C2404" s="194" t="s">
        <v>6838</v>
      </c>
      <c r="D2404" s="194" t="s">
        <v>8734</v>
      </c>
    </row>
    <row r="2405" spans="1:4" ht="54" x14ac:dyDescent="0.25">
      <c r="A2405" s="192">
        <v>91877</v>
      </c>
      <c r="B2405" s="193" t="s">
        <v>3125</v>
      </c>
      <c r="C2405" s="194" t="s">
        <v>6838</v>
      </c>
      <c r="D2405" s="194" t="s">
        <v>8928</v>
      </c>
    </row>
    <row r="2406" spans="1:4" ht="54" x14ac:dyDescent="0.25">
      <c r="A2406" s="192">
        <v>91878</v>
      </c>
      <c r="B2406" s="193" t="s">
        <v>3126</v>
      </c>
      <c r="C2406" s="194" t="s">
        <v>6838</v>
      </c>
      <c r="D2406" s="194" t="s">
        <v>8929</v>
      </c>
    </row>
    <row r="2407" spans="1:4" ht="54" x14ac:dyDescent="0.25">
      <c r="A2407" s="192">
        <v>91879</v>
      </c>
      <c r="B2407" s="193" t="s">
        <v>3127</v>
      </c>
      <c r="C2407" s="194" t="s">
        <v>6838</v>
      </c>
      <c r="D2407" s="194" t="s">
        <v>8930</v>
      </c>
    </row>
    <row r="2408" spans="1:4" ht="54" x14ac:dyDescent="0.25">
      <c r="A2408" s="192">
        <v>91880</v>
      </c>
      <c r="B2408" s="193" t="s">
        <v>3128</v>
      </c>
      <c r="C2408" s="194" t="s">
        <v>6838</v>
      </c>
      <c r="D2408" s="194" t="s">
        <v>8931</v>
      </c>
    </row>
    <row r="2409" spans="1:4" ht="54" x14ac:dyDescent="0.25">
      <c r="A2409" s="192">
        <v>91881</v>
      </c>
      <c r="B2409" s="193" t="s">
        <v>3129</v>
      </c>
      <c r="C2409" s="194" t="s">
        <v>6838</v>
      </c>
      <c r="D2409" s="194" t="s">
        <v>8932</v>
      </c>
    </row>
    <row r="2410" spans="1:4" ht="54" x14ac:dyDescent="0.25">
      <c r="A2410" s="192">
        <v>91882</v>
      </c>
      <c r="B2410" s="193" t="s">
        <v>3130</v>
      </c>
      <c r="C2410" s="194" t="s">
        <v>6838</v>
      </c>
      <c r="D2410" s="194" t="s">
        <v>7524</v>
      </c>
    </row>
    <row r="2411" spans="1:4" ht="54" x14ac:dyDescent="0.25">
      <c r="A2411" s="192">
        <v>91884</v>
      </c>
      <c r="B2411" s="193" t="s">
        <v>3131</v>
      </c>
      <c r="C2411" s="194" t="s">
        <v>6838</v>
      </c>
      <c r="D2411" s="194" t="s">
        <v>8737</v>
      </c>
    </row>
    <row r="2412" spans="1:4" ht="54" x14ac:dyDescent="0.25">
      <c r="A2412" s="192">
        <v>91885</v>
      </c>
      <c r="B2412" s="193" t="s">
        <v>3132</v>
      </c>
      <c r="C2412" s="194" t="s">
        <v>6838</v>
      </c>
      <c r="D2412" s="194" t="s">
        <v>8933</v>
      </c>
    </row>
    <row r="2413" spans="1:4" ht="54" x14ac:dyDescent="0.25">
      <c r="A2413" s="192">
        <v>91886</v>
      </c>
      <c r="B2413" s="193" t="s">
        <v>3133</v>
      </c>
      <c r="C2413" s="194" t="s">
        <v>6838</v>
      </c>
      <c r="D2413" s="194" t="s">
        <v>8703</v>
      </c>
    </row>
    <row r="2414" spans="1:4" ht="54" x14ac:dyDescent="0.25">
      <c r="A2414" s="192">
        <v>91887</v>
      </c>
      <c r="B2414" s="193" t="s">
        <v>3134</v>
      </c>
      <c r="C2414" s="194" t="s">
        <v>6838</v>
      </c>
      <c r="D2414" s="194" t="s">
        <v>6867</v>
      </c>
    </row>
    <row r="2415" spans="1:4" ht="54" x14ac:dyDescent="0.25">
      <c r="A2415" s="192">
        <v>91889</v>
      </c>
      <c r="B2415" s="193" t="s">
        <v>3135</v>
      </c>
      <c r="C2415" s="194" t="s">
        <v>6838</v>
      </c>
      <c r="D2415" s="194" t="s">
        <v>8934</v>
      </c>
    </row>
    <row r="2416" spans="1:4" ht="54" x14ac:dyDescent="0.25">
      <c r="A2416" s="192">
        <v>91890</v>
      </c>
      <c r="B2416" s="193" t="s">
        <v>3136</v>
      </c>
      <c r="C2416" s="194" t="s">
        <v>6838</v>
      </c>
      <c r="D2416" s="194" t="s">
        <v>8935</v>
      </c>
    </row>
    <row r="2417" spans="1:4" ht="54" x14ac:dyDescent="0.25">
      <c r="A2417" s="192">
        <v>91892</v>
      </c>
      <c r="B2417" s="193" t="s">
        <v>3137</v>
      </c>
      <c r="C2417" s="194" t="s">
        <v>6838</v>
      </c>
      <c r="D2417" s="194" t="s">
        <v>8936</v>
      </c>
    </row>
    <row r="2418" spans="1:4" ht="54" x14ac:dyDescent="0.25">
      <c r="A2418" s="192">
        <v>91893</v>
      </c>
      <c r="B2418" s="193" t="s">
        <v>3138</v>
      </c>
      <c r="C2418" s="194" t="s">
        <v>6838</v>
      </c>
      <c r="D2418" s="194" t="s">
        <v>8937</v>
      </c>
    </row>
    <row r="2419" spans="1:4" ht="54" x14ac:dyDescent="0.25">
      <c r="A2419" s="192">
        <v>91896</v>
      </c>
      <c r="B2419" s="193" t="s">
        <v>3139</v>
      </c>
      <c r="C2419" s="194" t="s">
        <v>6838</v>
      </c>
      <c r="D2419" s="194" t="s">
        <v>8938</v>
      </c>
    </row>
    <row r="2420" spans="1:4" ht="54" x14ac:dyDescent="0.25">
      <c r="A2420" s="192">
        <v>91898</v>
      </c>
      <c r="B2420" s="193" t="s">
        <v>3140</v>
      </c>
      <c r="C2420" s="194" t="s">
        <v>6838</v>
      </c>
      <c r="D2420" s="194" t="s">
        <v>8939</v>
      </c>
    </row>
    <row r="2421" spans="1:4" ht="54" x14ac:dyDescent="0.25">
      <c r="A2421" s="192">
        <v>91899</v>
      </c>
      <c r="B2421" s="193" t="s">
        <v>3141</v>
      </c>
      <c r="C2421" s="194" t="s">
        <v>6838</v>
      </c>
      <c r="D2421" s="194" t="s">
        <v>8940</v>
      </c>
    </row>
    <row r="2422" spans="1:4" ht="54" x14ac:dyDescent="0.25">
      <c r="A2422" s="192">
        <v>91901</v>
      </c>
      <c r="B2422" s="193" t="s">
        <v>3142</v>
      </c>
      <c r="C2422" s="194" t="s">
        <v>6838</v>
      </c>
      <c r="D2422" s="194" t="s">
        <v>8941</v>
      </c>
    </row>
    <row r="2423" spans="1:4" ht="54" x14ac:dyDescent="0.25">
      <c r="A2423" s="192">
        <v>91902</v>
      </c>
      <c r="B2423" s="193" t="s">
        <v>3143</v>
      </c>
      <c r="C2423" s="194" t="s">
        <v>6838</v>
      </c>
      <c r="D2423" s="194" t="s">
        <v>8942</v>
      </c>
    </row>
    <row r="2424" spans="1:4" ht="54" x14ac:dyDescent="0.25">
      <c r="A2424" s="192">
        <v>91904</v>
      </c>
      <c r="B2424" s="193" t="s">
        <v>3144</v>
      </c>
      <c r="C2424" s="194" t="s">
        <v>6838</v>
      </c>
      <c r="D2424" s="194" t="s">
        <v>8943</v>
      </c>
    </row>
    <row r="2425" spans="1:4" ht="54" x14ac:dyDescent="0.25">
      <c r="A2425" s="192">
        <v>91905</v>
      </c>
      <c r="B2425" s="193" t="s">
        <v>3145</v>
      </c>
      <c r="C2425" s="194" t="s">
        <v>6838</v>
      </c>
      <c r="D2425" s="194" t="s">
        <v>8944</v>
      </c>
    </row>
    <row r="2426" spans="1:4" ht="54" x14ac:dyDescent="0.25">
      <c r="A2426" s="192">
        <v>91908</v>
      </c>
      <c r="B2426" s="193" t="s">
        <v>3146</v>
      </c>
      <c r="C2426" s="194" t="s">
        <v>6838</v>
      </c>
      <c r="D2426" s="194" t="s">
        <v>8945</v>
      </c>
    </row>
    <row r="2427" spans="1:4" ht="54" x14ac:dyDescent="0.25">
      <c r="A2427" s="192">
        <v>91910</v>
      </c>
      <c r="B2427" s="193" t="s">
        <v>3147</v>
      </c>
      <c r="C2427" s="194" t="s">
        <v>6838</v>
      </c>
      <c r="D2427" s="194" t="s">
        <v>8946</v>
      </c>
    </row>
    <row r="2428" spans="1:4" ht="54" x14ac:dyDescent="0.25">
      <c r="A2428" s="192">
        <v>91911</v>
      </c>
      <c r="B2428" s="193" t="s">
        <v>3148</v>
      </c>
      <c r="C2428" s="194" t="s">
        <v>6838</v>
      </c>
      <c r="D2428" s="194" t="s">
        <v>7080</v>
      </c>
    </row>
    <row r="2429" spans="1:4" ht="54" x14ac:dyDescent="0.25">
      <c r="A2429" s="192">
        <v>91913</v>
      </c>
      <c r="B2429" s="193" t="s">
        <v>3149</v>
      </c>
      <c r="C2429" s="194" t="s">
        <v>6838</v>
      </c>
      <c r="D2429" s="194" t="s">
        <v>8947</v>
      </c>
    </row>
    <row r="2430" spans="1:4" ht="54" x14ac:dyDescent="0.25">
      <c r="A2430" s="192">
        <v>91914</v>
      </c>
      <c r="B2430" s="193" t="s">
        <v>3150</v>
      </c>
      <c r="C2430" s="194" t="s">
        <v>6838</v>
      </c>
      <c r="D2430" s="194" t="s">
        <v>8948</v>
      </c>
    </row>
    <row r="2431" spans="1:4" ht="54" x14ac:dyDescent="0.25">
      <c r="A2431" s="192">
        <v>91916</v>
      </c>
      <c r="B2431" s="193" t="s">
        <v>3151</v>
      </c>
      <c r="C2431" s="194" t="s">
        <v>6838</v>
      </c>
      <c r="D2431" s="194" t="s">
        <v>8949</v>
      </c>
    </row>
    <row r="2432" spans="1:4" ht="54" x14ac:dyDescent="0.25">
      <c r="A2432" s="192">
        <v>91917</v>
      </c>
      <c r="B2432" s="193" t="s">
        <v>3152</v>
      </c>
      <c r="C2432" s="194" t="s">
        <v>6838</v>
      </c>
      <c r="D2432" s="194" t="s">
        <v>8950</v>
      </c>
    </row>
    <row r="2433" spans="1:4" ht="54" x14ac:dyDescent="0.25">
      <c r="A2433" s="192">
        <v>91920</v>
      </c>
      <c r="B2433" s="193" t="s">
        <v>3153</v>
      </c>
      <c r="C2433" s="194" t="s">
        <v>6838</v>
      </c>
      <c r="D2433" s="194" t="s">
        <v>8161</v>
      </c>
    </row>
    <row r="2434" spans="1:4" ht="54" x14ac:dyDescent="0.25">
      <c r="A2434" s="192">
        <v>91922</v>
      </c>
      <c r="B2434" s="193" t="s">
        <v>3154</v>
      </c>
      <c r="C2434" s="194" t="s">
        <v>6838</v>
      </c>
      <c r="D2434" s="194" t="s">
        <v>8951</v>
      </c>
    </row>
    <row r="2435" spans="1:4" ht="40.5" x14ac:dyDescent="0.25">
      <c r="A2435" s="192">
        <v>93013</v>
      </c>
      <c r="B2435" s="193" t="s">
        <v>3155</v>
      </c>
      <c r="C2435" s="194" t="s">
        <v>6838</v>
      </c>
      <c r="D2435" s="194" t="s">
        <v>8952</v>
      </c>
    </row>
    <row r="2436" spans="1:4" ht="40.5" x14ac:dyDescent="0.25">
      <c r="A2436" s="192">
        <v>93014</v>
      </c>
      <c r="B2436" s="193" t="s">
        <v>3156</v>
      </c>
      <c r="C2436" s="194" t="s">
        <v>6838</v>
      </c>
      <c r="D2436" s="194" t="s">
        <v>8874</v>
      </c>
    </row>
    <row r="2437" spans="1:4" ht="40.5" x14ac:dyDescent="0.25">
      <c r="A2437" s="192">
        <v>93015</v>
      </c>
      <c r="B2437" s="193" t="s">
        <v>3157</v>
      </c>
      <c r="C2437" s="194" t="s">
        <v>6838</v>
      </c>
      <c r="D2437" s="194" t="s">
        <v>8953</v>
      </c>
    </row>
    <row r="2438" spans="1:4" ht="40.5" x14ac:dyDescent="0.25">
      <c r="A2438" s="192">
        <v>93016</v>
      </c>
      <c r="B2438" s="193" t="s">
        <v>3158</v>
      </c>
      <c r="C2438" s="194" t="s">
        <v>6838</v>
      </c>
      <c r="D2438" s="194" t="s">
        <v>8954</v>
      </c>
    </row>
    <row r="2439" spans="1:4" ht="40.5" x14ac:dyDescent="0.25">
      <c r="A2439" s="192">
        <v>93017</v>
      </c>
      <c r="B2439" s="193" t="s">
        <v>3159</v>
      </c>
      <c r="C2439" s="194" t="s">
        <v>6838</v>
      </c>
      <c r="D2439" s="194" t="s">
        <v>8955</v>
      </c>
    </row>
    <row r="2440" spans="1:4" ht="40.5" x14ac:dyDescent="0.25">
      <c r="A2440" s="192">
        <v>93018</v>
      </c>
      <c r="B2440" s="193" t="s">
        <v>3160</v>
      </c>
      <c r="C2440" s="194" t="s">
        <v>6838</v>
      </c>
      <c r="D2440" s="194" t="s">
        <v>8956</v>
      </c>
    </row>
    <row r="2441" spans="1:4" ht="40.5" x14ac:dyDescent="0.25">
      <c r="A2441" s="192">
        <v>93020</v>
      </c>
      <c r="B2441" s="193" t="s">
        <v>3161</v>
      </c>
      <c r="C2441" s="194" t="s">
        <v>6838</v>
      </c>
      <c r="D2441" s="194" t="s">
        <v>8957</v>
      </c>
    </row>
    <row r="2442" spans="1:4" ht="40.5" x14ac:dyDescent="0.25">
      <c r="A2442" s="192">
        <v>93022</v>
      </c>
      <c r="B2442" s="193" t="s">
        <v>3162</v>
      </c>
      <c r="C2442" s="194" t="s">
        <v>6838</v>
      </c>
      <c r="D2442" s="194" t="s">
        <v>8958</v>
      </c>
    </row>
    <row r="2443" spans="1:4" ht="40.5" x14ac:dyDescent="0.25">
      <c r="A2443" s="192">
        <v>93024</v>
      </c>
      <c r="B2443" s="193" t="s">
        <v>3163</v>
      </c>
      <c r="C2443" s="194" t="s">
        <v>6838</v>
      </c>
      <c r="D2443" s="194" t="s">
        <v>8959</v>
      </c>
    </row>
    <row r="2444" spans="1:4" ht="40.5" x14ac:dyDescent="0.25">
      <c r="A2444" s="192">
        <v>93026</v>
      </c>
      <c r="B2444" s="193" t="s">
        <v>3164</v>
      </c>
      <c r="C2444" s="194" t="s">
        <v>6838</v>
      </c>
      <c r="D2444" s="194" t="s">
        <v>8960</v>
      </c>
    </row>
    <row r="2445" spans="1:4" ht="54" x14ac:dyDescent="0.25">
      <c r="A2445" s="192">
        <v>95733</v>
      </c>
      <c r="B2445" s="193" t="s">
        <v>3165</v>
      </c>
      <c r="C2445" s="194" t="s">
        <v>6838</v>
      </c>
      <c r="D2445" s="194" t="s">
        <v>8961</v>
      </c>
    </row>
    <row r="2446" spans="1:4" ht="40.5" x14ac:dyDescent="0.25">
      <c r="A2446" s="192">
        <v>95734</v>
      </c>
      <c r="B2446" s="193" t="s">
        <v>3166</v>
      </c>
      <c r="C2446" s="194" t="s">
        <v>6838</v>
      </c>
      <c r="D2446" s="194" t="s">
        <v>8930</v>
      </c>
    </row>
    <row r="2447" spans="1:4" ht="54" x14ac:dyDescent="0.25">
      <c r="A2447" s="192">
        <v>95735</v>
      </c>
      <c r="B2447" s="193" t="s">
        <v>3167</v>
      </c>
      <c r="C2447" s="194" t="s">
        <v>6838</v>
      </c>
      <c r="D2447" s="194" t="s">
        <v>8962</v>
      </c>
    </row>
    <row r="2448" spans="1:4" ht="54" x14ac:dyDescent="0.25">
      <c r="A2448" s="192">
        <v>95736</v>
      </c>
      <c r="B2448" s="193" t="s">
        <v>3168</v>
      </c>
      <c r="C2448" s="194" t="s">
        <v>6838</v>
      </c>
      <c r="D2448" s="194" t="s">
        <v>8963</v>
      </c>
    </row>
    <row r="2449" spans="1:4" ht="54" x14ac:dyDescent="0.25">
      <c r="A2449" s="192">
        <v>95738</v>
      </c>
      <c r="B2449" s="193" t="s">
        <v>3169</v>
      </c>
      <c r="C2449" s="194" t="s">
        <v>6838</v>
      </c>
      <c r="D2449" s="194" t="s">
        <v>7611</v>
      </c>
    </row>
    <row r="2450" spans="1:4" ht="54" x14ac:dyDescent="0.25">
      <c r="A2450" s="192">
        <v>95753</v>
      </c>
      <c r="B2450" s="193" t="s">
        <v>3170</v>
      </c>
      <c r="C2450" s="194" t="s">
        <v>6838</v>
      </c>
      <c r="D2450" s="194" t="s">
        <v>7513</v>
      </c>
    </row>
    <row r="2451" spans="1:4" ht="54" x14ac:dyDescent="0.25">
      <c r="A2451" s="192">
        <v>95754</v>
      </c>
      <c r="B2451" s="193" t="s">
        <v>3171</v>
      </c>
      <c r="C2451" s="194" t="s">
        <v>6838</v>
      </c>
      <c r="D2451" s="194" t="s">
        <v>8964</v>
      </c>
    </row>
    <row r="2452" spans="1:4" ht="54" x14ac:dyDescent="0.25">
      <c r="A2452" s="192">
        <v>95755</v>
      </c>
      <c r="B2452" s="193" t="s">
        <v>3172</v>
      </c>
      <c r="C2452" s="194" t="s">
        <v>6838</v>
      </c>
      <c r="D2452" s="194" t="s">
        <v>8892</v>
      </c>
    </row>
    <row r="2453" spans="1:4" ht="54" x14ac:dyDescent="0.25">
      <c r="A2453" s="192">
        <v>95756</v>
      </c>
      <c r="B2453" s="193" t="s">
        <v>3173</v>
      </c>
      <c r="C2453" s="194" t="s">
        <v>6838</v>
      </c>
      <c r="D2453" s="194" t="s">
        <v>8965</v>
      </c>
    </row>
    <row r="2454" spans="1:4" ht="54" x14ac:dyDescent="0.25">
      <c r="A2454" s="192">
        <v>95757</v>
      </c>
      <c r="B2454" s="193" t="s">
        <v>3174</v>
      </c>
      <c r="C2454" s="194" t="s">
        <v>6838</v>
      </c>
      <c r="D2454" s="194" t="s">
        <v>7664</v>
      </c>
    </row>
    <row r="2455" spans="1:4" ht="54" x14ac:dyDescent="0.25">
      <c r="A2455" s="192">
        <v>95758</v>
      </c>
      <c r="B2455" s="193" t="s">
        <v>3175</v>
      </c>
      <c r="C2455" s="194" t="s">
        <v>6838</v>
      </c>
      <c r="D2455" s="194" t="s">
        <v>8966</v>
      </c>
    </row>
    <row r="2456" spans="1:4" ht="54" x14ac:dyDescent="0.25">
      <c r="A2456" s="192">
        <v>95759</v>
      </c>
      <c r="B2456" s="193" t="s">
        <v>3176</v>
      </c>
      <c r="C2456" s="194" t="s">
        <v>6838</v>
      </c>
      <c r="D2456" s="194" t="s">
        <v>8967</v>
      </c>
    </row>
    <row r="2457" spans="1:4" ht="54" x14ac:dyDescent="0.25">
      <c r="A2457" s="192">
        <v>95760</v>
      </c>
      <c r="B2457" s="193" t="s">
        <v>3177</v>
      </c>
      <c r="C2457" s="194" t="s">
        <v>6838</v>
      </c>
      <c r="D2457" s="194" t="s">
        <v>8968</v>
      </c>
    </row>
    <row r="2458" spans="1:4" ht="27" x14ac:dyDescent="0.25">
      <c r="A2458" s="192">
        <v>72250</v>
      </c>
      <c r="B2458" s="193" t="s">
        <v>3178</v>
      </c>
      <c r="C2458" s="194" t="s">
        <v>34</v>
      </c>
      <c r="D2458" s="194" t="s">
        <v>8969</v>
      </c>
    </row>
    <row r="2459" spans="1:4" ht="27" x14ac:dyDescent="0.25">
      <c r="A2459" s="192">
        <v>72251</v>
      </c>
      <c r="B2459" s="193" t="s">
        <v>3179</v>
      </c>
      <c r="C2459" s="194" t="s">
        <v>34</v>
      </c>
      <c r="D2459" s="194" t="s">
        <v>8970</v>
      </c>
    </row>
    <row r="2460" spans="1:4" ht="27" x14ac:dyDescent="0.25">
      <c r="A2460" s="192">
        <v>72252</v>
      </c>
      <c r="B2460" s="193" t="s">
        <v>3180</v>
      </c>
      <c r="C2460" s="194" t="s">
        <v>34</v>
      </c>
      <c r="D2460" s="194" t="s">
        <v>8971</v>
      </c>
    </row>
    <row r="2461" spans="1:4" ht="27" x14ac:dyDescent="0.25">
      <c r="A2461" s="192">
        <v>72253</v>
      </c>
      <c r="B2461" s="193" t="s">
        <v>3181</v>
      </c>
      <c r="C2461" s="194" t="s">
        <v>34</v>
      </c>
      <c r="D2461" s="194" t="s">
        <v>8972</v>
      </c>
    </row>
    <row r="2462" spans="1:4" ht="27" x14ac:dyDescent="0.25">
      <c r="A2462" s="192">
        <v>72254</v>
      </c>
      <c r="B2462" s="193" t="s">
        <v>3182</v>
      </c>
      <c r="C2462" s="194" t="s">
        <v>34</v>
      </c>
      <c r="D2462" s="194" t="s">
        <v>8973</v>
      </c>
    </row>
    <row r="2463" spans="1:4" ht="27" x14ac:dyDescent="0.25">
      <c r="A2463" s="192">
        <v>72255</v>
      </c>
      <c r="B2463" s="193" t="s">
        <v>3183</v>
      </c>
      <c r="C2463" s="194" t="s">
        <v>34</v>
      </c>
      <c r="D2463" s="194" t="s">
        <v>8974</v>
      </c>
    </row>
    <row r="2464" spans="1:4" ht="27" x14ac:dyDescent="0.25">
      <c r="A2464" s="192">
        <v>72256</v>
      </c>
      <c r="B2464" s="193" t="s">
        <v>3184</v>
      </c>
      <c r="C2464" s="194" t="s">
        <v>34</v>
      </c>
      <c r="D2464" s="194" t="s">
        <v>7280</v>
      </c>
    </row>
    <row r="2465" spans="1:4" ht="27" x14ac:dyDescent="0.25">
      <c r="A2465" s="192">
        <v>72257</v>
      </c>
      <c r="B2465" s="193" t="s">
        <v>3185</v>
      </c>
      <c r="C2465" s="194" t="s">
        <v>34</v>
      </c>
      <c r="D2465" s="194" t="s">
        <v>8975</v>
      </c>
    </row>
    <row r="2466" spans="1:4" ht="54" x14ac:dyDescent="0.25">
      <c r="A2466" s="192">
        <v>91924</v>
      </c>
      <c r="B2466" s="193" t="s">
        <v>3186</v>
      </c>
      <c r="C2466" s="194" t="s">
        <v>34</v>
      </c>
      <c r="D2466" s="194" t="s">
        <v>8976</v>
      </c>
    </row>
    <row r="2467" spans="1:4" ht="54" x14ac:dyDescent="0.25">
      <c r="A2467" s="192">
        <v>91925</v>
      </c>
      <c r="B2467" s="193" t="s">
        <v>3187</v>
      </c>
      <c r="C2467" s="194" t="s">
        <v>34</v>
      </c>
      <c r="D2467" s="194" t="s">
        <v>8977</v>
      </c>
    </row>
    <row r="2468" spans="1:4" ht="54" x14ac:dyDescent="0.25">
      <c r="A2468" s="192">
        <v>91926</v>
      </c>
      <c r="B2468" s="193" t="s">
        <v>3188</v>
      </c>
      <c r="C2468" s="194" t="s">
        <v>34</v>
      </c>
      <c r="D2468" s="194" t="s">
        <v>8978</v>
      </c>
    </row>
    <row r="2469" spans="1:4" ht="54" x14ac:dyDescent="0.25">
      <c r="A2469" s="192">
        <v>91927</v>
      </c>
      <c r="B2469" s="193" t="s">
        <v>3189</v>
      </c>
      <c r="C2469" s="194" t="s">
        <v>34</v>
      </c>
      <c r="D2469" s="194" t="s">
        <v>7257</v>
      </c>
    </row>
    <row r="2470" spans="1:4" ht="54" x14ac:dyDescent="0.25">
      <c r="A2470" s="192">
        <v>91928</v>
      </c>
      <c r="B2470" s="193" t="s">
        <v>3190</v>
      </c>
      <c r="C2470" s="194" t="s">
        <v>34</v>
      </c>
      <c r="D2470" s="194" t="s">
        <v>8719</v>
      </c>
    </row>
    <row r="2471" spans="1:4" ht="54" x14ac:dyDescent="0.25">
      <c r="A2471" s="192">
        <v>91929</v>
      </c>
      <c r="B2471" s="193" t="s">
        <v>3191</v>
      </c>
      <c r="C2471" s="194" t="s">
        <v>34</v>
      </c>
      <c r="D2471" s="194" t="s">
        <v>8979</v>
      </c>
    </row>
    <row r="2472" spans="1:4" ht="54" x14ac:dyDescent="0.25">
      <c r="A2472" s="192">
        <v>91930</v>
      </c>
      <c r="B2472" s="193" t="s">
        <v>3192</v>
      </c>
      <c r="C2472" s="194" t="s">
        <v>34</v>
      </c>
      <c r="D2472" s="194" t="s">
        <v>7322</v>
      </c>
    </row>
    <row r="2473" spans="1:4" ht="54" x14ac:dyDescent="0.25">
      <c r="A2473" s="192">
        <v>91931</v>
      </c>
      <c r="B2473" s="193" t="s">
        <v>3193</v>
      </c>
      <c r="C2473" s="194" t="s">
        <v>34</v>
      </c>
      <c r="D2473" s="194" t="s">
        <v>8980</v>
      </c>
    </row>
    <row r="2474" spans="1:4" ht="54" x14ac:dyDescent="0.25">
      <c r="A2474" s="192">
        <v>91932</v>
      </c>
      <c r="B2474" s="193" t="s">
        <v>3194</v>
      </c>
      <c r="C2474" s="194" t="s">
        <v>34</v>
      </c>
      <c r="D2474" s="194" t="s">
        <v>8981</v>
      </c>
    </row>
    <row r="2475" spans="1:4" ht="54" x14ac:dyDescent="0.25">
      <c r="A2475" s="192">
        <v>91933</v>
      </c>
      <c r="B2475" s="193" t="s">
        <v>3195</v>
      </c>
      <c r="C2475" s="194" t="s">
        <v>34</v>
      </c>
      <c r="D2475" s="194" t="s">
        <v>8982</v>
      </c>
    </row>
    <row r="2476" spans="1:4" ht="54" x14ac:dyDescent="0.25">
      <c r="A2476" s="192">
        <v>91934</v>
      </c>
      <c r="B2476" s="193" t="s">
        <v>3196</v>
      </c>
      <c r="C2476" s="194" t="s">
        <v>34</v>
      </c>
      <c r="D2476" s="194" t="s">
        <v>8168</v>
      </c>
    </row>
    <row r="2477" spans="1:4" ht="54" x14ac:dyDescent="0.25">
      <c r="A2477" s="192">
        <v>91935</v>
      </c>
      <c r="B2477" s="193" t="s">
        <v>3197</v>
      </c>
      <c r="C2477" s="194" t="s">
        <v>34</v>
      </c>
      <c r="D2477" s="194" t="s">
        <v>8983</v>
      </c>
    </row>
    <row r="2478" spans="1:4" ht="40.5" x14ac:dyDescent="0.25">
      <c r="A2478" s="192">
        <v>92979</v>
      </c>
      <c r="B2478" s="193" t="s">
        <v>3198</v>
      </c>
      <c r="C2478" s="194" t="s">
        <v>34</v>
      </c>
      <c r="D2478" s="194" t="s">
        <v>8696</v>
      </c>
    </row>
    <row r="2479" spans="1:4" ht="40.5" x14ac:dyDescent="0.25">
      <c r="A2479" s="192">
        <v>92980</v>
      </c>
      <c r="B2479" s="193" t="s">
        <v>3199</v>
      </c>
      <c r="C2479" s="194" t="s">
        <v>34</v>
      </c>
      <c r="D2479" s="194" t="s">
        <v>7684</v>
      </c>
    </row>
    <row r="2480" spans="1:4" ht="40.5" x14ac:dyDescent="0.25">
      <c r="A2480" s="192">
        <v>92981</v>
      </c>
      <c r="B2480" s="193" t="s">
        <v>3200</v>
      </c>
      <c r="C2480" s="194" t="s">
        <v>34</v>
      </c>
      <c r="D2480" s="194" t="s">
        <v>8663</v>
      </c>
    </row>
    <row r="2481" spans="1:4" ht="40.5" x14ac:dyDescent="0.25">
      <c r="A2481" s="192">
        <v>92982</v>
      </c>
      <c r="B2481" s="193" t="s">
        <v>3201</v>
      </c>
      <c r="C2481" s="194" t="s">
        <v>34</v>
      </c>
      <c r="D2481" s="194" t="s">
        <v>8923</v>
      </c>
    </row>
    <row r="2482" spans="1:4" ht="40.5" x14ac:dyDescent="0.25">
      <c r="A2482" s="192">
        <v>92983</v>
      </c>
      <c r="B2482" s="193" t="s">
        <v>3202</v>
      </c>
      <c r="C2482" s="194" t="s">
        <v>34</v>
      </c>
      <c r="D2482" s="194" t="s">
        <v>8984</v>
      </c>
    </row>
    <row r="2483" spans="1:4" ht="40.5" x14ac:dyDescent="0.25">
      <c r="A2483" s="192">
        <v>92984</v>
      </c>
      <c r="B2483" s="193" t="s">
        <v>3203</v>
      </c>
      <c r="C2483" s="194" t="s">
        <v>34</v>
      </c>
      <c r="D2483" s="194" t="s">
        <v>8985</v>
      </c>
    </row>
    <row r="2484" spans="1:4" ht="40.5" x14ac:dyDescent="0.25">
      <c r="A2484" s="192">
        <v>92985</v>
      </c>
      <c r="B2484" s="193" t="s">
        <v>3204</v>
      </c>
      <c r="C2484" s="194" t="s">
        <v>34</v>
      </c>
      <c r="D2484" s="194" t="s">
        <v>8986</v>
      </c>
    </row>
    <row r="2485" spans="1:4" ht="40.5" x14ac:dyDescent="0.25">
      <c r="A2485" s="192">
        <v>92986</v>
      </c>
      <c r="B2485" s="193" t="s">
        <v>3205</v>
      </c>
      <c r="C2485" s="194" t="s">
        <v>34</v>
      </c>
      <c r="D2485" s="194" t="s">
        <v>8179</v>
      </c>
    </row>
    <row r="2486" spans="1:4" ht="40.5" x14ac:dyDescent="0.25">
      <c r="A2486" s="192">
        <v>92987</v>
      </c>
      <c r="B2486" s="193" t="s">
        <v>3206</v>
      </c>
      <c r="C2486" s="194" t="s">
        <v>34</v>
      </c>
      <c r="D2486" s="194" t="s">
        <v>8987</v>
      </c>
    </row>
    <row r="2487" spans="1:4" ht="40.5" x14ac:dyDescent="0.25">
      <c r="A2487" s="192">
        <v>92988</v>
      </c>
      <c r="B2487" s="193" t="s">
        <v>3207</v>
      </c>
      <c r="C2487" s="194" t="s">
        <v>34</v>
      </c>
      <c r="D2487" s="194" t="s">
        <v>8988</v>
      </c>
    </row>
    <row r="2488" spans="1:4" ht="40.5" x14ac:dyDescent="0.25">
      <c r="A2488" s="192">
        <v>92989</v>
      </c>
      <c r="B2488" s="193" t="s">
        <v>3208</v>
      </c>
      <c r="C2488" s="194" t="s">
        <v>34</v>
      </c>
      <c r="D2488" s="194" t="s">
        <v>8989</v>
      </c>
    </row>
    <row r="2489" spans="1:4" ht="40.5" x14ac:dyDescent="0.25">
      <c r="A2489" s="192">
        <v>92990</v>
      </c>
      <c r="B2489" s="193" t="s">
        <v>3209</v>
      </c>
      <c r="C2489" s="194" t="s">
        <v>34</v>
      </c>
      <c r="D2489" s="194" t="s">
        <v>8990</v>
      </c>
    </row>
    <row r="2490" spans="1:4" ht="40.5" x14ac:dyDescent="0.25">
      <c r="A2490" s="192">
        <v>92991</v>
      </c>
      <c r="B2490" s="193" t="s">
        <v>3210</v>
      </c>
      <c r="C2490" s="194" t="s">
        <v>34</v>
      </c>
      <c r="D2490" s="194" t="s">
        <v>8991</v>
      </c>
    </row>
    <row r="2491" spans="1:4" ht="40.5" x14ac:dyDescent="0.25">
      <c r="A2491" s="192">
        <v>92992</v>
      </c>
      <c r="B2491" s="193" t="s">
        <v>3211</v>
      </c>
      <c r="C2491" s="194" t="s">
        <v>34</v>
      </c>
      <c r="D2491" s="194" t="s">
        <v>8992</v>
      </c>
    </row>
    <row r="2492" spans="1:4" ht="40.5" x14ac:dyDescent="0.25">
      <c r="A2492" s="192">
        <v>92993</v>
      </c>
      <c r="B2492" s="193" t="s">
        <v>3212</v>
      </c>
      <c r="C2492" s="194" t="s">
        <v>34</v>
      </c>
      <c r="D2492" s="194" t="s">
        <v>8993</v>
      </c>
    </row>
    <row r="2493" spans="1:4" ht="40.5" x14ac:dyDescent="0.25">
      <c r="A2493" s="192">
        <v>92994</v>
      </c>
      <c r="B2493" s="193" t="s">
        <v>3213</v>
      </c>
      <c r="C2493" s="194" t="s">
        <v>34</v>
      </c>
      <c r="D2493" s="194" t="s">
        <v>8994</v>
      </c>
    </row>
    <row r="2494" spans="1:4" ht="40.5" x14ac:dyDescent="0.25">
      <c r="A2494" s="192">
        <v>92995</v>
      </c>
      <c r="B2494" s="193" t="s">
        <v>3214</v>
      </c>
      <c r="C2494" s="194" t="s">
        <v>34</v>
      </c>
      <c r="D2494" s="194" t="s">
        <v>8995</v>
      </c>
    </row>
    <row r="2495" spans="1:4" ht="40.5" x14ac:dyDescent="0.25">
      <c r="A2495" s="192">
        <v>92996</v>
      </c>
      <c r="B2495" s="193" t="s">
        <v>3215</v>
      </c>
      <c r="C2495" s="194" t="s">
        <v>34</v>
      </c>
      <c r="D2495" s="194" t="s">
        <v>8996</v>
      </c>
    </row>
    <row r="2496" spans="1:4" ht="40.5" x14ac:dyDescent="0.25">
      <c r="A2496" s="192">
        <v>92997</v>
      </c>
      <c r="B2496" s="193" t="s">
        <v>3216</v>
      </c>
      <c r="C2496" s="194" t="s">
        <v>34</v>
      </c>
      <c r="D2496" s="194" t="s">
        <v>8997</v>
      </c>
    </row>
    <row r="2497" spans="1:4" ht="40.5" x14ac:dyDescent="0.25">
      <c r="A2497" s="192">
        <v>92998</v>
      </c>
      <c r="B2497" s="193" t="s">
        <v>3217</v>
      </c>
      <c r="C2497" s="194" t="s">
        <v>34</v>
      </c>
      <c r="D2497" s="194" t="s">
        <v>8998</v>
      </c>
    </row>
    <row r="2498" spans="1:4" ht="40.5" x14ac:dyDescent="0.25">
      <c r="A2498" s="192">
        <v>92999</v>
      </c>
      <c r="B2498" s="193" t="s">
        <v>3218</v>
      </c>
      <c r="C2498" s="194" t="s">
        <v>34</v>
      </c>
      <c r="D2498" s="194" t="s">
        <v>8999</v>
      </c>
    </row>
    <row r="2499" spans="1:4" ht="40.5" x14ac:dyDescent="0.25">
      <c r="A2499" s="192">
        <v>93000</v>
      </c>
      <c r="B2499" s="193" t="s">
        <v>3219</v>
      </c>
      <c r="C2499" s="194" t="s">
        <v>34</v>
      </c>
      <c r="D2499" s="194" t="s">
        <v>9000</v>
      </c>
    </row>
    <row r="2500" spans="1:4" ht="40.5" x14ac:dyDescent="0.25">
      <c r="A2500" s="192">
        <v>93001</v>
      </c>
      <c r="B2500" s="193" t="s">
        <v>3220</v>
      </c>
      <c r="C2500" s="194" t="s">
        <v>34</v>
      </c>
      <c r="D2500" s="194" t="s">
        <v>9001</v>
      </c>
    </row>
    <row r="2501" spans="1:4" ht="40.5" x14ac:dyDescent="0.25">
      <c r="A2501" s="192">
        <v>93002</v>
      </c>
      <c r="B2501" s="193" t="s">
        <v>3221</v>
      </c>
      <c r="C2501" s="194" t="s">
        <v>34</v>
      </c>
      <c r="D2501" s="194" t="s">
        <v>9002</v>
      </c>
    </row>
    <row r="2502" spans="1:4" ht="27" x14ac:dyDescent="0.25">
      <c r="A2502" s="192">
        <v>83443</v>
      </c>
      <c r="B2502" s="193" t="s">
        <v>3222</v>
      </c>
      <c r="C2502" s="194" t="s">
        <v>6838</v>
      </c>
      <c r="D2502" s="194" t="s">
        <v>9003</v>
      </c>
    </row>
    <row r="2503" spans="1:4" ht="27" x14ac:dyDescent="0.25">
      <c r="A2503" s="192">
        <v>83446</v>
      </c>
      <c r="B2503" s="193" t="s">
        <v>3223</v>
      </c>
      <c r="C2503" s="194" t="s">
        <v>6838</v>
      </c>
      <c r="D2503" s="194" t="s">
        <v>9004</v>
      </c>
    </row>
    <row r="2504" spans="1:4" ht="27" x14ac:dyDescent="0.25">
      <c r="A2504" s="192">
        <v>83447</v>
      </c>
      <c r="B2504" s="193" t="s">
        <v>3224</v>
      </c>
      <c r="C2504" s="194" t="s">
        <v>6838</v>
      </c>
      <c r="D2504" s="194" t="s">
        <v>9005</v>
      </c>
    </row>
    <row r="2505" spans="1:4" ht="27" x14ac:dyDescent="0.25">
      <c r="A2505" s="192">
        <v>83448</v>
      </c>
      <c r="B2505" s="193" t="s">
        <v>3225</v>
      </c>
      <c r="C2505" s="194" t="s">
        <v>6838</v>
      </c>
      <c r="D2505" s="194" t="s">
        <v>9006</v>
      </c>
    </row>
    <row r="2506" spans="1:4" ht="27" x14ac:dyDescent="0.25">
      <c r="A2506" s="192">
        <v>83449</v>
      </c>
      <c r="B2506" s="193" t="s">
        <v>3226</v>
      </c>
      <c r="C2506" s="194" t="s">
        <v>6838</v>
      </c>
      <c r="D2506" s="194" t="s">
        <v>9007</v>
      </c>
    </row>
    <row r="2507" spans="1:4" ht="27" x14ac:dyDescent="0.25">
      <c r="A2507" s="192">
        <v>83450</v>
      </c>
      <c r="B2507" s="193" t="s">
        <v>3227</v>
      </c>
      <c r="C2507" s="194" t="s">
        <v>6838</v>
      </c>
      <c r="D2507" s="194" t="s">
        <v>9008</v>
      </c>
    </row>
    <row r="2508" spans="1:4" ht="40.5" x14ac:dyDescent="0.25">
      <c r="A2508" s="192">
        <v>91936</v>
      </c>
      <c r="B2508" s="193" t="s">
        <v>3228</v>
      </c>
      <c r="C2508" s="194" t="s">
        <v>6838</v>
      </c>
      <c r="D2508" s="194" t="s">
        <v>9009</v>
      </c>
    </row>
    <row r="2509" spans="1:4" ht="40.5" x14ac:dyDescent="0.25">
      <c r="A2509" s="192">
        <v>91937</v>
      </c>
      <c r="B2509" s="193" t="s">
        <v>3229</v>
      </c>
      <c r="C2509" s="194" t="s">
        <v>6838</v>
      </c>
      <c r="D2509" s="194" t="s">
        <v>6960</v>
      </c>
    </row>
    <row r="2510" spans="1:4" ht="40.5" x14ac:dyDescent="0.25">
      <c r="A2510" s="192">
        <v>91939</v>
      </c>
      <c r="B2510" s="193" t="s">
        <v>3230</v>
      </c>
      <c r="C2510" s="194" t="s">
        <v>6838</v>
      </c>
      <c r="D2510" s="194" t="s">
        <v>7844</v>
      </c>
    </row>
    <row r="2511" spans="1:4" ht="40.5" x14ac:dyDescent="0.25">
      <c r="A2511" s="192">
        <v>91940</v>
      </c>
      <c r="B2511" s="193" t="s">
        <v>3231</v>
      </c>
      <c r="C2511" s="194" t="s">
        <v>6838</v>
      </c>
      <c r="D2511" s="194" t="s">
        <v>8892</v>
      </c>
    </row>
    <row r="2512" spans="1:4" ht="40.5" x14ac:dyDescent="0.25">
      <c r="A2512" s="192">
        <v>91941</v>
      </c>
      <c r="B2512" s="193" t="s">
        <v>3232</v>
      </c>
      <c r="C2512" s="194" t="s">
        <v>6838</v>
      </c>
      <c r="D2512" s="194" t="s">
        <v>9010</v>
      </c>
    </row>
    <row r="2513" spans="1:4" ht="40.5" x14ac:dyDescent="0.25">
      <c r="A2513" s="192">
        <v>91942</v>
      </c>
      <c r="B2513" s="193" t="s">
        <v>3233</v>
      </c>
      <c r="C2513" s="194" t="s">
        <v>6838</v>
      </c>
      <c r="D2513" s="194" t="s">
        <v>9011</v>
      </c>
    </row>
    <row r="2514" spans="1:4" ht="40.5" x14ac:dyDescent="0.25">
      <c r="A2514" s="192">
        <v>91943</v>
      </c>
      <c r="B2514" s="193" t="s">
        <v>3234</v>
      </c>
      <c r="C2514" s="194" t="s">
        <v>6838</v>
      </c>
      <c r="D2514" s="194" t="s">
        <v>9012</v>
      </c>
    </row>
    <row r="2515" spans="1:4" ht="40.5" x14ac:dyDescent="0.25">
      <c r="A2515" s="192">
        <v>91944</v>
      </c>
      <c r="B2515" s="193" t="s">
        <v>3235</v>
      </c>
      <c r="C2515" s="194" t="s">
        <v>6838</v>
      </c>
      <c r="D2515" s="194" t="s">
        <v>9013</v>
      </c>
    </row>
    <row r="2516" spans="1:4" ht="40.5" x14ac:dyDescent="0.25">
      <c r="A2516" s="192">
        <v>92865</v>
      </c>
      <c r="B2516" s="193" t="s">
        <v>3236</v>
      </c>
      <c r="C2516" s="194" t="s">
        <v>6838</v>
      </c>
      <c r="D2516" s="194" t="s">
        <v>9014</v>
      </c>
    </row>
    <row r="2517" spans="1:4" ht="40.5" x14ac:dyDescent="0.25">
      <c r="A2517" s="192">
        <v>92866</v>
      </c>
      <c r="B2517" s="193" t="s">
        <v>3237</v>
      </c>
      <c r="C2517" s="194" t="s">
        <v>6838</v>
      </c>
      <c r="D2517" s="194" t="s">
        <v>8697</v>
      </c>
    </row>
    <row r="2518" spans="1:4" ht="40.5" x14ac:dyDescent="0.25">
      <c r="A2518" s="192">
        <v>92867</v>
      </c>
      <c r="B2518" s="193" t="s">
        <v>3238</v>
      </c>
      <c r="C2518" s="194" t="s">
        <v>6838</v>
      </c>
      <c r="D2518" s="194" t="s">
        <v>9015</v>
      </c>
    </row>
    <row r="2519" spans="1:4" ht="40.5" x14ac:dyDescent="0.25">
      <c r="A2519" s="192">
        <v>92868</v>
      </c>
      <c r="B2519" s="193" t="s">
        <v>3239</v>
      </c>
      <c r="C2519" s="194" t="s">
        <v>6838</v>
      </c>
      <c r="D2519" s="194" t="s">
        <v>7952</v>
      </c>
    </row>
    <row r="2520" spans="1:4" ht="40.5" x14ac:dyDescent="0.25">
      <c r="A2520" s="192">
        <v>92869</v>
      </c>
      <c r="B2520" s="193" t="s">
        <v>3240</v>
      </c>
      <c r="C2520" s="194" t="s">
        <v>6838</v>
      </c>
      <c r="D2520" s="194" t="s">
        <v>9016</v>
      </c>
    </row>
    <row r="2521" spans="1:4" ht="40.5" x14ac:dyDescent="0.25">
      <c r="A2521" s="192">
        <v>92870</v>
      </c>
      <c r="B2521" s="193" t="s">
        <v>3241</v>
      </c>
      <c r="C2521" s="194" t="s">
        <v>6838</v>
      </c>
      <c r="D2521" s="194" t="s">
        <v>9017</v>
      </c>
    </row>
    <row r="2522" spans="1:4" ht="40.5" x14ac:dyDescent="0.25">
      <c r="A2522" s="192">
        <v>92871</v>
      </c>
      <c r="B2522" s="193" t="s">
        <v>3242</v>
      </c>
      <c r="C2522" s="194" t="s">
        <v>6838</v>
      </c>
      <c r="D2522" s="194" t="s">
        <v>9018</v>
      </c>
    </row>
    <row r="2523" spans="1:4" ht="40.5" x14ac:dyDescent="0.25">
      <c r="A2523" s="192">
        <v>92872</v>
      </c>
      <c r="B2523" s="193" t="s">
        <v>3243</v>
      </c>
      <c r="C2523" s="194" t="s">
        <v>6838</v>
      </c>
      <c r="D2523" s="194" t="s">
        <v>9019</v>
      </c>
    </row>
    <row r="2524" spans="1:4" ht="54" x14ac:dyDescent="0.25">
      <c r="A2524" s="192">
        <v>95777</v>
      </c>
      <c r="B2524" s="193" t="s">
        <v>3244</v>
      </c>
      <c r="C2524" s="194" t="s">
        <v>6838</v>
      </c>
      <c r="D2524" s="194" t="s">
        <v>9020</v>
      </c>
    </row>
    <row r="2525" spans="1:4" ht="54" x14ac:dyDescent="0.25">
      <c r="A2525" s="192">
        <v>95778</v>
      </c>
      <c r="B2525" s="193" t="s">
        <v>3245</v>
      </c>
      <c r="C2525" s="194" t="s">
        <v>6838</v>
      </c>
      <c r="D2525" s="194" t="s">
        <v>9021</v>
      </c>
    </row>
    <row r="2526" spans="1:4" ht="54" x14ac:dyDescent="0.25">
      <c r="A2526" s="192">
        <v>95779</v>
      </c>
      <c r="B2526" s="193" t="s">
        <v>3246</v>
      </c>
      <c r="C2526" s="194" t="s">
        <v>6838</v>
      </c>
      <c r="D2526" s="194" t="s">
        <v>9022</v>
      </c>
    </row>
    <row r="2527" spans="1:4" ht="54" x14ac:dyDescent="0.25">
      <c r="A2527" s="192">
        <v>95780</v>
      </c>
      <c r="B2527" s="193" t="s">
        <v>3247</v>
      </c>
      <c r="C2527" s="194" t="s">
        <v>6838</v>
      </c>
      <c r="D2527" s="194" t="s">
        <v>9023</v>
      </c>
    </row>
    <row r="2528" spans="1:4" ht="54" x14ac:dyDescent="0.25">
      <c r="A2528" s="192">
        <v>95781</v>
      </c>
      <c r="B2528" s="193" t="s">
        <v>3248</v>
      </c>
      <c r="C2528" s="194" t="s">
        <v>6838</v>
      </c>
      <c r="D2528" s="194" t="s">
        <v>9024</v>
      </c>
    </row>
    <row r="2529" spans="1:4" ht="54" x14ac:dyDescent="0.25">
      <c r="A2529" s="192">
        <v>95782</v>
      </c>
      <c r="B2529" s="193" t="s">
        <v>3249</v>
      </c>
      <c r="C2529" s="194" t="s">
        <v>6838</v>
      </c>
      <c r="D2529" s="194" t="s">
        <v>8665</v>
      </c>
    </row>
    <row r="2530" spans="1:4" ht="54" x14ac:dyDescent="0.25">
      <c r="A2530" s="192">
        <v>95785</v>
      </c>
      <c r="B2530" s="193" t="s">
        <v>3250</v>
      </c>
      <c r="C2530" s="194" t="s">
        <v>6838</v>
      </c>
      <c r="D2530" s="194" t="s">
        <v>9025</v>
      </c>
    </row>
    <row r="2531" spans="1:4" ht="54" x14ac:dyDescent="0.25">
      <c r="A2531" s="192">
        <v>95787</v>
      </c>
      <c r="B2531" s="193" t="s">
        <v>3251</v>
      </c>
      <c r="C2531" s="194" t="s">
        <v>6838</v>
      </c>
      <c r="D2531" s="194" t="s">
        <v>9026</v>
      </c>
    </row>
    <row r="2532" spans="1:4" ht="54" x14ac:dyDescent="0.25">
      <c r="A2532" s="192">
        <v>95789</v>
      </c>
      <c r="B2532" s="193" t="s">
        <v>3252</v>
      </c>
      <c r="C2532" s="194" t="s">
        <v>6838</v>
      </c>
      <c r="D2532" s="194" t="s">
        <v>9027</v>
      </c>
    </row>
    <row r="2533" spans="1:4" ht="54" x14ac:dyDescent="0.25">
      <c r="A2533" s="192">
        <v>95791</v>
      </c>
      <c r="B2533" s="193" t="s">
        <v>3253</v>
      </c>
      <c r="C2533" s="194" t="s">
        <v>6838</v>
      </c>
      <c r="D2533" s="194" t="s">
        <v>9028</v>
      </c>
    </row>
    <row r="2534" spans="1:4" ht="54" x14ac:dyDescent="0.25">
      <c r="A2534" s="192">
        <v>95795</v>
      </c>
      <c r="B2534" s="193" t="s">
        <v>3254</v>
      </c>
      <c r="C2534" s="194" t="s">
        <v>6838</v>
      </c>
      <c r="D2534" s="194" t="s">
        <v>9029</v>
      </c>
    </row>
    <row r="2535" spans="1:4" ht="54" x14ac:dyDescent="0.25">
      <c r="A2535" s="192">
        <v>95796</v>
      </c>
      <c r="B2535" s="193" t="s">
        <v>3255</v>
      </c>
      <c r="C2535" s="194" t="s">
        <v>6838</v>
      </c>
      <c r="D2535" s="194" t="s">
        <v>9030</v>
      </c>
    </row>
    <row r="2536" spans="1:4" ht="54" x14ac:dyDescent="0.25">
      <c r="A2536" s="192">
        <v>95797</v>
      </c>
      <c r="B2536" s="193" t="s">
        <v>3256</v>
      </c>
      <c r="C2536" s="194" t="s">
        <v>6838</v>
      </c>
      <c r="D2536" s="194" t="s">
        <v>9031</v>
      </c>
    </row>
    <row r="2537" spans="1:4" ht="54" x14ac:dyDescent="0.25">
      <c r="A2537" s="192">
        <v>95801</v>
      </c>
      <c r="B2537" s="193" t="s">
        <v>3257</v>
      </c>
      <c r="C2537" s="194" t="s">
        <v>6838</v>
      </c>
      <c r="D2537" s="194" t="s">
        <v>9032</v>
      </c>
    </row>
    <row r="2538" spans="1:4" ht="54" x14ac:dyDescent="0.25">
      <c r="A2538" s="192">
        <v>95802</v>
      </c>
      <c r="B2538" s="193" t="s">
        <v>3258</v>
      </c>
      <c r="C2538" s="194" t="s">
        <v>6838</v>
      </c>
      <c r="D2538" s="194" t="s">
        <v>9033</v>
      </c>
    </row>
    <row r="2539" spans="1:4" ht="54" x14ac:dyDescent="0.25">
      <c r="A2539" s="192">
        <v>95803</v>
      </c>
      <c r="B2539" s="193" t="s">
        <v>3259</v>
      </c>
      <c r="C2539" s="194" t="s">
        <v>6838</v>
      </c>
      <c r="D2539" s="194" t="s">
        <v>9034</v>
      </c>
    </row>
    <row r="2540" spans="1:4" ht="54" x14ac:dyDescent="0.25">
      <c r="A2540" s="192">
        <v>95804</v>
      </c>
      <c r="B2540" s="193" t="s">
        <v>3260</v>
      </c>
      <c r="C2540" s="194" t="s">
        <v>6838</v>
      </c>
      <c r="D2540" s="194" t="s">
        <v>9035</v>
      </c>
    </row>
    <row r="2541" spans="1:4" ht="54" x14ac:dyDescent="0.25">
      <c r="A2541" s="192">
        <v>95805</v>
      </c>
      <c r="B2541" s="193" t="s">
        <v>3261</v>
      </c>
      <c r="C2541" s="194" t="s">
        <v>6838</v>
      </c>
      <c r="D2541" s="194" t="s">
        <v>9036</v>
      </c>
    </row>
    <row r="2542" spans="1:4" ht="54" x14ac:dyDescent="0.25">
      <c r="A2542" s="192">
        <v>95806</v>
      </c>
      <c r="B2542" s="193" t="s">
        <v>3262</v>
      </c>
      <c r="C2542" s="194" t="s">
        <v>6838</v>
      </c>
      <c r="D2542" s="194" t="s">
        <v>9037</v>
      </c>
    </row>
    <row r="2543" spans="1:4" ht="54" x14ac:dyDescent="0.25">
      <c r="A2543" s="192">
        <v>95807</v>
      </c>
      <c r="B2543" s="193" t="s">
        <v>3263</v>
      </c>
      <c r="C2543" s="194" t="s">
        <v>6838</v>
      </c>
      <c r="D2543" s="194" t="s">
        <v>9038</v>
      </c>
    </row>
    <row r="2544" spans="1:4" ht="54" x14ac:dyDescent="0.25">
      <c r="A2544" s="192">
        <v>95808</v>
      </c>
      <c r="B2544" s="193" t="s">
        <v>3264</v>
      </c>
      <c r="C2544" s="194" t="s">
        <v>6838</v>
      </c>
      <c r="D2544" s="194" t="s">
        <v>9039</v>
      </c>
    </row>
    <row r="2545" spans="1:4" ht="54" x14ac:dyDescent="0.25">
      <c r="A2545" s="192">
        <v>95809</v>
      </c>
      <c r="B2545" s="193" t="s">
        <v>3265</v>
      </c>
      <c r="C2545" s="194" t="s">
        <v>6838</v>
      </c>
      <c r="D2545" s="194" t="s">
        <v>9040</v>
      </c>
    </row>
    <row r="2546" spans="1:4" ht="54" x14ac:dyDescent="0.25">
      <c r="A2546" s="192">
        <v>95810</v>
      </c>
      <c r="B2546" s="193" t="s">
        <v>3266</v>
      </c>
      <c r="C2546" s="194" t="s">
        <v>6838</v>
      </c>
      <c r="D2546" s="194" t="s">
        <v>9041</v>
      </c>
    </row>
    <row r="2547" spans="1:4" ht="54" x14ac:dyDescent="0.25">
      <c r="A2547" s="192">
        <v>95811</v>
      </c>
      <c r="B2547" s="193" t="s">
        <v>3267</v>
      </c>
      <c r="C2547" s="194" t="s">
        <v>6838</v>
      </c>
      <c r="D2547" s="194" t="s">
        <v>9042</v>
      </c>
    </row>
    <row r="2548" spans="1:4" ht="54" x14ac:dyDescent="0.25">
      <c r="A2548" s="192">
        <v>95812</v>
      </c>
      <c r="B2548" s="193" t="s">
        <v>3268</v>
      </c>
      <c r="C2548" s="194" t="s">
        <v>6838</v>
      </c>
      <c r="D2548" s="194" t="s">
        <v>9043</v>
      </c>
    </row>
    <row r="2549" spans="1:4" ht="54" x14ac:dyDescent="0.25">
      <c r="A2549" s="192">
        <v>95813</v>
      </c>
      <c r="B2549" s="193" t="s">
        <v>3269</v>
      </c>
      <c r="C2549" s="194" t="s">
        <v>6838</v>
      </c>
      <c r="D2549" s="194" t="s">
        <v>7794</v>
      </c>
    </row>
    <row r="2550" spans="1:4" ht="54" x14ac:dyDescent="0.25">
      <c r="A2550" s="192">
        <v>95814</v>
      </c>
      <c r="B2550" s="193" t="s">
        <v>3270</v>
      </c>
      <c r="C2550" s="194" t="s">
        <v>6838</v>
      </c>
      <c r="D2550" s="194" t="s">
        <v>9044</v>
      </c>
    </row>
    <row r="2551" spans="1:4" ht="54" x14ac:dyDescent="0.25">
      <c r="A2551" s="192">
        <v>95815</v>
      </c>
      <c r="B2551" s="193" t="s">
        <v>3271</v>
      </c>
      <c r="C2551" s="194" t="s">
        <v>6838</v>
      </c>
      <c r="D2551" s="194" t="s">
        <v>9045</v>
      </c>
    </row>
    <row r="2552" spans="1:4" ht="54" x14ac:dyDescent="0.25">
      <c r="A2552" s="192">
        <v>95816</v>
      </c>
      <c r="B2552" s="193" t="s">
        <v>3272</v>
      </c>
      <c r="C2552" s="194" t="s">
        <v>6838</v>
      </c>
      <c r="D2552" s="194" t="s">
        <v>9046</v>
      </c>
    </row>
    <row r="2553" spans="1:4" ht="54" x14ac:dyDescent="0.25">
      <c r="A2553" s="192">
        <v>95817</v>
      </c>
      <c r="B2553" s="193" t="s">
        <v>3273</v>
      </c>
      <c r="C2553" s="194" t="s">
        <v>6838</v>
      </c>
      <c r="D2553" s="194" t="s">
        <v>9047</v>
      </c>
    </row>
    <row r="2554" spans="1:4" ht="54" x14ac:dyDescent="0.25">
      <c r="A2554" s="192">
        <v>95818</v>
      </c>
      <c r="B2554" s="193" t="s">
        <v>3274</v>
      </c>
      <c r="C2554" s="194" t="s">
        <v>6838</v>
      </c>
      <c r="D2554" s="194" t="s">
        <v>9048</v>
      </c>
    </row>
    <row r="2555" spans="1:4" ht="27" x14ac:dyDescent="0.25">
      <c r="A2555" s="192">
        <v>68066</v>
      </c>
      <c r="B2555" s="193" t="s">
        <v>3275</v>
      </c>
      <c r="C2555" s="194" t="s">
        <v>6838</v>
      </c>
      <c r="D2555" s="194" t="s">
        <v>9049</v>
      </c>
    </row>
    <row r="2556" spans="1:4" ht="27" x14ac:dyDescent="0.25">
      <c r="A2556" s="192">
        <v>72319</v>
      </c>
      <c r="B2556" s="193" t="s">
        <v>3276</v>
      </c>
      <c r="C2556" s="194" t="s">
        <v>6838</v>
      </c>
      <c r="D2556" s="194" t="s">
        <v>9050</v>
      </c>
    </row>
    <row r="2557" spans="1:4" ht="40.5" x14ac:dyDescent="0.25">
      <c r="A2557" s="192">
        <v>72341</v>
      </c>
      <c r="B2557" s="193" t="s">
        <v>3277</v>
      </c>
      <c r="C2557" s="194" t="s">
        <v>6838</v>
      </c>
      <c r="D2557" s="194" t="s">
        <v>9051</v>
      </c>
    </row>
    <row r="2558" spans="1:4" ht="40.5" x14ac:dyDescent="0.25">
      <c r="A2558" s="192">
        <v>72343</v>
      </c>
      <c r="B2558" s="193" t="s">
        <v>3278</v>
      </c>
      <c r="C2558" s="194" t="s">
        <v>6838</v>
      </c>
      <c r="D2558" s="194" t="s">
        <v>9052</v>
      </c>
    </row>
    <row r="2559" spans="1:4" ht="40.5" x14ac:dyDescent="0.25">
      <c r="A2559" s="192">
        <v>72344</v>
      </c>
      <c r="B2559" s="193" t="s">
        <v>3279</v>
      </c>
      <c r="C2559" s="194" t="s">
        <v>6838</v>
      </c>
      <c r="D2559" s="194" t="s">
        <v>9053</v>
      </c>
    </row>
    <row r="2560" spans="1:4" ht="40.5" x14ac:dyDescent="0.25">
      <c r="A2560" s="192">
        <v>72345</v>
      </c>
      <c r="B2560" s="193" t="s">
        <v>3280</v>
      </c>
      <c r="C2560" s="194" t="s">
        <v>6838</v>
      </c>
      <c r="D2560" s="194" t="s">
        <v>9054</v>
      </c>
    </row>
    <row r="2561" spans="1:4" ht="40.5" x14ac:dyDescent="0.25">
      <c r="A2561" s="192" t="s">
        <v>422</v>
      </c>
      <c r="B2561" s="193" t="s">
        <v>3281</v>
      </c>
      <c r="C2561" s="194" t="s">
        <v>6838</v>
      </c>
      <c r="D2561" s="194" t="s">
        <v>9055</v>
      </c>
    </row>
    <row r="2562" spans="1:4" ht="40.5" x14ac:dyDescent="0.25">
      <c r="A2562" s="192" t="s">
        <v>423</v>
      </c>
      <c r="B2562" s="193" t="s">
        <v>3282</v>
      </c>
      <c r="C2562" s="194" t="s">
        <v>6838</v>
      </c>
      <c r="D2562" s="194" t="s">
        <v>9056</v>
      </c>
    </row>
    <row r="2563" spans="1:4" ht="40.5" x14ac:dyDescent="0.25">
      <c r="A2563" s="192" t="s">
        <v>424</v>
      </c>
      <c r="B2563" s="193" t="s">
        <v>3283</v>
      </c>
      <c r="C2563" s="194" t="s">
        <v>6838</v>
      </c>
      <c r="D2563" s="194" t="s">
        <v>9057</v>
      </c>
    </row>
    <row r="2564" spans="1:4" ht="40.5" x14ac:dyDescent="0.25">
      <c r="A2564" s="192" t="s">
        <v>425</v>
      </c>
      <c r="B2564" s="193" t="s">
        <v>3284</v>
      </c>
      <c r="C2564" s="194" t="s">
        <v>6838</v>
      </c>
      <c r="D2564" s="194" t="s">
        <v>9058</v>
      </c>
    </row>
    <row r="2565" spans="1:4" ht="40.5" x14ac:dyDescent="0.25">
      <c r="A2565" s="192" t="s">
        <v>426</v>
      </c>
      <c r="B2565" s="193" t="s">
        <v>3285</v>
      </c>
      <c r="C2565" s="194" t="s">
        <v>6838</v>
      </c>
      <c r="D2565" s="194" t="s">
        <v>9059</v>
      </c>
    </row>
    <row r="2566" spans="1:4" ht="40.5" x14ac:dyDescent="0.25">
      <c r="A2566" s="192" t="s">
        <v>427</v>
      </c>
      <c r="B2566" s="193" t="s">
        <v>3286</v>
      </c>
      <c r="C2566" s="194" t="s">
        <v>6838</v>
      </c>
      <c r="D2566" s="194" t="s">
        <v>9060</v>
      </c>
    </row>
    <row r="2567" spans="1:4" ht="40.5" x14ac:dyDescent="0.25">
      <c r="A2567" s="192" t="s">
        <v>428</v>
      </c>
      <c r="B2567" s="193" t="s">
        <v>3287</v>
      </c>
      <c r="C2567" s="194" t="s">
        <v>6838</v>
      </c>
      <c r="D2567" s="194" t="s">
        <v>9061</v>
      </c>
    </row>
    <row r="2568" spans="1:4" ht="40.5" x14ac:dyDescent="0.25">
      <c r="A2568" s="192" t="s">
        <v>429</v>
      </c>
      <c r="B2568" s="193" t="s">
        <v>3288</v>
      </c>
      <c r="C2568" s="194" t="s">
        <v>6838</v>
      </c>
      <c r="D2568" s="194" t="s">
        <v>9062</v>
      </c>
    </row>
    <row r="2569" spans="1:4" ht="40.5" x14ac:dyDescent="0.25">
      <c r="A2569" s="192" t="s">
        <v>430</v>
      </c>
      <c r="B2569" s="193" t="s">
        <v>3289</v>
      </c>
      <c r="C2569" s="194" t="s">
        <v>6838</v>
      </c>
      <c r="D2569" s="194" t="s">
        <v>9063</v>
      </c>
    </row>
    <row r="2570" spans="1:4" ht="40.5" x14ac:dyDescent="0.25">
      <c r="A2570" s="192" t="s">
        <v>431</v>
      </c>
      <c r="B2570" s="193" t="s">
        <v>3290</v>
      </c>
      <c r="C2570" s="194" t="s">
        <v>6838</v>
      </c>
      <c r="D2570" s="194" t="s">
        <v>9064</v>
      </c>
    </row>
    <row r="2571" spans="1:4" ht="40.5" x14ac:dyDescent="0.25">
      <c r="A2571" s="192" t="s">
        <v>432</v>
      </c>
      <c r="B2571" s="193" t="s">
        <v>3291</v>
      </c>
      <c r="C2571" s="194" t="s">
        <v>6838</v>
      </c>
      <c r="D2571" s="194" t="s">
        <v>9065</v>
      </c>
    </row>
    <row r="2572" spans="1:4" ht="54" x14ac:dyDescent="0.25">
      <c r="A2572" s="192" t="s">
        <v>433</v>
      </c>
      <c r="B2572" s="193" t="s">
        <v>3292</v>
      </c>
      <c r="C2572" s="194" t="s">
        <v>6838</v>
      </c>
      <c r="D2572" s="194" t="s">
        <v>7339</v>
      </c>
    </row>
    <row r="2573" spans="1:4" ht="67.5" x14ac:dyDescent="0.25">
      <c r="A2573" s="192" t="s">
        <v>434</v>
      </c>
      <c r="B2573" s="193" t="s">
        <v>3293</v>
      </c>
      <c r="C2573" s="194" t="s">
        <v>6838</v>
      </c>
      <c r="D2573" s="194" t="s">
        <v>9066</v>
      </c>
    </row>
    <row r="2574" spans="1:4" ht="67.5" x14ac:dyDescent="0.25">
      <c r="A2574" s="192" t="s">
        <v>435</v>
      </c>
      <c r="B2574" s="193" t="s">
        <v>3294</v>
      </c>
      <c r="C2574" s="194" t="s">
        <v>6838</v>
      </c>
      <c r="D2574" s="194" t="s">
        <v>9067</v>
      </c>
    </row>
    <row r="2575" spans="1:4" ht="67.5" x14ac:dyDescent="0.25">
      <c r="A2575" s="192" t="s">
        <v>436</v>
      </c>
      <c r="B2575" s="193" t="s">
        <v>3295</v>
      </c>
      <c r="C2575" s="194" t="s">
        <v>6838</v>
      </c>
      <c r="D2575" s="194" t="s">
        <v>9068</v>
      </c>
    </row>
    <row r="2576" spans="1:4" ht="67.5" x14ac:dyDescent="0.25">
      <c r="A2576" s="192" t="s">
        <v>437</v>
      </c>
      <c r="B2576" s="193" t="s">
        <v>3296</v>
      </c>
      <c r="C2576" s="194" t="s">
        <v>6838</v>
      </c>
      <c r="D2576" s="194" t="s">
        <v>9069</v>
      </c>
    </row>
    <row r="2577" spans="1:4" ht="67.5" x14ac:dyDescent="0.25">
      <c r="A2577" s="192" t="s">
        <v>438</v>
      </c>
      <c r="B2577" s="193" t="s">
        <v>3297</v>
      </c>
      <c r="C2577" s="194" t="s">
        <v>6838</v>
      </c>
      <c r="D2577" s="194" t="s">
        <v>9070</v>
      </c>
    </row>
    <row r="2578" spans="1:4" ht="27" x14ac:dyDescent="0.25">
      <c r="A2578" s="192">
        <v>83372</v>
      </c>
      <c r="B2578" s="193" t="s">
        <v>3298</v>
      </c>
      <c r="C2578" s="194" t="s">
        <v>6838</v>
      </c>
      <c r="D2578" s="194" t="s">
        <v>9071</v>
      </c>
    </row>
    <row r="2579" spans="1:4" ht="67.5" x14ac:dyDescent="0.25">
      <c r="A2579" s="192">
        <v>83463</v>
      </c>
      <c r="B2579" s="193" t="s">
        <v>3299</v>
      </c>
      <c r="C2579" s="194" t="s">
        <v>6838</v>
      </c>
      <c r="D2579" s="194" t="s">
        <v>9072</v>
      </c>
    </row>
    <row r="2580" spans="1:4" ht="54" x14ac:dyDescent="0.25">
      <c r="A2580" s="192">
        <v>84402</v>
      </c>
      <c r="B2580" s="193" t="s">
        <v>3300</v>
      </c>
      <c r="C2580" s="194" t="s">
        <v>6838</v>
      </c>
      <c r="D2580" s="194" t="s">
        <v>9073</v>
      </c>
    </row>
    <row r="2581" spans="1:4" ht="40.5" x14ac:dyDescent="0.25">
      <c r="A2581" s="192">
        <v>93653</v>
      </c>
      <c r="B2581" s="193" t="s">
        <v>3301</v>
      </c>
      <c r="C2581" s="194" t="s">
        <v>6838</v>
      </c>
      <c r="D2581" s="194" t="s">
        <v>9074</v>
      </c>
    </row>
    <row r="2582" spans="1:4" ht="40.5" x14ac:dyDescent="0.25">
      <c r="A2582" s="192">
        <v>93654</v>
      </c>
      <c r="B2582" s="193" t="s">
        <v>3302</v>
      </c>
      <c r="C2582" s="194" t="s">
        <v>6838</v>
      </c>
      <c r="D2582" s="194" t="s">
        <v>8950</v>
      </c>
    </row>
    <row r="2583" spans="1:4" ht="40.5" x14ac:dyDescent="0.25">
      <c r="A2583" s="192">
        <v>93655</v>
      </c>
      <c r="B2583" s="193" t="s">
        <v>3303</v>
      </c>
      <c r="C2583" s="194" t="s">
        <v>6838</v>
      </c>
      <c r="D2583" s="194" t="s">
        <v>9075</v>
      </c>
    </row>
    <row r="2584" spans="1:4" ht="40.5" x14ac:dyDescent="0.25">
      <c r="A2584" s="192">
        <v>93656</v>
      </c>
      <c r="B2584" s="193" t="s">
        <v>3304</v>
      </c>
      <c r="C2584" s="194" t="s">
        <v>6838</v>
      </c>
      <c r="D2584" s="194" t="s">
        <v>9075</v>
      </c>
    </row>
    <row r="2585" spans="1:4" ht="40.5" x14ac:dyDescent="0.25">
      <c r="A2585" s="192">
        <v>93657</v>
      </c>
      <c r="B2585" s="193" t="s">
        <v>3305</v>
      </c>
      <c r="C2585" s="194" t="s">
        <v>6838</v>
      </c>
      <c r="D2585" s="194" t="s">
        <v>9076</v>
      </c>
    </row>
    <row r="2586" spans="1:4" ht="40.5" x14ac:dyDescent="0.25">
      <c r="A2586" s="192">
        <v>93658</v>
      </c>
      <c r="B2586" s="193" t="s">
        <v>3306</v>
      </c>
      <c r="C2586" s="194" t="s">
        <v>6838</v>
      </c>
      <c r="D2586" s="194" t="s">
        <v>9077</v>
      </c>
    </row>
    <row r="2587" spans="1:4" ht="40.5" x14ac:dyDescent="0.25">
      <c r="A2587" s="192">
        <v>93659</v>
      </c>
      <c r="B2587" s="193" t="s">
        <v>3307</v>
      </c>
      <c r="C2587" s="194" t="s">
        <v>6838</v>
      </c>
      <c r="D2587" s="194" t="s">
        <v>9078</v>
      </c>
    </row>
    <row r="2588" spans="1:4" ht="40.5" x14ac:dyDescent="0.25">
      <c r="A2588" s="192">
        <v>93660</v>
      </c>
      <c r="B2588" s="193" t="s">
        <v>3308</v>
      </c>
      <c r="C2588" s="194" t="s">
        <v>6838</v>
      </c>
      <c r="D2588" s="194" t="s">
        <v>9079</v>
      </c>
    </row>
    <row r="2589" spans="1:4" ht="40.5" x14ac:dyDescent="0.25">
      <c r="A2589" s="192">
        <v>93661</v>
      </c>
      <c r="B2589" s="193" t="s">
        <v>3309</v>
      </c>
      <c r="C2589" s="194" t="s">
        <v>6838</v>
      </c>
      <c r="D2589" s="194" t="s">
        <v>9080</v>
      </c>
    </row>
    <row r="2590" spans="1:4" ht="40.5" x14ac:dyDescent="0.25">
      <c r="A2590" s="192">
        <v>93662</v>
      </c>
      <c r="B2590" s="193" t="s">
        <v>3310</v>
      </c>
      <c r="C2590" s="194" t="s">
        <v>6838</v>
      </c>
      <c r="D2590" s="194" t="s">
        <v>9081</v>
      </c>
    </row>
    <row r="2591" spans="1:4" ht="40.5" x14ac:dyDescent="0.25">
      <c r="A2591" s="192">
        <v>93663</v>
      </c>
      <c r="B2591" s="193" t="s">
        <v>3311</v>
      </c>
      <c r="C2591" s="194" t="s">
        <v>6838</v>
      </c>
      <c r="D2591" s="194" t="s">
        <v>9081</v>
      </c>
    </row>
    <row r="2592" spans="1:4" ht="40.5" x14ac:dyDescent="0.25">
      <c r="A2592" s="192">
        <v>93664</v>
      </c>
      <c r="B2592" s="193" t="s">
        <v>3312</v>
      </c>
      <c r="C2592" s="194" t="s">
        <v>6838</v>
      </c>
      <c r="D2592" s="194" t="s">
        <v>7361</v>
      </c>
    </row>
    <row r="2593" spans="1:4" ht="40.5" x14ac:dyDescent="0.25">
      <c r="A2593" s="192">
        <v>93665</v>
      </c>
      <c r="B2593" s="193" t="s">
        <v>3313</v>
      </c>
      <c r="C2593" s="194" t="s">
        <v>6838</v>
      </c>
      <c r="D2593" s="194" t="s">
        <v>9082</v>
      </c>
    </row>
    <row r="2594" spans="1:4" ht="40.5" x14ac:dyDescent="0.25">
      <c r="A2594" s="192">
        <v>93666</v>
      </c>
      <c r="B2594" s="193" t="s">
        <v>3314</v>
      </c>
      <c r="C2594" s="194" t="s">
        <v>6838</v>
      </c>
      <c r="D2594" s="194" t="s">
        <v>9083</v>
      </c>
    </row>
    <row r="2595" spans="1:4" ht="40.5" x14ac:dyDescent="0.25">
      <c r="A2595" s="192">
        <v>93667</v>
      </c>
      <c r="B2595" s="193" t="s">
        <v>3315</v>
      </c>
      <c r="C2595" s="194" t="s">
        <v>6838</v>
      </c>
      <c r="D2595" s="194" t="s">
        <v>9084</v>
      </c>
    </row>
    <row r="2596" spans="1:4" ht="40.5" x14ac:dyDescent="0.25">
      <c r="A2596" s="192">
        <v>93668</v>
      </c>
      <c r="B2596" s="193" t="s">
        <v>3316</v>
      </c>
      <c r="C2596" s="194" t="s">
        <v>6838</v>
      </c>
      <c r="D2596" s="194" t="s">
        <v>9085</v>
      </c>
    </row>
    <row r="2597" spans="1:4" ht="40.5" x14ac:dyDescent="0.25">
      <c r="A2597" s="192">
        <v>93669</v>
      </c>
      <c r="B2597" s="193" t="s">
        <v>3317</v>
      </c>
      <c r="C2597" s="194" t="s">
        <v>6838</v>
      </c>
      <c r="D2597" s="194" t="s">
        <v>9086</v>
      </c>
    </row>
    <row r="2598" spans="1:4" ht="40.5" x14ac:dyDescent="0.25">
      <c r="A2598" s="192">
        <v>93670</v>
      </c>
      <c r="B2598" s="193" t="s">
        <v>3318</v>
      </c>
      <c r="C2598" s="194" t="s">
        <v>6838</v>
      </c>
      <c r="D2598" s="194" t="s">
        <v>9086</v>
      </c>
    </row>
    <row r="2599" spans="1:4" ht="40.5" x14ac:dyDescent="0.25">
      <c r="A2599" s="192">
        <v>93671</v>
      </c>
      <c r="B2599" s="193" t="s">
        <v>3319</v>
      </c>
      <c r="C2599" s="194" t="s">
        <v>6838</v>
      </c>
      <c r="D2599" s="194" t="s">
        <v>9087</v>
      </c>
    </row>
    <row r="2600" spans="1:4" ht="40.5" x14ac:dyDescent="0.25">
      <c r="A2600" s="192">
        <v>93672</v>
      </c>
      <c r="B2600" s="193" t="s">
        <v>3320</v>
      </c>
      <c r="C2600" s="194" t="s">
        <v>6838</v>
      </c>
      <c r="D2600" s="194" t="s">
        <v>9088</v>
      </c>
    </row>
    <row r="2601" spans="1:4" ht="40.5" x14ac:dyDescent="0.25">
      <c r="A2601" s="192">
        <v>93673</v>
      </c>
      <c r="B2601" s="193" t="s">
        <v>3321</v>
      </c>
      <c r="C2601" s="194" t="s">
        <v>6838</v>
      </c>
      <c r="D2601" s="194" t="s">
        <v>9089</v>
      </c>
    </row>
    <row r="2602" spans="1:4" ht="27" x14ac:dyDescent="0.25">
      <c r="A2602" s="192">
        <v>72339</v>
      </c>
      <c r="B2602" s="193" t="s">
        <v>3322</v>
      </c>
      <c r="C2602" s="194" t="s">
        <v>6838</v>
      </c>
      <c r="D2602" s="194" t="s">
        <v>9090</v>
      </c>
    </row>
    <row r="2603" spans="1:4" ht="40.5" x14ac:dyDescent="0.25">
      <c r="A2603" s="192">
        <v>83403</v>
      </c>
      <c r="B2603" s="193" t="s">
        <v>3323</v>
      </c>
      <c r="C2603" s="194" t="s">
        <v>6838</v>
      </c>
      <c r="D2603" s="194" t="s">
        <v>9091</v>
      </c>
    </row>
    <row r="2604" spans="1:4" ht="27" x14ac:dyDescent="0.25">
      <c r="A2604" s="192">
        <v>83465</v>
      </c>
      <c r="B2604" s="193" t="s">
        <v>3324</v>
      </c>
      <c r="C2604" s="194" t="s">
        <v>6838</v>
      </c>
      <c r="D2604" s="194" t="s">
        <v>9092</v>
      </c>
    </row>
    <row r="2605" spans="1:4" ht="54" x14ac:dyDescent="0.25">
      <c r="A2605" s="192">
        <v>91945</v>
      </c>
      <c r="B2605" s="193" t="s">
        <v>3325</v>
      </c>
      <c r="C2605" s="194" t="s">
        <v>6838</v>
      </c>
      <c r="D2605" s="194" t="s">
        <v>9093</v>
      </c>
    </row>
    <row r="2606" spans="1:4" ht="54" x14ac:dyDescent="0.25">
      <c r="A2606" s="192">
        <v>91946</v>
      </c>
      <c r="B2606" s="193" t="s">
        <v>3326</v>
      </c>
      <c r="C2606" s="194" t="s">
        <v>6838</v>
      </c>
      <c r="D2606" s="194" t="s">
        <v>8941</v>
      </c>
    </row>
    <row r="2607" spans="1:4" ht="54" x14ac:dyDescent="0.25">
      <c r="A2607" s="192">
        <v>91947</v>
      </c>
      <c r="B2607" s="193" t="s">
        <v>3327</v>
      </c>
      <c r="C2607" s="194" t="s">
        <v>6838</v>
      </c>
      <c r="D2607" s="194" t="s">
        <v>7736</v>
      </c>
    </row>
    <row r="2608" spans="1:4" ht="54" x14ac:dyDescent="0.25">
      <c r="A2608" s="192">
        <v>91949</v>
      </c>
      <c r="B2608" s="193" t="s">
        <v>3328</v>
      </c>
      <c r="C2608" s="194" t="s">
        <v>6838</v>
      </c>
      <c r="D2608" s="194" t="s">
        <v>7558</v>
      </c>
    </row>
    <row r="2609" spans="1:4" ht="54" x14ac:dyDescent="0.25">
      <c r="A2609" s="192">
        <v>91950</v>
      </c>
      <c r="B2609" s="193" t="s">
        <v>3329</v>
      </c>
      <c r="C2609" s="194" t="s">
        <v>6838</v>
      </c>
      <c r="D2609" s="194" t="s">
        <v>9094</v>
      </c>
    </row>
    <row r="2610" spans="1:4" ht="54" x14ac:dyDescent="0.25">
      <c r="A2610" s="192">
        <v>91951</v>
      </c>
      <c r="B2610" s="193" t="s">
        <v>3330</v>
      </c>
      <c r="C2610" s="194" t="s">
        <v>6838</v>
      </c>
      <c r="D2610" s="194" t="s">
        <v>9095</v>
      </c>
    </row>
    <row r="2611" spans="1:4" ht="40.5" x14ac:dyDescent="0.25">
      <c r="A2611" s="192">
        <v>91952</v>
      </c>
      <c r="B2611" s="193" t="s">
        <v>3331</v>
      </c>
      <c r="C2611" s="194" t="s">
        <v>6838</v>
      </c>
      <c r="D2611" s="194" t="s">
        <v>9096</v>
      </c>
    </row>
    <row r="2612" spans="1:4" ht="40.5" x14ac:dyDescent="0.25">
      <c r="A2612" s="192">
        <v>91953</v>
      </c>
      <c r="B2612" s="193" t="s">
        <v>3332</v>
      </c>
      <c r="C2612" s="194" t="s">
        <v>6838</v>
      </c>
      <c r="D2612" s="194" t="s">
        <v>9023</v>
      </c>
    </row>
    <row r="2613" spans="1:4" ht="40.5" x14ac:dyDescent="0.25">
      <c r="A2613" s="192">
        <v>91954</v>
      </c>
      <c r="B2613" s="193" t="s">
        <v>3333</v>
      </c>
      <c r="C2613" s="194" t="s">
        <v>6838</v>
      </c>
      <c r="D2613" s="194" t="s">
        <v>9097</v>
      </c>
    </row>
    <row r="2614" spans="1:4" ht="40.5" x14ac:dyDescent="0.25">
      <c r="A2614" s="192">
        <v>91955</v>
      </c>
      <c r="B2614" s="193" t="s">
        <v>3334</v>
      </c>
      <c r="C2614" s="194" t="s">
        <v>6838</v>
      </c>
      <c r="D2614" s="194" t="s">
        <v>9098</v>
      </c>
    </row>
    <row r="2615" spans="1:4" ht="54" x14ac:dyDescent="0.25">
      <c r="A2615" s="192">
        <v>91956</v>
      </c>
      <c r="B2615" s="193" t="s">
        <v>3335</v>
      </c>
      <c r="C2615" s="194" t="s">
        <v>6838</v>
      </c>
      <c r="D2615" s="194" t="s">
        <v>9099</v>
      </c>
    </row>
    <row r="2616" spans="1:4" ht="54" x14ac:dyDescent="0.25">
      <c r="A2616" s="192">
        <v>91957</v>
      </c>
      <c r="B2616" s="193" t="s">
        <v>3336</v>
      </c>
      <c r="C2616" s="194" t="s">
        <v>6838</v>
      </c>
      <c r="D2616" s="194" t="s">
        <v>9100</v>
      </c>
    </row>
    <row r="2617" spans="1:4" ht="40.5" x14ac:dyDescent="0.25">
      <c r="A2617" s="192">
        <v>91958</v>
      </c>
      <c r="B2617" s="193" t="s">
        <v>3337</v>
      </c>
      <c r="C2617" s="194" t="s">
        <v>6838</v>
      </c>
      <c r="D2617" s="194" t="s">
        <v>7840</v>
      </c>
    </row>
    <row r="2618" spans="1:4" ht="40.5" x14ac:dyDescent="0.25">
      <c r="A2618" s="192">
        <v>91959</v>
      </c>
      <c r="B2618" s="193" t="s">
        <v>3338</v>
      </c>
      <c r="C2618" s="194" t="s">
        <v>6838</v>
      </c>
      <c r="D2618" s="194" t="s">
        <v>9101</v>
      </c>
    </row>
    <row r="2619" spans="1:4" ht="40.5" x14ac:dyDescent="0.25">
      <c r="A2619" s="192">
        <v>91960</v>
      </c>
      <c r="B2619" s="193" t="s">
        <v>3339</v>
      </c>
      <c r="C2619" s="194" t="s">
        <v>6838</v>
      </c>
      <c r="D2619" s="194" t="s">
        <v>9102</v>
      </c>
    </row>
    <row r="2620" spans="1:4" ht="40.5" x14ac:dyDescent="0.25">
      <c r="A2620" s="192">
        <v>91961</v>
      </c>
      <c r="B2620" s="193" t="s">
        <v>3340</v>
      </c>
      <c r="C2620" s="194" t="s">
        <v>6838</v>
      </c>
      <c r="D2620" s="194" t="s">
        <v>9103</v>
      </c>
    </row>
    <row r="2621" spans="1:4" ht="54" x14ac:dyDescent="0.25">
      <c r="A2621" s="192">
        <v>91962</v>
      </c>
      <c r="B2621" s="193" t="s">
        <v>3341</v>
      </c>
      <c r="C2621" s="194" t="s">
        <v>6838</v>
      </c>
      <c r="D2621" s="194" t="s">
        <v>9104</v>
      </c>
    </row>
    <row r="2622" spans="1:4" ht="54" x14ac:dyDescent="0.25">
      <c r="A2622" s="192">
        <v>91963</v>
      </c>
      <c r="B2622" s="193" t="s">
        <v>3342</v>
      </c>
      <c r="C2622" s="194" t="s">
        <v>6838</v>
      </c>
      <c r="D2622" s="194" t="s">
        <v>6909</v>
      </c>
    </row>
    <row r="2623" spans="1:4" ht="54" x14ac:dyDescent="0.25">
      <c r="A2623" s="192">
        <v>91964</v>
      </c>
      <c r="B2623" s="193" t="s">
        <v>3343</v>
      </c>
      <c r="C2623" s="194" t="s">
        <v>6838</v>
      </c>
      <c r="D2623" s="194" t="s">
        <v>7939</v>
      </c>
    </row>
    <row r="2624" spans="1:4" ht="54" x14ac:dyDescent="0.25">
      <c r="A2624" s="192">
        <v>91965</v>
      </c>
      <c r="B2624" s="193" t="s">
        <v>3344</v>
      </c>
      <c r="C2624" s="194" t="s">
        <v>6838</v>
      </c>
      <c r="D2624" s="194" t="s">
        <v>9105</v>
      </c>
    </row>
    <row r="2625" spans="1:4" ht="40.5" x14ac:dyDescent="0.25">
      <c r="A2625" s="192">
        <v>91966</v>
      </c>
      <c r="B2625" s="193" t="s">
        <v>3345</v>
      </c>
      <c r="C2625" s="194" t="s">
        <v>6838</v>
      </c>
      <c r="D2625" s="194" t="s">
        <v>9106</v>
      </c>
    </row>
    <row r="2626" spans="1:4" ht="40.5" x14ac:dyDescent="0.25">
      <c r="A2626" s="192">
        <v>91967</v>
      </c>
      <c r="B2626" s="193" t="s">
        <v>3346</v>
      </c>
      <c r="C2626" s="194" t="s">
        <v>6838</v>
      </c>
      <c r="D2626" s="194" t="s">
        <v>9107</v>
      </c>
    </row>
    <row r="2627" spans="1:4" ht="40.5" x14ac:dyDescent="0.25">
      <c r="A2627" s="192">
        <v>91968</v>
      </c>
      <c r="B2627" s="193" t="s">
        <v>3347</v>
      </c>
      <c r="C2627" s="194" t="s">
        <v>6838</v>
      </c>
      <c r="D2627" s="194" t="s">
        <v>9108</v>
      </c>
    </row>
    <row r="2628" spans="1:4" ht="40.5" x14ac:dyDescent="0.25">
      <c r="A2628" s="192">
        <v>91969</v>
      </c>
      <c r="B2628" s="193" t="s">
        <v>3348</v>
      </c>
      <c r="C2628" s="194" t="s">
        <v>6838</v>
      </c>
      <c r="D2628" s="194" t="s">
        <v>8246</v>
      </c>
    </row>
    <row r="2629" spans="1:4" ht="54" x14ac:dyDescent="0.25">
      <c r="A2629" s="192">
        <v>91970</v>
      </c>
      <c r="B2629" s="193" t="s">
        <v>3349</v>
      </c>
      <c r="C2629" s="194" t="s">
        <v>6838</v>
      </c>
      <c r="D2629" s="194" t="s">
        <v>9109</v>
      </c>
    </row>
    <row r="2630" spans="1:4" ht="54" x14ac:dyDescent="0.25">
      <c r="A2630" s="192">
        <v>91971</v>
      </c>
      <c r="B2630" s="193" t="s">
        <v>3350</v>
      </c>
      <c r="C2630" s="194" t="s">
        <v>6838</v>
      </c>
      <c r="D2630" s="194" t="s">
        <v>9110</v>
      </c>
    </row>
    <row r="2631" spans="1:4" ht="54" x14ac:dyDescent="0.25">
      <c r="A2631" s="192">
        <v>91972</v>
      </c>
      <c r="B2631" s="193" t="s">
        <v>3351</v>
      </c>
      <c r="C2631" s="194" t="s">
        <v>6838</v>
      </c>
      <c r="D2631" s="194" t="s">
        <v>9111</v>
      </c>
    </row>
    <row r="2632" spans="1:4" ht="54" x14ac:dyDescent="0.25">
      <c r="A2632" s="192">
        <v>91973</v>
      </c>
      <c r="B2632" s="193" t="s">
        <v>3352</v>
      </c>
      <c r="C2632" s="194" t="s">
        <v>6838</v>
      </c>
      <c r="D2632" s="194" t="s">
        <v>9112</v>
      </c>
    </row>
    <row r="2633" spans="1:4" ht="40.5" x14ac:dyDescent="0.25">
      <c r="A2633" s="192">
        <v>91974</v>
      </c>
      <c r="B2633" s="193" t="s">
        <v>3353</v>
      </c>
      <c r="C2633" s="194" t="s">
        <v>6838</v>
      </c>
      <c r="D2633" s="194" t="s">
        <v>9113</v>
      </c>
    </row>
    <row r="2634" spans="1:4" ht="40.5" x14ac:dyDescent="0.25">
      <c r="A2634" s="192">
        <v>91975</v>
      </c>
      <c r="B2634" s="193" t="s">
        <v>3354</v>
      </c>
      <c r="C2634" s="194" t="s">
        <v>6838</v>
      </c>
      <c r="D2634" s="194" t="s">
        <v>9114</v>
      </c>
    </row>
    <row r="2635" spans="1:4" ht="40.5" x14ac:dyDescent="0.25">
      <c r="A2635" s="192">
        <v>91976</v>
      </c>
      <c r="B2635" s="193" t="s">
        <v>3355</v>
      </c>
      <c r="C2635" s="194" t="s">
        <v>6838</v>
      </c>
      <c r="D2635" s="194" t="s">
        <v>9115</v>
      </c>
    </row>
    <row r="2636" spans="1:4" ht="40.5" x14ac:dyDescent="0.25">
      <c r="A2636" s="192">
        <v>91977</v>
      </c>
      <c r="B2636" s="193" t="s">
        <v>3356</v>
      </c>
      <c r="C2636" s="194" t="s">
        <v>6838</v>
      </c>
      <c r="D2636" s="194" t="s">
        <v>7997</v>
      </c>
    </row>
    <row r="2637" spans="1:4" ht="40.5" x14ac:dyDescent="0.25">
      <c r="A2637" s="192">
        <v>91978</v>
      </c>
      <c r="B2637" s="193" t="s">
        <v>3357</v>
      </c>
      <c r="C2637" s="194" t="s">
        <v>6838</v>
      </c>
      <c r="D2637" s="194" t="s">
        <v>9116</v>
      </c>
    </row>
    <row r="2638" spans="1:4" ht="40.5" x14ac:dyDescent="0.25">
      <c r="A2638" s="192">
        <v>91979</v>
      </c>
      <c r="B2638" s="193" t="s">
        <v>3358</v>
      </c>
      <c r="C2638" s="194" t="s">
        <v>6838</v>
      </c>
      <c r="D2638" s="194" t="s">
        <v>9117</v>
      </c>
    </row>
    <row r="2639" spans="1:4" ht="40.5" x14ac:dyDescent="0.25">
      <c r="A2639" s="192">
        <v>91980</v>
      </c>
      <c r="B2639" s="193" t="s">
        <v>3359</v>
      </c>
      <c r="C2639" s="194" t="s">
        <v>6838</v>
      </c>
      <c r="D2639" s="194" t="s">
        <v>9118</v>
      </c>
    </row>
    <row r="2640" spans="1:4" ht="40.5" x14ac:dyDescent="0.25">
      <c r="A2640" s="192">
        <v>91981</v>
      </c>
      <c r="B2640" s="193" t="s">
        <v>3360</v>
      </c>
      <c r="C2640" s="194" t="s">
        <v>6838</v>
      </c>
      <c r="D2640" s="194" t="s">
        <v>9119</v>
      </c>
    </row>
    <row r="2641" spans="1:4" ht="40.5" x14ac:dyDescent="0.25">
      <c r="A2641" s="192">
        <v>91982</v>
      </c>
      <c r="B2641" s="193" t="s">
        <v>3361</v>
      </c>
      <c r="C2641" s="194" t="s">
        <v>6838</v>
      </c>
      <c r="D2641" s="194" t="s">
        <v>9120</v>
      </c>
    </row>
    <row r="2642" spans="1:4" ht="40.5" x14ac:dyDescent="0.25">
      <c r="A2642" s="192">
        <v>91983</v>
      </c>
      <c r="B2642" s="193" t="s">
        <v>3362</v>
      </c>
      <c r="C2642" s="194" t="s">
        <v>6838</v>
      </c>
      <c r="D2642" s="194" t="s">
        <v>9121</v>
      </c>
    </row>
    <row r="2643" spans="1:4" ht="54" x14ac:dyDescent="0.25">
      <c r="A2643" s="192">
        <v>91984</v>
      </c>
      <c r="B2643" s="193" t="s">
        <v>3363</v>
      </c>
      <c r="C2643" s="194" t="s">
        <v>6838</v>
      </c>
      <c r="D2643" s="194" t="s">
        <v>9122</v>
      </c>
    </row>
    <row r="2644" spans="1:4" ht="54" x14ac:dyDescent="0.25">
      <c r="A2644" s="192">
        <v>91985</v>
      </c>
      <c r="B2644" s="193" t="s">
        <v>3364</v>
      </c>
      <c r="C2644" s="194" t="s">
        <v>6838</v>
      </c>
      <c r="D2644" s="194" t="s">
        <v>8244</v>
      </c>
    </row>
    <row r="2645" spans="1:4" ht="40.5" x14ac:dyDescent="0.25">
      <c r="A2645" s="192">
        <v>91986</v>
      </c>
      <c r="B2645" s="193" t="s">
        <v>3365</v>
      </c>
      <c r="C2645" s="194" t="s">
        <v>6838</v>
      </c>
      <c r="D2645" s="194" t="s">
        <v>9123</v>
      </c>
    </row>
    <row r="2646" spans="1:4" ht="40.5" x14ac:dyDescent="0.25">
      <c r="A2646" s="192">
        <v>91987</v>
      </c>
      <c r="B2646" s="193" t="s">
        <v>3366</v>
      </c>
      <c r="C2646" s="194" t="s">
        <v>6838</v>
      </c>
      <c r="D2646" s="194" t="s">
        <v>9124</v>
      </c>
    </row>
    <row r="2647" spans="1:4" ht="54" x14ac:dyDescent="0.25">
      <c r="A2647" s="192">
        <v>91988</v>
      </c>
      <c r="B2647" s="193" t="s">
        <v>3367</v>
      </c>
      <c r="C2647" s="194" t="s">
        <v>6838</v>
      </c>
      <c r="D2647" s="194" t="s">
        <v>9125</v>
      </c>
    </row>
    <row r="2648" spans="1:4" ht="54" x14ac:dyDescent="0.25">
      <c r="A2648" s="192">
        <v>91989</v>
      </c>
      <c r="B2648" s="193" t="s">
        <v>3368</v>
      </c>
      <c r="C2648" s="194" t="s">
        <v>6838</v>
      </c>
      <c r="D2648" s="194" t="s">
        <v>9126</v>
      </c>
    </row>
    <row r="2649" spans="1:4" ht="40.5" x14ac:dyDescent="0.25">
      <c r="A2649" s="192">
        <v>91990</v>
      </c>
      <c r="B2649" s="193" t="s">
        <v>3369</v>
      </c>
      <c r="C2649" s="194" t="s">
        <v>6838</v>
      </c>
      <c r="D2649" s="194" t="s">
        <v>9127</v>
      </c>
    </row>
    <row r="2650" spans="1:4" ht="40.5" x14ac:dyDescent="0.25">
      <c r="A2650" s="192">
        <v>91991</v>
      </c>
      <c r="B2650" s="193" t="s">
        <v>3370</v>
      </c>
      <c r="C2650" s="194" t="s">
        <v>6838</v>
      </c>
      <c r="D2650" s="194" t="s">
        <v>9128</v>
      </c>
    </row>
    <row r="2651" spans="1:4" ht="40.5" x14ac:dyDescent="0.25">
      <c r="A2651" s="192">
        <v>91992</v>
      </c>
      <c r="B2651" s="193" t="s">
        <v>3371</v>
      </c>
      <c r="C2651" s="194" t="s">
        <v>6838</v>
      </c>
      <c r="D2651" s="194" t="s">
        <v>9129</v>
      </c>
    </row>
    <row r="2652" spans="1:4" ht="40.5" x14ac:dyDescent="0.25">
      <c r="A2652" s="192">
        <v>91993</v>
      </c>
      <c r="B2652" s="193" t="s">
        <v>3372</v>
      </c>
      <c r="C2652" s="194" t="s">
        <v>6838</v>
      </c>
      <c r="D2652" s="194" t="s">
        <v>9130</v>
      </c>
    </row>
    <row r="2653" spans="1:4" ht="40.5" x14ac:dyDescent="0.25">
      <c r="A2653" s="192">
        <v>91994</v>
      </c>
      <c r="B2653" s="193" t="s">
        <v>3373</v>
      </c>
      <c r="C2653" s="194" t="s">
        <v>6838</v>
      </c>
      <c r="D2653" s="194" t="s">
        <v>9091</v>
      </c>
    </row>
    <row r="2654" spans="1:4" ht="40.5" x14ac:dyDescent="0.25">
      <c r="A2654" s="192">
        <v>91995</v>
      </c>
      <c r="B2654" s="193" t="s">
        <v>3374</v>
      </c>
      <c r="C2654" s="194" t="s">
        <v>6838</v>
      </c>
      <c r="D2654" s="194" t="s">
        <v>9131</v>
      </c>
    </row>
    <row r="2655" spans="1:4" ht="40.5" x14ac:dyDescent="0.25">
      <c r="A2655" s="192">
        <v>91996</v>
      </c>
      <c r="B2655" s="193" t="s">
        <v>3375</v>
      </c>
      <c r="C2655" s="194" t="s">
        <v>6838</v>
      </c>
      <c r="D2655" s="194" t="s">
        <v>9132</v>
      </c>
    </row>
    <row r="2656" spans="1:4" ht="40.5" x14ac:dyDescent="0.25">
      <c r="A2656" s="192">
        <v>91997</v>
      </c>
      <c r="B2656" s="193" t="s">
        <v>3376</v>
      </c>
      <c r="C2656" s="194" t="s">
        <v>6838</v>
      </c>
      <c r="D2656" s="194" t="s">
        <v>9133</v>
      </c>
    </row>
    <row r="2657" spans="1:4" ht="40.5" x14ac:dyDescent="0.25">
      <c r="A2657" s="192">
        <v>91998</v>
      </c>
      <c r="B2657" s="193" t="s">
        <v>3377</v>
      </c>
      <c r="C2657" s="194" t="s">
        <v>6838</v>
      </c>
      <c r="D2657" s="194" t="s">
        <v>9134</v>
      </c>
    </row>
    <row r="2658" spans="1:4" ht="40.5" x14ac:dyDescent="0.25">
      <c r="A2658" s="192">
        <v>91999</v>
      </c>
      <c r="B2658" s="193" t="s">
        <v>3378</v>
      </c>
      <c r="C2658" s="194" t="s">
        <v>6838</v>
      </c>
      <c r="D2658" s="194" t="s">
        <v>9045</v>
      </c>
    </row>
    <row r="2659" spans="1:4" ht="40.5" x14ac:dyDescent="0.25">
      <c r="A2659" s="192">
        <v>92000</v>
      </c>
      <c r="B2659" s="193" t="s">
        <v>3379</v>
      </c>
      <c r="C2659" s="194" t="s">
        <v>6838</v>
      </c>
      <c r="D2659" s="194" t="s">
        <v>9135</v>
      </c>
    </row>
    <row r="2660" spans="1:4" ht="40.5" x14ac:dyDescent="0.25">
      <c r="A2660" s="192">
        <v>92001</v>
      </c>
      <c r="B2660" s="193" t="s">
        <v>3380</v>
      </c>
      <c r="C2660" s="194" t="s">
        <v>6838</v>
      </c>
      <c r="D2660" s="194" t="s">
        <v>9136</v>
      </c>
    </row>
    <row r="2661" spans="1:4" ht="40.5" x14ac:dyDescent="0.25">
      <c r="A2661" s="192">
        <v>92002</v>
      </c>
      <c r="B2661" s="193" t="s">
        <v>3381</v>
      </c>
      <c r="C2661" s="194" t="s">
        <v>6838</v>
      </c>
      <c r="D2661" s="194" t="s">
        <v>9137</v>
      </c>
    </row>
    <row r="2662" spans="1:4" ht="40.5" x14ac:dyDescent="0.25">
      <c r="A2662" s="192">
        <v>92003</v>
      </c>
      <c r="B2662" s="193" t="s">
        <v>3382</v>
      </c>
      <c r="C2662" s="194" t="s">
        <v>6838</v>
      </c>
      <c r="D2662" s="194" t="s">
        <v>6884</v>
      </c>
    </row>
    <row r="2663" spans="1:4" ht="40.5" x14ac:dyDescent="0.25">
      <c r="A2663" s="192">
        <v>92004</v>
      </c>
      <c r="B2663" s="193" t="s">
        <v>3383</v>
      </c>
      <c r="C2663" s="194" t="s">
        <v>6838</v>
      </c>
      <c r="D2663" s="194" t="s">
        <v>9138</v>
      </c>
    </row>
    <row r="2664" spans="1:4" ht="40.5" x14ac:dyDescent="0.25">
      <c r="A2664" s="192">
        <v>92005</v>
      </c>
      <c r="B2664" s="193" t="s">
        <v>3384</v>
      </c>
      <c r="C2664" s="194" t="s">
        <v>6838</v>
      </c>
      <c r="D2664" s="194" t="s">
        <v>8436</v>
      </c>
    </row>
    <row r="2665" spans="1:4" ht="40.5" x14ac:dyDescent="0.25">
      <c r="A2665" s="192">
        <v>92006</v>
      </c>
      <c r="B2665" s="193" t="s">
        <v>3385</v>
      </c>
      <c r="C2665" s="194" t="s">
        <v>6838</v>
      </c>
      <c r="D2665" s="194" t="s">
        <v>9139</v>
      </c>
    </row>
    <row r="2666" spans="1:4" ht="40.5" x14ac:dyDescent="0.25">
      <c r="A2666" s="192">
        <v>92007</v>
      </c>
      <c r="B2666" s="193" t="s">
        <v>3386</v>
      </c>
      <c r="C2666" s="194" t="s">
        <v>6838</v>
      </c>
      <c r="D2666" s="194" t="s">
        <v>9140</v>
      </c>
    </row>
    <row r="2667" spans="1:4" ht="40.5" x14ac:dyDescent="0.25">
      <c r="A2667" s="192">
        <v>92008</v>
      </c>
      <c r="B2667" s="193" t="s">
        <v>3387</v>
      </c>
      <c r="C2667" s="194" t="s">
        <v>6838</v>
      </c>
      <c r="D2667" s="194" t="s">
        <v>9141</v>
      </c>
    </row>
    <row r="2668" spans="1:4" ht="40.5" x14ac:dyDescent="0.25">
      <c r="A2668" s="192">
        <v>92009</v>
      </c>
      <c r="B2668" s="193" t="s">
        <v>3388</v>
      </c>
      <c r="C2668" s="194" t="s">
        <v>6838</v>
      </c>
      <c r="D2668" s="194" t="s">
        <v>9142</v>
      </c>
    </row>
    <row r="2669" spans="1:4" ht="40.5" x14ac:dyDescent="0.25">
      <c r="A2669" s="192">
        <v>92010</v>
      </c>
      <c r="B2669" s="193" t="s">
        <v>3389</v>
      </c>
      <c r="C2669" s="194" t="s">
        <v>6838</v>
      </c>
      <c r="D2669" s="194" t="s">
        <v>9143</v>
      </c>
    </row>
    <row r="2670" spans="1:4" ht="40.5" x14ac:dyDescent="0.25">
      <c r="A2670" s="192">
        <v>92011</v>
      </c>
      <c r="B2670" s="193" t="s">
        <v>3390</v>
      </c>
      <c r="C2670" s="194" t="s">
        <v>6838</v>
      </c>
      <c r="D2670" s="194" t="s">
        <v>9144</v>
      </c>
    </row>
    <row r="2671" spans="1:4" ht="40.5" x14ac:dyDescent="0.25">
      <c r="A2671" s="192">
        <v>92012</v>
      </c>
      <c r="B2671" s="193" t="s">
        <v>3391</v>
      </c>
      <c r="C2671" s="194" t="s">
        <v>6838</v>
      </c>
      <c r="D2671" s="194" t="s">
        <v>9145</v>
      </c>
    </row>
    <row r="2672" spans="1:4" ht="40.5" x14ac:dyDescent="0.25">
      <c r="A2672" s="192">
        <v>92013</v>
      </c>
      <c r="B2672" s="193" t="s">
        <v>3392</v>
      </c>
      <c r="C2672" s="194" t="s">
        <v>6838</v>
      </c>
      <c r="D2672" s="194" t="s">
        <v>9146</v>
      </c>
    </row>
    <row r="2673" spans="1:4" ht="40.5" x14ac:dyDescent="0.25">
      <c r="A2673" s="192">
        <v>92014</v>
      </c>
      <c r="B2673" s="193" t="s">
        <v>3393</v>
      </c>
      <c r="C2673" s="194" t="s">
        <v>6838</v>
      </c>
      <c r="D2673" s="194" t="s">
        <v>9103</v>
      </c>
    </row>
    <row r="2674" spans="1:4" ht="40.5" x14ac:dyDescent="0.25">
      <c r="A2674" s="192">
        <v>92015</v>
      </c>
      <c r="B2674" s="193" t="s">
        <v>3394</v>
      </c>
      <c r="C2674" s="194" t="s">
        <v>6838</v>
      </c>
      <c r="D2674" s="194" t="s">
        <v>9147</v>
      </c>
    </row>
    <row r="2675" spans="1:4" ht="40.5" x14ac:dyDescent="0.25">
      <c r="A2675" s="192">
        <v>92016</v>
      </c>
      <c r="B2675" s="193" t="s">
        <v>3395</v>
      </c>
      <c r="C2675" s="194" t="s">
        <v>6838</v>
      </c>
      <c r="D2675" s="194" t="s">
        <v>9148</v>
      </c>
    </row>
    <row r="2676" spans="1:4" ht="40.5" x14ac:dyDescent="0.25">
      <c r="A2676" s="192">
        <v>92017</v>
      </c>
      <c r="B2676" s="193" t="s">
        <v>3396</v>
      </c>
      <c r="C2676" s="194" t="s">
        <v>6838</v>
      </c>
      <c r="D2676" s="194" t="s">
        <v>9149</v>
      </c>
    </row>
    <row r="2677" spans="1:4" ht="40.5" x14ac:dyDescent="0.25">
      <c r="A2677" s="192">
        <v>92018</v>
      </c>
      <c r="B2677" s="193" t="s">
        <v>3397</v>
      </c>
      <c r="C2677" s="194" t="s">
        <v>6838</v>
      </c>
      <c r="D2677" s="194" t="s">
        <v>9150</v>
      </c>
    </row>
    <row r="2678" spans="1:4" ht="40.5" x14ac:dyDescent="0.25">
      <c r="A2678" s="192">
        <v>92019</v>
      </c>
      <c r="B2678" s="193" t="s">
        <v>3398</v>
      </c>
      <c r="C2678" s="194" t="s">
        <v>6838</v>
      </c>
      <c r="D2678" s="194" t="s">
        <v>9151</v>
      </c>
    </row>
    <row r="2679" spans="1:4" ht="40.5" x14ac:dyDescent="0.25">
      <c r="A2679" s="192">
        <v>92020</v>
      </c>
      <c r="B2679" s="193" t="s">
        <v>3399</v>
      </c>
      <c r="C2679" s="194" t="s">
        <v>6838</v>
      </c>
      <c r="D2679" s="194" t="s">
        <v>9152</v>
      </c>
    </row>
    <row r="2680" spans="1:4" ht="40.5" x14ac:dyDescent="0.25">
      <c r="A2680" s="192">
        <v>92021</v>
      </c>
      <c r="B2680" s="193" t="s">
        <v>3400</v>
      </c>
      <c r="C2680" s="194" t="s">
        <v>6838</v>
      </c>
      <c r="D2680" s="194" t="s">
        <v>9153</v>
      </c>
    </row>
    <row r="2681" spans="1:4" ht="54" x14ac:dyDescent="0.25">
      <c r="A2681" s="192">
        <v>92022</v>
      </c>
      <c r="B2681" s="193" t="s">
        <v>3401</v>
      </c>
      <c r="C2681" s="194" t="s">
        <v>6838</v>
      </c>
      <c r="D2681" s="194" t="s">
        <v>9154</v>
      </c>
    </row>
    <row r="2682" spans="1:4" ht="54" x14ac:dyDescent="0.25">
      <c r="A2682" s="192">
        <v>92023</v>
      </c>
      <c r="B2682" s="193" t="s">
        <v>3402</v>
      </c>
      <c r="C2682" s="194" t="s">
        <v>6838</v>
      </c>
      <c r="D2682" s="194" t="s">
        <v>9155</v>
      </c>
    </row>
    <row r="2683" spans="1:4" ht="54" x14ac:dyDescent="0.25">
      <c r="A2683" s="192">
        <v>92024</v>
      </c>
      <c r="B2683" s="193" t="s">
        <v>3403</v>
      </c>
      <c r="C2683" s="194" t="s">
        <v>6838</v>
      </c>
      <c r="D2683" s="194" t="s">
        <v>9156</v>
      </c>
    </row>
    <row r="2684" spans="1:4" ht="54" x14ac:dyDescent="0.25">
      <c r="A2684" s="192">
        <v>92025</v>
      </c>
      <c r="B2684" s="193" t="s">
        <v>3404</v>
      </c>
      <c r="C2684" s="194" t="s">
        <v>6838</v>
      </c>
      <c r="D2684" s="194" t="s">
        <v>9157</v>
      </c>
    </row>
    <row r="2685" spans="1:4" ht="54" x14ac:dyDescent="0.25">
      <c r="A2685" s="192">
        <v>92026</v>
      </c>
      <c r="B2685" s="193" t="s">
        <v>3405</v>
      </c>
      <c r="C2685" s="194" t="s">
        <v>6838</v>
      </c>
      <c r="D2685" s="194" t="s">
        <v>9158</v>
      </c>
    </row>
    <row r="2686" spans="1:4" ht="54" x14ac:dyDescent="0.25">
      <c r="A2686" s="192">
        <v>92027</v>
      </c>
      <c r="B2686" s="193" t="s">
        <v>3406</v>
      </c>
      <c r="C2686" s="194" t="s">
        <v>6838</v>
      </c>
      <c r="D2686" s="194" t="s">
        <v>9159</v>
      </c>
    </row>
    <row r="2687" spans="1:4" ht="54" x14ac:dyDescent="0.25">
      <c r="A2687" s="192">
        <v>92028</v>
      </c>
      <c r="B2687" s="193" t="s">
        <v>3407</v>
      </c>
      <c r="C2687" s="194" t="s">
        <v>6838</v>
      </c>
      <c r="D2687" s="194" t="s">
        <v>9160</v>
      </c>
    </row>
    <row r="2688" spans="1:4" ht="54" x14ac:dyDescent="0.25">
      <c r="A2688" s="192">
        <v>92029</v>
      </c>
      <c r="B2688" s="193" t="s">
        <v>3408</v>
      </c>
      <c r="C2688" s="194" t="s">
        <v>6838</v>
      </c>
      <c r="D2688" s="194" t="s">
        <v>9161</v>
      </c>
    </row>
    <row r="2689" spans="1:4" ht="54" x14ac:dyDescent="0.25">
      <c r="A2689" s="192">
        <v>92030</v>
      </c>
      <c r="B2689" s="193" t="s">
        <v>3409</v>
      </c>
      <c r="C2689" s="194" t="s">
        <v>6838</v>
      </c>
      <c r="D2689" s="194" t="s">
        <v>9162</v>
      </c>
    </row>
    <row r="2690" spans="1:4" ht="54" x14ac:dyDescent="0.25">
      <c r="A2690" s="192">
        <v>92031</v>
      </c>
      <c r="B2690" s="193" t="s">
        <v>3410</v>
      </c>
      <c r="C2690" s="194" t="s">
        <v>6838</v>
      </c>
      <c r="D2690" s="194" t="s">
        <v>9163</v>
      </c>
    </row>
    <row r="2691" spans="1:4" ht="54" x14ac:dyDescent="0.25">
      <c r="A2691" s="192">
        <v>92032</v>
      </c>
      <c r="B2691" s="193" t="s">
        <v>3411</v>
      </c>
      <c r="C2691" s="194" t="s">
        <v>6838</v>
      </c>
      <c r="D2691" s="194" t="s">
        <v>9164</v>
      </c>
    </row>
    <row r="2692" spans="1:4" ht="54" x14ac:dyDescent="0.25">
      <c r="A2692" s="192">
        <v>92033</v>
      </c>
      <c r="B2692" s="193" t="s">
        <v>3412</v>
      </c>
      <c r="C2692" s="194" t="s">
        <v>6838</v>
      </c>
      <c r="D2692" s="194" t="s">
        <v>6903</v>
      </c>
    </row>
    <row r="2693" spans="1:4" ht="67.5" x14ac:dyDescent="0.25">
      <c r="A2693" s="192">
        <v>92034</v>
      </c>
      <c r="B2693" s="193" t="s">
        <v>3413</v>
      </c>
      <c r="C2693" s="194" t="s">
        <v>6838</v>
      </c>
      <c r="D2693" s="194" t="s">
        <v>9165</v>
      </c>
    </row>
    <row r="2694" spans="1:4" ht="67.5" x14ac:dyDescent="0.25">
      <c r="A2694" s="192">
        <v>92035</v>
      </c>
      <c r="B2694" s="193" t="s">
        <v>3414</v>
      </c>
      <c r="C2694" s="194" t="s">
        <v>6838</v>
      </c>
      <c r="D2694" s="194" t="s">
        <v>9166</v>
      </c>
    </row>
    <row r="2695" spans="1:4" ht="27" x14ac:dyDescent="0.25">
      <c r="A2695" s="192">
        <v>72278</v>
      </c>
      <c r="B2695" s="193" t="s">
        <v>3415</v>
      </c>
      <c r="C2695" s="194" t="s">
        <v>6838</v>
      </c>
      <c r="D2695" s="194" t="s">
        <v>9167</v>
      </c>
    </row>
    <row r="2696" spans="1:4" ht="27" x14ac:dyDescent="0.25">
      <c r="A2696" s="192">
        <v>72280</v>
      </c>
      <c r="B2696" s="193" t="s">
        <v>3416</v>
      </c>
      <c r="C2696" s="194" t="s">
        <v>6838</v>
      </c>
      <c r="D2696" s="194" t="s">
        <v>8249</v>
      </c>
    </row>
    <row r="2697" spans="1:4" ht="54" x14ac:dyDescent="0.25">
      <c r="A2697" s="192" t="s">
        <v>439</v>
      </c>
      <c r="B2697" s="193" t="s">
        <v>3417</v>
      </c>
      <c r="C2697" s="194" t="s">
        <v>6838</v>
      </c>
      <c r="D2697" s="194" t="s">
        <v>9168</v>
      </c>
    </row>
    <row r="2698" spans="1:4" ht="54" x14ac:dyDescent="0.25">
      <c r="A2698" s="192" t="s">
        <v>440</v>
      </c>
      <c r="B2698" s="193" t="s">
        <v>3418</v>
      </c>
      <c r="C2698" s="194" t="s">
        <v>6838</v>
      </c>
      <c r="D2698" s="194" t="s">
        <v>9169</v>
      </c>
    </row>
    <row r="2699" spans="1:4" ht="40.5" x14ac:dyDescent="0.25">
      <c r="A2699" s="192" t="s">
        <v>441</v>
      </c>
      <c r="B2699" s="193" t="s">
        <v>3419</v>
      </c>
      <c r="C2699" s="194" t="s">
        <v>6838</v>
      </c>
      <c r="D2699" s="194" t="s">
        <v>9170</v>
      </c>
    </row>
    <row r="2700" spans="1:4" ht="27" x14ac:dyDescent="0.25">
      <c r="A2700" s="192">
        <v>83391</v>
      </c>
      <c r="B2700" s="193" t="s">
        <v>3420</v>
      </c>
      <c r="C2700" s="194" t="s">
        <v>6838</v>
      </c>
      <c r="D2700" s="194" t="s">
        <v>9171</v>
      </c>
    </row>
    <row r="2701" spans="1:4" ht="27" x14ac:dyDescent="0.25">
      <c r="A2701" s="192">
        <v>83392</v>
      </c>
      <c r="B2701" s="193" t="s">
        <v>3421</v>
      </c>
      <c r="C2701" s="194" t="s">
        <v>6838</v>
      </c>
      <c r="D2701" s="194" t="s">
        <v>9172</v>
      </c>
    </row>
    <row r="2702" spans="1:4" ht="27" x14ac:dyDescent="0.25">
      <c r="A2702" s="192">
        <v>83393</v>
      </c>
      <c r="B2702" s="193" t="s">
        <v>3422</v>
      </c>
      <c r="C2702" s="194" t="s">
        <v>6838</v>
      </c>
      <c r="D2702" s="194" t="s">
        <v>7017</v>
      </c>
    </row>
    <row r="2703" spans="1:4" ht="27" x14ac:dyDescent="0.25">
      <c r="A2703" s="192">
        <v>83470</v>
      </c>
      <c r="B2703" s="193" t="s">
        <v>3423</v>
      </c>
      <c r="C2703" s="194" t="s">
        <v>6838</v>
      </c>
      <c r="D2703" s="194" t="s">
        <v>7031</v>
      </c>
    </row>
    <row r="2704" spans="1:4" ht="27" x14ac:dyDescent="0.25">
      <c r="A2704" s="192">
        <v>93040</v>
      </c>
      <c r="B2704" s="193" t="s">
        <v>3424</v>
      </c>
      <c r="C2704" s="194" t="s">
        <v>6838</v>
      </c>
      <c r="D2704" s="194" t="s">
        <v>9173</v>
      </c>
    </row>
    <row r="2705" spans="1:4" ht="27" x14ac:dyDescent="0.25">
      <c r="A2705" s="192">
        <v>93041</v>
      </c>
      <c r="B2705" s="193" t="s">
        <v>3425</v>
      </c>
      <c r="C2705" s="194" t="s">
        <v>6838</v>
      </c>
      <c r="D2705" s="194" t="s">
        <v>9174</v>
      </c>
    </row>
    <row r="2706" spans="1:4" ht="40.5" x14ac:dyDescent="0.25">
      <c r="A2706" s="192">
        <v>93042</v>
      </c>
      <c r="B2706" s="193" t="s">
        <v>3426</v>
      </c>
      <c r="C2706" s="194" t="s">
        <v>6838</v>
      </c>
      <c r="D2706" s="194" t="s">
        <v>8634</v>
      </c>
    </row>
    <row r="2707" spans="1:4" ht="40.5" x14ac:dyDescent="0.25">
      <c r="A2707" s="192">
        <v>93043</v>
      </c>
      <c r="B2707" s="193" t="s">
        <v>3427</v>
      </c>
      <c r="C2707" s="194" t="s">
        <v>6838</v>
      </c>
      <c r="D2707" s="194" t="s">
        <v>9175</v>
      </c>
    </row>
    <row r="2708" spans="1:4" ht="40.5" x14ac:dyDescent="0.25">
      <c r="A2708" s="192">
        <v>93044</v>
      </c>
      <c r="B2708" s="193" t="s">
        <v>3428</v>
      </c>
      <c r="C2708" s="194" t="s">
        <v>6838</v>
      </c>
      <c r="D2708" s="194" t="s">
        <v>9176</v>
      </c>
    </row>
    <row r="2709" spans="1:4" ht="27" x14ac:dyDescent="0.25">
      <c r="A2709" s="192">
        <v>93045</v>
      </c>
      <c r="B2709" s="193" t="s">
        <v>3429</v>
      </c>
      <c r="C2709" s="194" t="s">
        <v>6838</v>
      </c>
      <c r="D2709" s="194" t="s">
        <v>9177</v>
      </c>
    </row>
    <row r="2710" spans="1:4" ht="40.5" x14ac:dyDescent="0.25">
      <c r="A2710" s="192">
        <v>97583</v>
      </c>
      <c r="B2710" s="193" t="s">
        <v>3430</v>
      </c>
      <c r="C2710" s="194" t="s">
        <v>6838</v>
      </c>
      <c r="D2710" s="194" t="s">
        <v>9178</v>
      </c>
    </row>
    <row r="2711" spans="1:4" ht="40.5" x14ac:dyDescent="0.25">
      <c r="A2711" s="192">
        <v>97584</v>
      </c>
      <c r="B2711" s="193" t="s">
        <v>3431</v>
      </c>
      <c r="C2711" s="194" t="s">
        <v>6838</v>
      </c>
      <c r="D2711" s="194" t="s">
        <v>9179</v>
      </c>
    </row>
    <row r="2712" spans="1:4" ht="40.5" x14ac:dyDescent="0.25">
      <c r="A2712" s="192">
        <v>97585</v>
      </c>
      <c r="B2712" s="193" t="s">
        <v>3432</v>
      </c>
      <c r="C2712" s="194" t="s">
        <v>6838</v>
      </c>
      <c r="D2712" s="194" t="s">
        <v>9180</v>
      </c>
    </row>
    <row r="2713" spans="1:4" ht="40.5" x14ac:dyDescent="0.25">
      <c r="A2713" s="192">
        <v>97586</v>
      </c>
      <c r="B2713" s="193" t="s">
        <v>3433</v>
      </c>
      <c r="C2713" s="194" t="s">
        <v>6838</v>
      </c>
      <c r="D2713" s="194" t="s">
        <v>9181</v>
      </c>
    </row>
    <row r="2714" spans="1:4" ht="40.5" x14ac:dyDescent="0.25">
      <c r="A2714" s="192">
        <v>97587</v>
      </c>
      <c r="B2714" s="193" t="s">
        <v>3434</v>
      </c>
      <c r="C2714" s="194" t="s">
        <v>6838</v>
      </c>
      <c r="D2714" s="194" t="s">
        <v>9182</v>
      </c>
    </row>
    <row r="2715" spans="1:4" ht="40.5" x14ac:dyDescent="0.25">
      <c r="A2715" s="192">
        <v>97589</v>
      </c>
      <c r="B2715" s="193" t="s">
        <v>3435</v>
      </c>
      <c r="C2715" s="194" t="s">
        <v>6838</v>
      </c>
      <c r="D2715" s="194" t="s">
        <v>9183</v>
      </c>
    </row>
    <row r="2716" spans="1:4" ht="54" x14ac:dyDescent="0.25">
      <c r="A2716" s="192">
        <v>97590</v>
      </c>
      <c r="B2716" s="193" t="s">
        <v>3436</v>
      </c>
      <c r="C2716" s="194" t="s">
        <v>6838</v>
      </c>
      <c r="D2716" s="194" t="s">
        <v>9184</v>
      </c>
    </row>
    <row r="2717" spans="1:4" ht="54" x14ac:dyDescent="0.25">
      <c r="A2717" s="192">
        <v>97591</v>
      </c>
      <c r="B2717" s="193" t="s">
        <v>3437</v>
      </c>
      <c r="C2717" s="194" t="s">
        <v>6838</v>
      </c>
      <c r="D2717" s="194" t="s">
        <v>9185</v>
      </c>
    </row>
    <row r="2718" spans="1:4" ht="40.5" x14ac:dyDescent="0.25">
      <c r="A2718" s="192">
        <v>97592</v>
      </c>
      <c r="B2718" s="193" t="s">
        <v>3438</v>
      </c>
      <c r="C2718" s="194" t="s">
        <v>6838</v>
      </c>
      <c r="D2718" s="194" t="s">
        <v>9186</v>
      </c>
    </row>
    <row r="2719" spans="1:4" ht="40.5" x14ac:dyDescent="0.25">
      <c r="A2719" s="192">
        <v>97593</v>
      </c>
      <c r="B2719" s="193" t="s">
        <v>3439</v>
      </c>
      <c r="C2719" s="194" t="s">
        <v>6838</v>
      </c>
      <c r="D2719" s="194" t="s">
        <v>9187</v>
      </c>
    </row>
    <row r="2720" spans="1:4" ht="40.5" x14ac:dyDescent="0.25">
      <c r="A2720" s="192">
        <v>97594</v>
      </c>
      <c r="B2720" s="193" t="s">
        <v>3440</v>
      </c>
      <c r="C2720" s="194" t="s">
        <v>6838</v>
      </c>
      <c r="D2720" s="194" t="s">
        <v>9188</v>
      </c>
    </row>
    <row r="2721" spans="1:4" ht="40.5" x14ac:dyDescent="0.25">
      <c r="A2721" s="192">
        <v>97595</v>
      </c>
      <c r="B2721" s="193" t="s">
        <v>3441</v>
      </c>
      <c r="C2721" s="194" t="s">
        <v>6838</v>
      </c>
      <c r="D2721" s="194" t="s">
        <v>9189</v>
      </c>
    </row>
    <row r="2722" spans="1:4" ht="40.5" x14ac:dyDescent="0.25">
      <c r="A2722" s="192">
        <v>97596</v>
      </c>
      <c r="B2722" s="193" t="s">
        <v>3442</v>
      </c>
      <c r="C2722" s="194" t="s">
        <v>6838</v>
      </c>
      <c r="D2722" s="194" t="s">
        <v>9190</v>
      </c>
    </row>
    <row r="2723" spans="1:4" ht="40.5" x14ac:dyDescent="0.25">
      <c r="A2723" s="192">
        <v>97597</v>
      </c>
      <c r="B2723" s="193" t="s">
        <v>3443</v>
      </c>
      <c r="C2723" s="194" t="s">
        <v>6838</v>
      </c>
      <c r="D2723" s="194" t="s">
        <v>9191</v>
      </c>
    </row>
    <row r="2724" spans="1:4" ht="40.5" x14ac:dyDescent="0.25">
      <c r="A2724" s="192">
        <v>97598</v>
      </c>
      <c r="B2724" s="193" t="s">
        <v>3444</v>
      </c>
      <c r="C2724" s="194" t="s">
        <v>6838</v>
      </c>
      <c r="D2724" s="194" t="s">
        <v>8140</v>
      </c>
    </row>
    <row r="2725" spans="1:4" ht="27" x14ac:dyDescent="0.25">
      <c r="A2725" s="192">
        <v>97599</v>
      </c>
      <c r="B2725" s="193" t="s">
        <v>3445</v>
      </c>
      <c r="C2725" s="194" t="s">
        <v>6838</v>
      </c>
      <c r="D2725" s="194" t="s">
        <v>9192</v>
      </c>
    </row>
    <row r="2726" spans="1:4" ht="27" x14ac:dyDescent="0.25">
      <c r="A2726" s="192">
        <v>97609</v>
      </c>
      <c r="B2726" s="193" t="s">
        <v>3446</v>
      </c>
      <c r="C2726" s="194" t="s">
        <v>6838</v>
      </c>
      <c r="D2726" s="194" t="s">
        <v>9193</v>
      </c>
    </row>
    <row r="2727" spans="1:4" ht="27" x14ac:dyDescent="0.25">
      <c r="A2727" s="192">
        <v>97610</v>
      </c>
      <c r="B2727" s="193" t="s">
        <v>3447</v>
      </c>
      <c r="C2727" s="194" t="s">
        <v>6838</v>
      </c>
      <c r="D2727" s="194" t="s">
        <v>9194</v>
      </c>
    </row>
    <row r="2728" spans="1:4" ht="40.5" x14ac:dyDescent="0.25">
      <c r="A2728" s="192">
        <v>97611</v>
      </c>
      <c r="B2728" s="193" t="s">
        <v>3448</v>
      </c>
      <c r="C2728" s="194" t="s">
        <v>6838</v>
      </c>
      <c r="D2728" s="194" t="s">
        <v>9131</v>
      </c>
    </row>
    <row r="2729" spans="1:4" ht="40.5" x14ac:dyDescent="0.25">
      <c r="A2729" s="192">
        <v>97612</v>
      </c>
      <c r="B2729" s="193" t="s">
        <v>3449</v>
      </c>
      <c r="C2729" s="194" t="s">
        <v>6838</v>
      </c>
      <c r="D2729" s="194" t="s">
        <v>9195</v>
      </c>
    </row>
    <row r="2730" spans="1:4" ht="40.5" x14ac:dyDescent="0.25">
      <c r="A2730" s="192">
        <v>97613</v>
      </c>
      <c r="B2730" s="193" t="s">
        <v>3450</v>
      </c>
      <c r="C2730" s="194" t="s">
        <v>6838</v>
      </c>
      <c r="D2730" s="194" t="s">
        <v>9196</v>
      </c>
    </row>
    <row r="2731" spans="1:4" ht="40.5" x14ac:dyDescent="0.25">
      <c r="A2731" s="192">
        <v>97614</v>
      </c>
      <c r="B2731" s="193" t="s">
        <v>3451</v>
      </c>
      <c r="C2731" s="194" t="s">
        <v>6838</v>
      </c>
      <c r="D2731" s="194" t="s">
        <v>9197</v>
      </c>
    </row>
    <row r="2732" spans="1:4" ht="40.5" x14ac:dyDescent="0.25">
      <c r="A2732" s="192">
        <v>97615</v>
      </c>
      <c r="B2732" s="193" t="s">
        <v>3452</v>
      </c>
      <c r="C2732" s="194" t="s">
        <v>6838</v>
      </c>
      <c r="D2732" s="194" t="s">
        <v>9198</v>
      </c>
    </row>
    <row r="2733" spans="1:4" ht="40.5" x14ac:dyDescent="0.25">
      <c r="A2733" s="192">
        <v>97616</v>
      </c>
      <c r="B2733" s="193" t="s">
        <v>3453</v>
      </c>
      <c r="C2733" s="194" t="s">
        <v>6838</v>
      </c>
      <c r="D2733" s="194" t="s">
        <v>9199</v>
      </c>
    </row>
    <row r="2734" spans="1:4" ht="40.5" x14ac:dyDescent="0.25">
      <c r="A2734" s="192">
        <v>97617</v>
      </c>
      <c r="B2734" s="193" t="s">
        <v>3454</v>
      </c>
      <c r="C2734" s="194" t="s">
        <v>6838</v>
      </c>
      <c r="D2734" s="194" t="s">
        <v>8959</v>
      </c>
    </row>
    <row r="2735" spans="1:4" ht="40.5" x14ac:dyDescent="0.25">
      <c r="A2735" s="192">
        <v>97618</v>
      </c>
      <c r="B2735" s="193" t="s">
        <v>3455</v>
      </c>
      <c r="C2735" s="194" t="s">
        <v>6838</v>
      </c>
      <c r="D2735" s="194" t="s">
        <v>9200</v>
      </c>
    </row>
    <row r="2736" spans="1:4" ht="54" x14ac:dyDescent="0.25">
      <c r="A2736" s="192">
        <v>9540</v>
      </c>
      <c r="B2736" s="193" t="s">
        <v>3456</v>
      </c>
      <c r="C2736" s="194" t="s">
        <v>6838</v>
      </c>
      <c r="D2736" s="194" t="s">
        <v>9201</v>
      </c>
    </row>
    <row r="2737" spans="1:4" ht="27" x14ac:dyDescent="0.25">
      <c r="A2737" s="192">
        <v>41598</v>
      </c>
      <c r="B2737" s="193" t="s">
        <v>3457</v>
      </c>
      <c r="C2737" s="194" t="s">
        <v>6838</v>
      </c>
      <c r="D2737" s="194" t="s">
        <v>9202</v>
      </c>
    </row>
    <row r="2738" spans="1:4" ht="40.5" x14ac:dyDescent="0.25">
      <c r="A2738" s="192">
        <v>72941</v>
      </c>
      <c r="B2738" s="193" t="s">
        <v>3458</v>
      </c>
      <c r="C2738" s="194" t="s">
        <v>6838</v>
      </c>
      <c r="D2738" s="194" t="s">
        <v>9203</v>
      </c>
    </row>
    <row r="2739" spans="1:4" ht="27" x14ac:dyDescent="0.25">
      <c r="A2739" s="192">
        <v>73624</v>
      </c>
      <c r="B2739" s="193" t="s">
        <v>3459</v>
      </c>
      <c r="C2739" s="194" t="s">
        <v>6838</v>
      </c>
      <c r="D2739" s="194" t="s">
        <v>9204</v>
      </c>
    </row>
    <row r="2740" spans="1:4" ht="54" x14ac:dyDescent="0.25">
      <c r="A2740" s="192" t="s">
        <v>442</v>
      </c>
      <c r="B2740" s="193" t="s">
        <v>3460</v>
      </c>
      <c r="C2740" s="194" t="s">
        <v>6838</v>
      </c>
      <c r="D2740" s="194" t="s">
        <v>9205</v>
      </c>
    </row>
    <row r="2741" spans="1:4" ht="40.5" x14ac:dyDescent="0.25">
      <c r="A2741" s="192" t="s">
        <v>443</v>
      </c>
      <c r="B2741" s="193" t="s">
        <v>3461</v>
      </c>
      <c r="C2741" s="194" t="s">
        <v>6838</v>
      </c>
      <c r="D2741" s="194" t="s">
        <v>9206</v>
      </c>
    </row>
    <row r="2742" spans="1:4" ht="54" x14ac:dyDescent="0.25">
      <c r="A2742" s="192" t="s">
        <v>444</v>
      </c>
      <c r="B2742" s="193" t="s">
        <v>3462</v>
      </c>
      <c r="C2742" s="194" t="s">
        <v>6838</v>
      </c>
      <c r="D2742" s="194" t="s">
        <v>7649</v>
      </c>
    </row>
    <row r="2743" spans="1:4" ht="54" x14ac:dyDescent="0.25">
      <c r="A2743" s="192" t="s">
        <v>445</v>
      </c>
      <c r="B2743" s="193" t="s">
        <v>3463</v>
      </c>
      <c r="C2743" s="194" t="s">
        <v>6838</v>
      </c>
      <c r="D2743" s="194" t="s">
        <v>6940</v>
      </c>
    </row>
    <row r="2744" spans="1:4" ht="54" x14ac:dyDescent="0.25">
      <c r="A2744" s="192" t="s">
        <v>446</v>
      </c>
      <c r="B2744" s="193" t="s">
        <v>3464</v>
      </c>
      <c r="C2744" s="194" t="s">
        <v>6838</v>
      </c>
      <c r="D2744" s="194" t="s">
        <v>9207</v>
      </c>
    </row>
    <row r="2745" spans="1:4" ht="54" x14ac:dyDescent="0.25">
      <c r="A2745" s="192" t="s">
        <v>447</v>
      </c>
      <c r="B2745" s="193" t="s">
        <v>3465</v>
      </c>
      <c r="C2745" s="194" t="s">
        <v>6838</v>
      </c>
      <c r="D2745" s="194" t="s">
        <v>9208</v>
      </c>
    </row>
    <row r="2746" spans="1:4" ht="27" x14ac:dyDescent="0.25">
      <c r="A2746" s="192" t="s">
        <v>448</v>
      </c>
      <c r="B2746" s="193" t="s">
        <v>3466</v>
      </c>
      <c r="C2746" s="194" t="s">
        <v>6838</v>
      </c>
      <c r="D2746" s="194" t="s">
        <v>9209</v>
      </c>
    </row>
    <row r="2747" spans="1:4" ht="40.5" x14ac:dyDescent="0.25">
      <c r="A2747" s="192" t="s">
        <v>449</v>
      </c>
      <c r="B2747" s="193" t="s">
        <v>3467</v>
      </c>
      <c r="C2747" s="194" t="s">
        <v>6838</v>
      </c>
      <c r="D2747" s="194" t="s">
        <v>9210</v>
      </c>
    </row>
    <row r="2748" spans="1:4" ht="27" x14ac:dyDescent="0.25">
      <c r="A2748" s="192">
        <v>88543</v>
      </c>
      <c r="B2748" s="193" t="s">
        <v>3468</v>
      </c>
      <c r="C2748" s="194" t="s">
        <v>6838</v>
      </c>
      <c r="D2748" s="194" t="s">
        <v>9211</v>
      </c>
    </row>
    <row r="2749" spans="1:4" ht="27" x14ac:dyDescent="0.25">
      <c r="A2749" s="192">
        <v>88544</v>
      </c>
      <c r="B2749" s="193" t="s">
        <v>3469</v>
      </c>
      <c r="C2749" s="194" t="s">
        <v>6838</v>
      </c>
      <c r="D2749" s="194" t="s">
        <v>9212</v>
      </c>
    </row>
    <row r="2750" spans="1:4" ht="27" x14ac:dyDescent="0.25">
      <c r="A2750" s="192">
        <v>88545</v>
      </c>
      <c r="B2750" s="193" t="s">
        <v>3470</v>
      </c>
      <c r="C2750" s="194" t="s">
        <v>6838</v>
      </c>
      <c r="D2750" s="194" t="s">
        <v>9213</v>
      </c>
    </row>
    <row r="2751" spans="1:4" ht="54" x14ac:dyDescent="0.25">
      <c r="A2751" s="192" t="s">
        <v>450</v>
      </c>
      <c r="B2751" s="193" t="s">
        <v>3471</v>
      </c>
      <c r="C2751" s="194" t="s">
        <v>6838</v>
      </c>
      <c r="D2751" s="194" t="s">
        <v>9214</v>
      </c>
    </row>
    <row r="2752" spans="1:4" ht="54" x14ac:dyDescent="0.25">
      <c r="A2752" s="192" t="s">
        <v>451</v>
      </c>
      <c r="B2752" s="193" t="s">
        <v>3472</v>
      </c>
      <c r="C2752" s="194" t="s">
        <v>6838</v>
      </c>
      <c r="D2752" s="194" t="s">
        <v>9215</v>
      </c>
    </row>
    <row r="2753" spans="1:4" ht="54" x14ac:dyDescent="0.25">
      <c r="A2753" s="192" t="s">
        <v>452</v>
      </c>
      <c r="B2753" s="193" t="s">
        <v>3473</v>
      </c>
      <c r="C2753" s="194" t="s">
        <v>6838</v>
      </c>
      <c r="D2753" s="194" t="s">
        <v>9216</v>
      </c>
    </row>
    <row r="2754" spans="1:4" ht="54" x14ac:dyDescent="0.25">
      <c r="A2754" s="192" t="s">
        <v>453</v>
      </c>
      <c r="B2754" s="193" t="s">
        <v>3474</v>
      </c>
      <c r="C2754" s="194" t="s">
        <v>6838</v>
      </c>
      <c r="D2754" s="194" t="s">
        <v>9217</v>
      </c>
    </row>
    <row r="2755" spans="1:4" ht="54" x14ac:dyDescent="0.25">
      <c r="A2755" s="192" t="s">
        <v>454</v>
      </c>
      <c r="B2755" s="193" t="s">
        <v>3475</v>
      </c>
      <c r="C2755" s="194" t="s">
        <v>6838</v>
      </c>
      <c r="D2755" s="194" t="s">
        <v>9218</v>
      </c>
    </row>
    <row r="2756" spans="1:4" ht="54" x14ac:dyDescent="0.25">
      <c r="A2756" s="192" t="s">
        <v>455</v>
      </c>
      <c r="B2756" s="193" t="s">
        <v>3476</v>
      </c>
      <c r="C2756" s="194" t="s">
        <v>6838</v>
      </c>
      <c r="D2756" s="194" t="s">
        <v>9219</v>
      </c>
    </row>
    <row r="2757" spans="1:4" ht="54" x14ac:dyDescent="0.25">
      <c r="A2757" s="192" t="s">
        <v>456</v>
      </c>
      <c r="B2757" s="193" t="s">
        <v>3477</v>
      </c>
      <c r="C2757" s="194" t="s">
        <v>6838</v>
      </c>
      <c r="D2757" s="194" t="s">
        <v>9220</v>
      </c>
    </row>
    <row r="2758" spans="1:4" ht="54" x14ac:dyDescent="0.25">
      <c r="A2758" s="192" t="s">
        <v>457</v>
      </c>
      <c r="B2758" s="193" t="s">
        <v>3478</v>
      </c>
      <c r="C2758" s="194" t="s">
        <v>6838</v>
      </c>
      <c r="D2758" s="194" t="s">
        <v>9221</v>
      </c>
    </row>
    <row r="2759" spans="1:4" ht="54" x14ac:dyDescent="0.25">
      <c r="A2759" s="192" t="s">
        <v>458</v>
      </c>
      <c r="B2759" s="193" t="s">
        <v>3479</v>
      </c>
      <c r="C2759" s="194" t="s">
        <v>6838</v>
      </c>
      <c r="D2759" s="194" t="s">
        <v>9222</v>
      </c>
    </row>
    <row r="2760" spans="1:4" ht="54" x14ac:dyDescent="0.25">
      <c r="A2760" s="192" t="s">
        <v>459</v>
      </c>
      <c r="B2760" s="193" t="s">
        <v>3480</v>
      </c>
      <c r="C2760" s="194" t="s">
        <v>6838</v>
      </c>
      <c r="D2760" s="194" t="s">
        <v>9223</v>
      </c>
    </row>
    <row r="2761" spans="1:4" ht="54" x14ac:dyDescent="0.25">
      <c r="A2761" s="192" t="s">
        <v>460</v>
      </c>
      <c r="B2761" s="193" t="s">
        <v>3481</v>
      </c>
      <c r="C2761" s="194" t="s">
        <v>6838</v>
      </c>
      <c r="D2761" s="194" t="s">
        <v>9224</v>
      </c>
    </row>
    <row r="2762" spans="1:4" ht="54" x14ac:dyDescent="0.25">
      <c r="A2762" s="192" t="s">
        <v>461</v>
      </c>
      <c r="B2762" s="193" t="s">
        <v>3482</v>
      </c>
      <c r="C2762" s="194" t="s">
        <v>6838</v>
      </c>
      <c r="D2762" s="194" t="s">
        <v>9225</v>
      </c>
    </row>
    <row r="2763" spans="1:4" ht="54" x14ac:dyDescent="0.25">
      <c r="A2763" s="192" t="s">
        <v>462</v>
      </c>
      <c r="B2763" s="193" t="s">
        <v>3483</v>
      </c>
      <c r="C2763" s="194" t="s">
        <v>6838</v>
      </c>
      <c r="D2763" s="194" t="s">
        <v>9226</v>
      </c>
    </row>
    <row r="2764" spans="1:4" ht="54" x14ac:dyDescent="0.25">
      <c r="A2764" s="192">
        <v>83394</v>
      </c>
      <c r="B2764" s="193" t="s">
        <v>3484</v>
      </c>
      <c r="C2764" s="194" t="s">
        <v>6838</v>
      </c>
      <c r="D2764" s="194" t="s">
        <v>9227</v>
      </c>
    </row>
    <row r="2765" spans="1:4" ht="54" x14ac:dyDescent="0.25">
      <c r="A2765" s="192">
        <v>83396</v>
      </c>
      <c r="B2765" s="193" t="s">
        <v>3485</v>
      </c>
      <c r="C2765" s="194" t="s">
        <v>6838</v>
      </c>
      <c r="D2765" s="194" t="s">
        <v>9228</v>
      </c>
    </row>
    <row r="2766" spans="1:4" ht="54" x14ac:dyDescent="0.25">
      <c r="A2766" s="192">
        <v>83397</v>
      </c>
      <c r="B2766" s="193" t="s">
        <v>3486</v>
      </c>
      <c r="C2766" s="194" t="s">
        <v>6838</v>
      </c>
      <c r="D2766" s="194" t="s">
        <v>9229</v>
      </c>
    </row>
    <row r="2767" spans="1:4" ht="54" x14ac:dyDescent="0.25">
      <c r="A2767" s="192">
        <v>83398</v>
      </c>
      <c r="B2767" s="193" t="s">
        <v>3487</v>
      </c>
      <c r="C2767" s="194" t="s">
        <v>6838</v>
      </c>
      <c r="D2767" s="194" t="s">
        <v>9230</v>
      </c>
    </row>
    <row r="2768" spans="1:4" ht="40.5" x14ac:dyDescent="0.25">
      <c r="A2768" s="192" t="s">
        <v>463</v>
      </c>
      <c r="B2768" s="193" t="s">
        <v>3488</v>
      </c>
      <c r="C2768" s="194" t="s">
        <v>6838</v>
      </c>
      <c r="D2768" s="194" t="s">
        <v>9231</v>
      </c>
    </row>
    <row r="2769" spans="1:4" ht="54" x14ac:dyDescent="0.25">
      <c r="A2769" s="192" t="s">
        <v>464</v>
      </c>
      <c r="B2769" s="193" t="s">
        <v>3489</v>
      </c>
      <c r="C2769" s="194" t="s">
        <v>6838</v>
      </c>
      <c r="D2769" s="194" t="s">
        <v>9232</v>
      </c>
    </row>
    <row r="2770" spans="1:4" ht="40.5" x14ac:dyDescent="0.25">
      <c r="A2770" s="192" t="s">
        <v>465</v>
      </c>
      <c r="B2770" s="193" t="s">
        <v>3490</v>
      </c>
      <c r="C2770" s="194" t="s">
        <v>6838</v>
      </c>
      <c r="D2770" s="194" t="s">
        <v>9233</v>
      </c>
    </row>
    <row r="2771" spans="1:4" ht="40.5" x14ac:dyDescent="0.25">
      <c r="A2771" s="192" t="s">
        <v>466</v>
      </c>
      <c r="B2771" s="193" t="s">
        <v>3491</v>
      </c>
      <c r="C2771" s="194" t="s">
        <v>6838</v>
      </c>
      <c r="D2771" s="194" t="s">
        <v>9234</v>
      </c>
    </row>
    <row r="2772" spans="1:4" ht="40.5" x14ac:dyDescent="0.25">
      <c r="A2772" s="192" t="s">
        <v>467</v>
      </c>
      <c r="B2772" s="193" t="s">
        <v>3492</v>
      </c>
      <c r="C2772" s="194" t="s">
        <v>6838</v>
      </c>
      <c r="D2772" s="194" t="s">
        <v>9235</v>
      </c>
    </row>
    <row r="2773" spans="1:4" ht="27" x14ac:dyDescent="0.25">
      <c r="A2773" s="192">
        <v>72281</v>
      </c>
      <c r="B2773" s="193" t="s">
        <v>3493</v>
      </c>
      <c r="C2773" s="194" t="s">
        <v>6838</v>
      </c>
      <c r="D2773" s="194" t="s">
        <v>9236</v>
      </c>
    </row>
    <row r="2774" spans="1:4" ht="27" x14ac:dyDescent="0.25">
      <c r="A2774" s="192">
        <v>72282</v>
      </c>
      <c r="B2774" s="193" t="s">
        <v>3494</v>
      </c>
      <c r="C2774" s="194" t="s">
        <v>6838</v>
      </c>
      <c r="D2774" s="194" t="s">
        <v>9237</v>
      </c>
    </row>
    <row r="2775" spans="1:4" ht="27" x14ac:dyDescent="0.25">
      <c r="A2775" s="192" t="s">
        <v>468</v>
      </c>
      <c r="B2775" s="193" t="s">
        <v>3495</v>
      </c>
      <c r="C2775" s="194" t="s">
        <v>6838</v>
      </c>
      <c r="D2775" s="194" t="s">
        <v>9238</v>
      </c>
    </row>
    <row r="2776" spans="1:4" ht="27" x14ac:dyDescent="0.25">
      <c r="A2776" s="192" t="s">
        <v>469</v>
      </c>
      <c r="B2776" s="193" t="s">
        <v>3496</v>
      </c>
      <c r="C2776" s="194" t="s">
        <v>6838</v>
      </c>
      <c r="D2776" s="194" t="s">
        <v>9239</v>
      </c>
    </row>
    <row r="2777" spans="1:4" ht="27" x14ac:dyDescent="0.25">
      <c r="A2777" s="192" t="s">
        <v>470</v>
      </c>
      <c r="B2777" s="193" t="s">
        <v>3497</v>
      </c>
      <c r="C2777" s="194" t="s">
        <v>6838</v>
      </c>
      <c r="D2777" s="194" t="s">
        <v>9240</v>
      </c>
    </row>
    <row r="2778" spans="1:4" ht="27" x14ac:dyDescent="0.25">
      <c r="A2778" s="192" t="s">
        <v>471</v>
      </c>
      <c r="B2778" s="193" t="s">
        <v>3498</v>
      </c>
      <c r="C2778" s="194" t="s">
        <v>6838</v>
      </c>
      <c r="D2778" s="194" t="s">
        <v>8582</v>
      </c>
    </row>
    <row r="2779" spans="1:4" ht="27" x14ac:dyDescent="0.25">
      <c r="A2779" s="192" t="s">
        <v>472</v>
      </c>
      <c r="B2779" s="193" t="s">
        <v>3499</v>
      </c>
      <c r="C2779" s="194" t="s">
        <v>6838</v>
      </c>
      <c r="D2779" s="194" t="s">
        <v>9241</v>
      </c>
    </row>
    <row r="2780" spans="1:4" ht="27" x14ac:dyDescent="0.25">
      <c r="A2780" s="192" t="s">
        <v>473</v>
      </c>
      <c r="B2780" s="193" t="s">
        <v>3500</v>
      </c>
      <c r="C2780" s="194" t="s">
        <v>6838</v>
      </c>
      <c r="D2780" s="194" t="s">
        <v>9242</v>
      </c>
    </row>
    <row r="2781" spans="1:4" ht="27" x14ac:dyDescent="0.25">
      <c r="A2781" s="192" t="s">
        <v>474</v>
      </c>
      <c r="B2781" s="193" t="s">
        <v>3501</v>
      </c>
      <c r="C2781" s="194" t="s">
        <v>6838</v>
      </c>
      <c r="D2781" s="194" t="s">
        <v>9243</v>
      </c>
    </row>
    <row r="2782" spans="1:4" ht="27" x14ac:dyDescent="0.25">
      <c r="A2782" s="192" t="s">
        <v>475</v>
      </c>
      <c r="B2782" s="193" t="s">
        <v>3502</v>
      </c>
      <c r="C2782" s="194" t="s">
        <v>6838</v>
      </c>
      <c r="D2782" s="194" t="s">
        <v>9244</v>
      </c>
    </row>
    <row r="2783" spans="1:4" ht="81" x14ac:dyDescent="0.25">
      <c r="A2783" s="192" t="s">
        <v>476</v>
      </c>
      <c r="B2783" s="193" t="s">
        <v>3503</v>
      </c>
      <c r="C2783" s="194" t="s">
        <v>6838</v>
      </c>
      <c r="D2783" s="194" t="s">
        <v>9245</v>
      </c>
    </row>
    <row r="2784" spans="1:4" ht="27" x14ac:dyDescent="0.25">
      <c r="A2784" s="192" t="s">
        <v>477</v>
      </c>
      <c r="B2784" s="193" t="s">
        <v>3504</v>
      </c>
      <c r="C2784" s="194" t="s">
        <v>6838</v>
      </c>
      <c r="D2784" s="194" t="s">
        <v>9246</v>
      </c>
    </row>
    <row r="2785" spans="1:4" ht="40.5" x14ac:dyDescent="0.25">
      <c r="A2785" s="192">
        <v>83399</v>
      </c>
      <c r="B2785" s="193" t="s">
        <v>3505</v>
      </c>
      <c r="C2785" s="194" t="s">
        <v>6838</v>
      </c>
      <c r="D2785" s="194" t="s">
        <v>9247</v>
      </c>
    </row>
    <row r="2786" spans="1:4" ht="67.5" x14ac:dyDescent="0.25">
      <c r="A2786" s="192">
        <v>83400</v>
      </c>
      <c r="B2786" s="193" t="s">
        <v>3506</v>
      </c>
      <c r="C2786" s="194" t="s">
        <v>6838</v>
      </c>
      <c r="D2786" s="194" t="s">
        <v>9248</v>
      </c>
    </row>
    <row r="2787" spans="1:4" ht="54" x14ac:dyDescent="0.25">
      <c r="A2787" s="192">
        <v>83401</v>
      </c>
      <c r="B2787" s="193" t="s">
        <v>3507</v>
      </c>
      <c r="C2787" s="194" t="s">
        <v>6838</v>
      </c>
      <c r="D2787" s="194" t="s">
        <v>9248</v>
      </c>
    </row>
    <row r="2788" spans="1:4" ht="40.5" x14ac:dyDescent="0.25">
      <c r="A2788" s="192">
        <v>83402</v>
      </c>
      <c r="B2788" s="193" t="s">
        <v>3508</v>
      </c>
      <c r="C2788" s="194" t="s">
        <v>6838</v>
      </c>
      <c r="D2788" s="194" t="s">
        <v>9249</v>
      </c>
    </row>
    <row r="2789" spans="1:4" ht="54" x14ac:dyDescent="0.25">
      <c r="A2789" s="192">
        <v>83475</v>
      </c>
      <c r="B2789" s="193" t="s">
        <v>3509</v>
      </c>
      <c r="C2789" s="194" t="s">
        <v>6838</v>
      </c>
      <c r="D2789" s="194" t="s">
        <v>9250</v>
      </c>
    </row>
    <row r="2790" spans="1:4" ht="54" x14ac:dyDescent="0.25">
      <c r="A2790" s="192">
        <v>83478</v>
      </c>
      <c r="B2790" s="193" t="s">
        <v>3510</v>
      </c>
      <c r="C2790" s="194" t="s">
        <v>6838</v>
      </c>
      <c r="D2790" s="194" t="s">
        <v>9251</v>
      </c>
    </row>
    <row r="2791" spans="1:4" ht="40.5" x14ac:dyDescent="0.25">
      <c r="A2791" s="192">
        <v>83479</v>
      </c>
      <c r="B2791" s="193" t="s">
        <v>3511</v>
      </c>
      <c r="C2791" s="194" t="s">
        <v>6838</v>
      </c>
      <c r="D2791" s="194" t="s">
        <v>9252</v>
      </c>
    </row>
    <row r="2792" spans="1:4" ht="27" x14ac:dyDescent="0.25">
      <c r="A2792" s="192">
        <v>83480</v>
      </c>
      <c r="B2792" s="193" t="s">
        <v>3512</v>
      </c>
      <c r="C2792" s="194" t="s">
        <v>6838</v>
      </c>
      <c r="D2792" s="194" t="s">
        <v>9253</v>
      </c>
    </row>
    <row r="2793" spans="1:4" ht="27" x14ac:dyDescent="0.25">
      <c r="A2793" s="192">
        <v>83481</v>
      </c>
      <c r="B2793" s="193" t="s">
        <v>3513</v>
      </c>
      <c r="C2793" s="194" t="s">
        <v>6838</v>
      </c>
      <c r="D2793" s="194" t="s">
        <v>9254</v>
      </c>
    </row>
    <row r="2794" spans="1:4" ht="40.5" x14ac:dyDescent="0.25">
      <c r="A2794" s="192">
        <v>97600</v>
      </c>
      <c r="B2794" s="193" t="s">
        <v>3514</v>
      </c>
      <c r="C2794" s="194" t="s">
        <v>6838</v>
      </c>
      <c r="D2794" s="194" t="s">
        <v>9255</v>
      </c>
    </row>
    <row r="2795" spans="1:4" ht="40.5" x14ac:dyDescent="0.25">
      <c r="A2795" s="192">
        <v>97601</v>
      </c>
      <c r="B2795" s="193" t="s">
        <v>3515</v>
      </c>
      <c r="C2795" s="194" t="s">
        <v>6838</v>
      </c>
      <c r="D2795" s="194" t="s">
        <v>9256</v>
      </c>
    </row>
    <row r="2796" spans="1:4" ht="40.5" x14ac:dyDescent="0.25">
      <c r="A2796" s="192">
        <v>97605</v>
      </c>
      <c r="B2796" s="193" t="s">
        <v>3516</v>
      </c>
      <c r="C2796" s="194" t="s">
        <v>6838</v>
      </c>
      <c r="D2796" s="194" t="s">
        <v>9257</v>
      </c>
    </row>
    <row r="2797" spans="1:4" ht="40.5" x14ac:dyDescent="0.25">
      <c r="A2797" s="192">
        <v>97606</v>
      </c>
      <c r="B2797" s="193" t="s">
        <v>3517</v>
      </c>
      <c r="C2797" s="194" t="s">
        <v>6838</v>
      </c>
      <c r="D2797" s="194" t="s">
        <v>9258</v>
      </c>
    </row>
    <row r="2798" spans="1:4" ht="40.5" x14ac:dyDescent="0.25">
      <c r="A2798" s="192">
        <v>97607</v>
      </c>
      <c r="B2798" s="193" t="s">
        <v>3518</v>
      </c>
      <c r="C2798" s="194" t="s">
        <v>6838</v>
      </c>
      <c r="D2798" s="194" t="s">
        <v>9259</v>
      </c>
    </row>
    <row r="2799" spans="1:4" ht="40.5" x14ac:dyDescent="0.25">
      <c r="A2799" s="192">
        <v>97608</v>
      </c>
      <c r="B2799" s="193" t="s">
        <v>3519</v>
      </c>
      <c r="C2799" s="194" t="s">
        <v>6838</v>
      </c>
      <c r="D2799" s="194" t="s">
        <v>7065</v>
      </c>
    </row>
    <row r="2800" spans="1:4" ht="40.5" x14ac:dyDescent="0.25">
      <c r="A2800" s="192" t="s">
        <v>478</v>
      </c>
      <c r="B2800" s="193" t="s">
        <v>3520</v>
      </c>
      <c r="C2800" s="194" t="s">
        <v>6838</v>
      </c>
      <c r="D2800" s="194" t="s">
        <v>9260</v>
      </c>
    </row>
    <row r="2801" spans="1:4" ht="40.5" x14ac:dyDescent="0.25">
      <c r="A2801" s="192" t="s">
        <v>479</v>
      </c>
      <c r="B2801" s="193" t="s">
        <v>3521</v>
      </c>
      <c r="C2801" s="194" t="s">
        <v>6838</v>
      </c>
      <c r="D2801" s="194" t="s">
        <v>9261</v>
      </c>
    </row>
    <row r="2802" spans="1:4" ht="40.5" x14ac:dyDescent="0.25">
      <c r="A2802" s="192" t="s">
        <v>480</v>
      </c>
      <c r="B2802" s="193" t="s">
        <v>3522</v>
      </c>
      <c r="C2802" s="194" t="s">
        <v>6838</v>
      </c>
      <c r="D2802" s="194" t="s">
        <v>9262</v>
      </c>
    </row>
    <row r="2803" spans="1:4" ht="40.5" x14ac:dyDescent="0.25">
      <c r="A2803" s="192" t="s">
        <v>481</v>
      </c>
      <c r="B2803" s="193" t="s">
        <v>3523</v>
      </c>
      <c r="C2803" s="194" t="s">
        <v>6838</v>
      </c>
      <c r="D2803" s="194" t="s">
        <v>9263</v>
      </c>
    </row>
    <row r="2804" spans="1:4" ht="40.5" x14ac:dyDescent="0.25">
      <c r="A2804" s="192" t="s">
        <v>482</v>
      </c>
      <c r="B2804" s="193" t="s">
        <v>3524</v>
      </c>
      <c r="C2804" s="194" t="s">
        <v>6838</v>
      </c>
      <c r="D2804" s="194" t="s">
        <v>9264</v>
      </c>
    </row>
    <row r="2805" spans="1:4" ht="40.5" x14ac:dyDescent="0.25">
      <c r="A2805" s="192" t="s">
        <v>483</v>
      </c>
      <c r="B2805" s="193" t="s">
        <v>3525</v>
      </c>
      <c r="C2805" s="194" t="s">
        <v>6838</v>
      </c>
      <c r="D2805" s="194" t="s">
        <v>9265</v>
      </c>
    </row>
    <row r="2806" spans="1:4" ht="40.5" x14ac:dyDescent="0.25">
      <c r="A2806" s="192" t="s">
        <v>484</v>
      </c>
      <c r="B2806" s="193" t="s">
        <v>3526</v>
      </c>
      <c r="C2806" s="194" t="s">
        <v>6838</v>
      </c>
      <c r="D2806" s="194" t="s">
        <v>9266</v>
      </c>
    </row>
    <row r="2807" spans="1:4" ht="40.5" x14ac:dyDescent="0.25">
      <c r="A2807" s="192" t="s">
        <v>485</v>
      </c>
      <c r="B2807" s="193" t="s">
        <v>3527</v>
      </c>
      <c r="C2807" s="194" t="s">
        <v>6838</v>
      </c>
      <c r="D2807" s="194" t="s">
        <v>9267</v>
      </c>
    </row>
    <row r="2808" spans="1:4" ht="40.5" x14ac:dyDescent="0.25">
      <c r="A2808" s="192" t="s">
        <v>486</v>
      </c>
      <c r="B2808" s="193" t="s">
        <v>3528</v>
      </c>
      <c r="C2808" s="194" t="s">
        <v>6838</v>
      </c>
      <c r="D2808" s="194" t="s">
        <v>9268</v>
      </c>
    </row>
    <row r="2809" spans="1:4" ht="40.5" x14ac:dyDescent="0.25">
      <c r="A2809" s="192" t="s">
        <v>487</v>
      </c>
      <c r="B2809" s="193" t="s">
        <v>3529</v>
      </c>
      <c r="C2809" s="194" t="s">
        <v>6838</v>
      </c>
      <c r="D2809" s="194" t="s">
        <v>9269</v>
      </c>
    </row>
    <row r="2810" spans="1:4" ht="67.5" x14ac:dyDescent="0.25">
      <c r="A2810" s="192">
        <v>93128</v>
      </c>
      <c r="B2810" s="193" t="s">
        <v>3530</v>
      </c>
      <c r="C2810" s="194" t="s">
        <v>6838</v>
      </c>
      <c r="D2810" s="194" t="s">
        <v>9270</v>
      </c>
    </row>
    <row r="2811" spans="1:4" ht="81" x14ac:dyDescent="0.25">
      <c r="A2811" s="192">
        <v>93137</v>
      </c>
      <c r="B2811" s="193" t="s">
        <v>3531</v>
      </c>
      <c r="C2811" s="194" t="s">
        <v>6838</v>
      </c>
      <c r="D2811" s="194" t="s">
        <v>9271</v>
      </c>
    </row>
    <row r="2812" spans="1:4" ht="67.5" x14ac:dyDescent="0.25">
      <c r="A2812" s="192">
        <v>93138</v>
      </c>
      <c r="B2812" s="193" t="s">
        <v>3532</v>
      </c>
      <c r="C2812" s="194" t="s">
        <v>6838</v>
      </c>
      <c r="D2812" s="194" t="s">
        <v>9272</v>
      </c>
    </row>
    <row r="2813" spans="1:4" ht="81" x14ac:dyDescent="0.25">
      <c r="A2813" s="192">
        <v>93139</v>
      </c>
      <c r="B2813" s="193" t="s">
        <v>3533</v>
      </c>
      <c r="C2813" s="194" t="s">
        <v>6838</v>
      </c>
      <c r="D2813" s="194" t="s">
        <v>9273</v>
      </c>
    </row>
    <row r="2814" spans="1:4" ht="81" x14ac:dyDescent="0.25">
      <c r="A2814" s="192">
        <v>93140</v>
      </c>
      <c r="B2814" s="193" t="s">
        <v>3534</v>
      </c>
      <c r="C2814" s="194" t="s">
        <v>6838</v>
      </c>
      <c r="D2814" s="194" t="s">
        <v>9274</v>
      </c>
    </row>
    <row r="2815" spans="1:4" ht="54" x14ac:dyDescent="0.25">
      <c r="A2815" s="192">
        <v>93141</v>
      </c>
      <c r="B2815" s="193" t="s">
        <v>3535</v>
      </c>
      <c r="C2815" s="194" t="s">
        <v>6838</v>
      </c>
      <c r="D2815" s="194" t="s">
        <v>9275</v>
      </c>
    </row>
    <row r="2816" spans="1:4" ht="54" x14ac:dyDescent="0.25">
      <c r="A2816" s="192">
        <v>93142</v>
      </c>
      <c r="B2816" s="193" t="s">
        <v>3536</v>
      </c>
      <c r="C2816" s="194" t="s">
        <v>6838</v>
      </c>
      <c r="D2816" s="194" t="s">
        <v>9276</v>
      </c>
    </row>
    <row r="2817" spans="1:4" ht="54" x14ac:dyDescent="0.25">
      <c r="A2817" s="192">
        <v>93143</v>
      </c>
      <c r="B2817" s="193" t="s">
        <v>3537</v>
      </c>
      <c r="C2817" s="194" t="s">
        <v>6838</v>
      </c>
      <c r="D2817" s="194" t="s">
        <v>9277</v>
      </c>
    </row>
    <row r="2818" spans="1:4" ht="67.5" x14ac:dyDescent="0.25">
      <c r="A2818" s="192">
        <v>93144</v>
      </c>
      <c r="B2818" s="193" t="s">
        <v>3538</v>
      </c>
      <c r="C2818" s="194" t="s">
        <v>6838</v>
      </c>
      <c r="D2818" s="194" t="s">
        <v>9278</v>
      </c>
    </row>
    <row r="2819" spans="1:4" ht="81" x14ac:dyDescent="0.25">
      <c r="A2819" s="192">
        <v>93145</v>
      </c>
      <c r="B2819" s="193" t="s">
        <v>3539</v>
      </c>
      <c r="C2819" s="194" t="s">
        <v>6838</v>
      </c>
      <c r="D2819" s="194" t="s">
        <v>9279</v>
      </c>
    </row>
    <row r="2820" spans="1:4" ht="81" x14ac:dyDescent="0.25">
      <c r="A2820" s="192">
        <v>93146</v>
      </c>
      <c r="B2820" s="193" t="s">
        <v>3540</v>
      </c>
      <c r="C2820" s="194" t="s">
        <v>6838</v>
      </c>
      <c r="D2820" s="194" t="s">
        <v>9280</v>
      </c>
    </row>
    <row r="2821" spans="1:4" ht="94.5" x14ac:dyDescent="0.25">
      <c r="A2821" s="192">
        <v>93147</v>
      </c>
      <c r="B2821" s="193" t="s">
        <v>3541</v>
      </c>
      <c r="C2821" s="194" t="s">
        <v>6838</v>
      </c>
      <c r="D2821" s="194" t="s">
        <v>9281</v>
      </c>
    </row>
    <row r="2822" spans="1:4" x14ac:dyDescent="0.25">
      <c r="A2822" s="192">
        <v>8260</v>
      </c>
      <c r="B2822" s="193" t="s">
        <v>3542</v>
      </c>
      <c r="C2822" s="194" t="s">
        <v>6838</v>
      </c>
      <c r="D2822" s="194" t="s">
        <v>9282</v>
      </c>
    </row>
    <row r="2823" spans="1:4" ht="27" x14ac:dyDescent="0.25">
      <c r="A2823" s="192">
        <v>72315</v>
      </c>
      <c r="B2823" s="193" t="s">
        <v>3543</v>
      </c>
      <c r="C2823" s="194" t="s">
        <v>6838</v>
      </c>
      <c r="D2823" s="194" t="s">
        <v>9283</v>
      </c>
    </row>
    <row r="2824" spans="1:4" ht="40.5" x14ac:dyDescent="0.25">
      <c r="A2824" s="192">
        <v>96971</v>
      </c>
      <c r="B2824" s="193" t="s">
        <v>3544</v>
      </c>
      <c r="C2824" s="194" t="s">
        <v>34</v>
      </c>
      <c r="D2824" s="194" t="s">
        <v>9284</v>
      </c>
    </row>
    <row r="2825" spans="1:4" ht="40.5" x14ac:dyDescent="0.25">
      <c r="A2825" s="192">
        <v>96972</v>
      </c>
      <c r="B2825" s="193" t="s">
        <v>3545</v>
      </c>
      <c r="C2825" s="194" t="s">
        <v>34</v>
      </c>
      <c r="D2825" s="194" t="s">
        <v>9285</v>
      </c>
    </row>
    <row r="2826" spans="1:4" ht="40.5" x14ac:dyDescent="0.25">
      <c r="A2826" s="192">
        <v>96973</v>
      </c>
      <c r="B2826" s="193" t="s">
        <v>3546</v>
      </c>
      <c r="C2826" s="194" t="s">
        <v>34</v>
      </c>
      <c r="D2826" s="194" t="s">
        <v>7020</v>
      </c>
    </row>
    <row r="2827" spans="1:4" ht="40.5" x14ac:dyDescent="0.25">
      <c r="A2827" s="192">
        <v>96974</v>
      </c>
      <c r="B2827" s="193" t="s">
        <v>3547</v>
      </c>
      <c r="C2827" s="194" t="s">
        <v>34</v>
      </c>
      <c r="D2827" s="194" t="s">
        <v>9286</v>
      </c>
    </row>
    <row r="2828" spans="1:4" ht="40.5" x14ac:dyDescent="0.25">
      <c r="A2828" s="192">
        <v>96975</v>
      </c>
      <c r="B2828" s="193" t="s">
        <v>3548</v>
      </c>
      <c r="C2828" s="194" t="s">
        <v>34</v>
      </c>
      <c r="D2828" s="194" t="s">
        <v>8989</v>
      </c>
    </row>
    <row r="2829" spans="1:4" ht="40.5" x14ac:dyDescent="0.25">
      <c r="A2829" s="192">
        <v>96976</v>
      </c>
      <c r="B2829" s="193" t="s">
        <v>3549</v>
      </c>
      <c r="C2829" s="194" t="s">
        <v>34</v>
      </c>
      <c r="D2829" s="194" t="s">
        <v>9287</v>
      </c>
    </row>
    <row r="2830" spans="1:4" ht="40.5" x14ac:dyDescent="0.25">
      <c r="A2830" s="192">
        <v>96977</v>
      </c>
      <c r="B2830" s="193" t="s">
        <v>3550</v>
      </c>
      <c r="C2830" s="194" t="s">
        <v>34</v>
      </c>
      <c r="D2830" s="194" t="s">
        <v>6964</v>
      </c>
    </row>
    <row r="2831" spans="1:4" ht="40.5" x14ac:dyDescent="0.25">
      <c r="A2831" s="192">
        <v>96978</v>
      </c>
      <c r="B2831" s="193" t="s">
        <v>3551</v>
      </c>
      <c r="C2831" s="194" t="s">
        <v>34</v>
      </c>
      <c r="D2831" s="194" t="s">
        <v>9288</v>
      </c>
    </row>
    <row r="2832" spans="1:4" ht="40.5" x14ac:dyDescent="0.25">
      <c r="A2832" s="192">
        <v>96979</v>
      </c>
      <c r="B2832" s="193" t="s">
        <v>3552</v>
      </c>
      <c r="C2832" s="194" t="s">
        <v>34</v>
      </c>
      <c r="D2832" s="194" t="s">
        <v>9289</v>
      </c>
    </row>
    <row r="2833" spans="1:4" ht="27" x14ac:dyDescent="0.25">
      <c r="A2833" s="192">
        <v>96981</v>
      </c>
      <c r="B2833" s="193" t="s">
        <v>3553</v>
      </c>
      <c r="C2833" s="194" t="s">
        <v>34</v>
      </c>
      <c r="D2833" s="194" t="s">
        <v>9290</v>
      </c>
    </row>
    <row r="2834" spans="1:4" ht="27" x14ac:dyDescent="0.25">
      <c r="A2834" s="192">
        <v>96984</v>
      </c>
      <c r="B2834" s="193" t="s">
        <v>3554</v>
      </c>
      <c r="C2834" s="194" t="s">
        <v>6838</v>
      </c>
      <c r="D2834" s="194" t="s">
        <v>9291</v>
      </c>
    </row>
    <row r="2835" spans="1:4" ht="27" x14ac:dyDescent="0.25">
      <c r="A2835" s="192">
        <v>96985</v>
      </c>
      <c r="B2835" s="193" t="s">
        <v>3555</v>
      </c>
      <c r="C2835" s="194" t="s">
        <v>6838</v>
      </c>
      <c r="D2835" s="194" t="s">
        <v>9092</v>
      </c>
    </row>
    <row r="2836" spans="1:4" ht="27" x14ac:dyDescent="0.25">
      <c r="A2836" s="192">
        <v>96986</v>
      </c>
      <c r="B2836" s="193" t="s">
        <v>3556</v>
      </c>
      <c r="C2836" s="194" t="s">
        <v>6838</v>
      </c>
      <c r="D2836" s="194" t="s">
        <v>9292</v>
      </c>
    </row>
    <row r="2837" spans="1:4" ht="27" x14ac:dyDescent="0.25">
      <c r="A2837" s="192">
        <v>96987</v>
      </c>
      <c r="B2837" s="193" t="s">
        <v>3557</v>
      </c>
      <c r="C2837" s="194" t="s">
        <v>6838</v>
      </c>
      <c r="D2837" s="194" t="s">
        <v>9293</v>
      </c>
    </row>
    <row r="2838" spans="1:4" ht="27" x14ac:dyDescent="0.25">
      <c r="A2838" s="192">
        <v>96988</v>
      </c>
      <c r="B2838" s="193" t="s">
        <v>3558</v>
      </c>
      <c r="C2838" s="194" t="s">
        <v>6838</v>
      </c>
      <c r="D2838" s="194" t="s">
        <v>9294</v>
      </c>
    </row>
    <row r="2839" spans="1:4" ht="27" x14ac:dyDescent="0.25">
      <c r="A2839" s="192">
        <v>96989</v>
      </c>
      <c r="B2839" s="193" t="s">
        <v>3559</v>
      </c>
      <c r="C2839" s="194" t="s">
        <v>6838</v>
      </c>
      <c r="D2839" s="194" t="s">
        <v>9295</v>
      </c>
    </row>
    <row r="2840" spans="1:4" ht="27" x14ac:dyDescent="0.25">
      <c r="A2840" s="192">
        <v>9535</v>
      </c>
      <c r="B2840" s="193" t="s">
        <v>3560</v>
      </c>
      <c r="C2840" s="194" t="s">
        <v>6838</v>
      </c>
      <c r="D2840" s="194" t="s">
        <v>9296</v>
      </c>
    </row>
    <row r="2841" spans="1:4" ht="40.5" x14ac:dyDescent="0.25">
      <c r="A2841" s="192">
        <v>72322</v>
      </c>
      <c r="B2841" s="193" t="s">
        <v>3561</v>
      </c>
      <c r="C2841" s="194" t="s">
        <v>6838</v>
      </c>
      <c r="D2841" s="194" t="s">
        <v>9297</v>
      </c>
    </row>
    <row r="2842" spans="1:4" ht="27" x14ac:dyDescent="0.25">
      <c r="A2842" s="192">
        <v>72326</v>
      </c>
      <c r="B2842" s="193" t="s">
        <v>3562</v>
      </c>
      <c r="C2842" s="194" t="s">
        <v>6838</v>
      </c>
      <c r="D2842" s="194" t="s">
        <v>9298</v>
      </c>
    </row>
    <row r="2843" spans="1:4" ht="40.5" x14ac:dyDescent="0.25">
      <c r="A2843" s="192">
        <v>72327</v>
      </c>
      <c r="B2843" s="193" t="s">
        <v>3563</v>
      </c>
      <c r="C2843" s="194" t="s">
        <v>6838</v>
      </c>
      <c r="D2843" s="194" t="s">
        <v>9299</v>
      </c>
    </row>
    <row r="2844" spans="1:4" ht="40.5" x14ac:dyDescent="0.25">
      <c r="A2844" s="192">
        <v>72328</v>
      </c>
      <c r="B2844" s="193" t="s">
        <v>3564</v>
      </c>
      <c r="C2844" s="194" t="s">
        <v>6838</v>
      </c>
      <c r="D2844" s="194" t="s">
        <v>8707</v>
      </c>
    </row>
    <row r="2845" spans="1:4" ht="27" x14ac:dyDescent="0.25">
      <c r="A2845" s="192">
        <v>72330</v>
      </c>
      <c r="B2845" s="193" t="s">
        <v>3565</v>
      </c>
      <c r="C2845" s="194" t="s">
        <v>6838</v>
      </c>
      <c r="D2845" s="194" t="s">
        <v>9300</v>
      </c>
    </row>
    <row r="2846" spans="1:4" ht="54" x14ac:dyDescent="0.25">
      <c r="A2846" s="192" t="s">
        <v>488</v>
      </c>
      <c r="B2846" s="193" t="s">
        <v>3566</v>
      </c>
      <c r="C2846" s="194" t="s">
        <v>6838</v>
      </c>
      <c r="D2846" s="194" t="s">
        <v>9301</v>
      </c>
    </row>
    <row r="2847" spans="1:4" ht="27" x14ac:dyDescent="0.25">
      <c r="A2847" s="192" t="s">
        <v>489</v>
      </c>
      <c r="B2847" s="193" t="s">
        <v>3567</v>
      </c>
      <c r="C2847" s="194" t="s">
        <v>6838</v>
      </c>
      <c r="D2847" s="194" t="s">
        <v>9302</v>
      </c>
    </row>
    <row r="2848" spans="1:4" ht="27" x14ac:dyDescent="0.25">
      <c r="A2848" s="192" t="s">
        <v>490</v>
      </c>
      <c r="B2848" s="193" t="s">
        <v>3568</v>
      </c>
      <c r="C2848" s="194" t="s">
        <v>6838</v>
      </c>
      <c r="D2848" s="194" t="s">
        <v>9303</v>
      </c>
    </row>
    <row r="2849" spans="1:4" ht="27" x14ac:dyDescent="0.25">
      <c r="A2849" s="192" t="s">
        <v>491</v>
      </c>
      <c r="B2849" s="193" t="s">
        <v>3569</v>
      </c>
      <c r="C2849" s="194" t="s">
        <v>6838</v>
      </c>
      <c r="D2849" s="194" t="s">
        <v>9304</v>
      </c>
    </row>
    <row r="2850" spans="1:4" ht="27" x14ac:dyDescent="0.25">
      <c r="A2850" s="192">
        <v>83482</v>
      </c>
      <c r="B2850" s="193" t="s">
        <v>3570</v>
      </c>
      <c r="C2850" s="194" t="s">
        <v>6838</v>
      </c>
      <c r="D2850" s="194" t="s">
        <v>9300</v>
      </c>
    </row>
    <row r="2851" spans="1:4" ht="27" x14ac:dyDescent="0.25">
      <c r="A2851" s="192">
        <v>83487</v>
      </c>
      <c r="B2851" s="193" t="s">
        <v>3571</v>
      </c>
      <c r="C2851" s="194" t="s">
        <v>6838</v>
      </c>
      <c r="D2851" s="194" t="s">
        <v>9305</v>
      </c>
    </row>
    <row r="2852" spans="1:4" ht="27" x14ac:dyDescent="0.25">
      <c r="A2852" s="192">
        <v>83490</v>
      </c>
      <c r="B2852" s="193" t="s">
        <v>3572</v>
      </c>
      <c r="C2852" s="194" t="s">
        <v>6838</v>
      </c>
      <c r="D2852" s="194" t="s">
        <v>9306</v>
      </c>
    </row>
    <row r="2853" spans="1:4" ht="40.5" x14ac:dyDescent="0.25">
      <c r="A2853" s="192">
        <v>83491</v>
      </c>
      <c r="B2853" s="193" t="s">
        <v>3573</v>
      </c>
      <c r="C2853" s="194" t="s">
        <v>6838</v>
      </c>
      <c r="D2853" s="194" t="s">
        <v>9307</v>
      </c>
    </row>
    <row r="2854" spans="1:4" ht="40.5" x14ac:dyDescent="0.25">
      <c r="A2854" s="192">
        <v>83492</v>
      </c>
      <c r="B2854" s="193" t="s">
        <v>3574</v>
      </c>
      <c r="C2854" s="194" t="s">
        <v>6838</v>
      </c>
      <c r="D2854" s="194" t="s">
        <v>9308</v>
      </c>
    </row>
    <row r="2855" spans="1:4" ht="27" x14ac:dyDescent="0.25">
      <c r="A2855" s="192">
        <v>83493</v>
      </c>
      <c r="B2855" s="193" t="s">
        <v>3575</v>
      </c>
      <c r="C2855" s="194" t="s">
        <v>6838</v>
      </c>
      <c r="D2855" s="194" t="s">
        <v>9300</v>
      </c>
    </row>
    <row r="2856" spans="1:4" x14ac:dyDescent="0.25">
      <c r="A2856" s="192">
        <v>85195</v>
      </c>
      <c r="B2856" s="193" t="s">
        <v>3576</v>
      </c>
      <c r="C2856" s="194" t="s">
        <v>6838</v>
      </c>
      <c r="D2856" s="194" t="s">
        <v>9309</v>
      </c>
    </row>
    <row r="2857" spans="1:4" ht="27" x14ac:dyDescent="0.25">
      <c r="A2857" s="192">
        <v>88547</v>
      </c>
      <c r="B2857" s="193" t="s">
        <v>3577</v>
      </c>
      <c r="C2857" s="194" t="s">
        <v>6838</v>
      </c>
      <c r="D2857" s="194" t="s">
        <v>9310</v>
      </c>
    </row>
    <row r="2858" spans="1:4" ht="81" x14ac:dyDescent="0.25">
      <c r="A2858" s="192">
        <v>72283</v>
      </c>
      <c r="B2858" s="193" t="s">
        <v>3578</v>
      </c>
      <c r="C2858" s="194" t="s">
        <v>6838</v>
      </c>
      <c r="D2858" s="194" t="s">
        <v>9311</v>
      </c>
    </row>
    <row r="2859" spans="1:4" ht="27" x14ac:dyDescent="0.25">
      <c r="A2859" s="192">
        <v>72287</v>
      </c>
      <c r="B2859" s="193" t="s">
        <v>3579</v>
      </c>
      <c r="C2859" s="194" t="s">
        <v>6838</v>
      </c>
      <c r="D2859" s="194" t="s">
        <v>9312</v>
      </c>
    </row>
    <row r="2860" spans="1:4" ht="27" x14ac:dyDescent="0.25">
      <c r="A2860" s="192">
        <v>72288</v>
      </c>
      <c r="B2860" s="193" t="s">
        <v>3580</v>
      </c>
      <c r="C2860" s="194" t="s">
        <v>6838</v>
      </c>
      <c r="D2860" s="194" t="s">
        <v>9313</v>
      </c>
    </row>
    <row r="2861" spans="1:4" ht="27" x14ac:dyDescent="0.25">
      <c r="A2861" s="192">
        <v>72553</v>
      </c>
      <c r="B2861" s="193" t="s">
        <v>3581</v>
      </c>
      <c r="C2861" s="194" t="s">
        <v>6838</v>
      </c>
      <c r="D2861" s="194" t="s">
        <v>9314</v>
      </c>
    </row>
    <row r="2862" spans="1:4" ht="27" x14ac:dyDescent="0.25">
      <c r="A2862" s="192">
        <v>72554</v>
      </c>
      <c r="B2862" s="193" t="s">
        <v>3582</v>
      </c>
      <c r="C2862" s="194" t="s">
        <v>6838</v>
      </c>
      <c r="D2862" s="194" t="s">
        <v>9315</v>
      </c>
    </row>
    <row r="2863" spans="1:4" ht="27" x14ac:dyDescent="0.25">
      <c r="A2863" s="192" t="s">
        <v>492</v>
      </c>
      <c r="B2863" s="193" t="s">
        <v>3583</v>
      </c>
      <c r="C2863" s="194" t="s">
        <v>6838</v>
      </c>
      <c r="D2863" s="194" t="s">
        <v>9316</v>
      </c>
    </row>
    <row r="2864" spans="1:4" ht="40.5" x14ac:dyDescent="0.25">
      <c r="A2864" s="192" t="s">
        <v>493</v>
      </c>
      <c r="B2864" s="193" t="s">
        <v>3584</v>
      </c>
      <c r="C2864" s="194" t="s">
        <v>6838</v>
      </c>
      <c r="D2864" s="194" t="s">
        <v>9317</v>
      </c>
    </row>
    <row r="2865" spans="1:4" ht="27" x14ac:dyDescent="0.25">
      <c r="A2865" s="192">
        <v>83633</v>
      </c>
      <c r="B2865" s="193" t="s">
        <v>3585</v>
      </c>
      <c r="C2865" s="194" t="s">
        <v>6838</v>
      </c>
      <c r="D2865" s="194" t="s">
        <v>9318</v>
      </c>
    </row>
    <row r="2866" spans="1:4" ht="27" x14ac:dyDescent="0.25">
      <c r="A2866" s="192">
        <v>83634</v>
      </c>
      <c r="B2866" s="193" t="s">
        <v>3586</v>
      </c>
      <c r="C2866" s="194" t="s">
        <v>6838</v>
      </c>
      <c r="D2866" s="194" t="s">
        <v>9319</v>
      </c>
    </row>
    <row r="2867" spans="1:4" ht="27" x14ac:dyDescent="0.25">
      <c r="A2867" s="192">
        <v>83635</v>
      </c>
      <c r="B2867" s="193" t="s">
        <v>191</v>
      </c>
      <c r="C2867" s="194" t="s">
        <v>6838</v>
      </c>
      <c r="D2867" s="194" t="s">
        <v>9320</v>
      </c>
    </row>
    <row r="2868" spans="1:4" ht="81" x14ac:dyDescent="0.25">
      <c r="A2868" s="192">
        <v>96765</v>
      </c>
      <c r="B2868" s="193" t="s">
        <v>3587</v>
      </c>
      <c r="C2868" s="194" t="s">
        <v>6838</v>
      </c>
      <c r="D2868" s="194" t="s">
        <v>9321</v>
      </c>
    </row>
    <row r="2869" spans="1:4" ht="27" x14ac:dyDescent="0.25">
      <c r="A2869" s="192">
        <v>72337</v>
      </c>
      <c r="B2869" s="193" t="s">
        <v>3588</v>
      </c>
      <c r="C2869" s="194" t="s">
        <v>6838</v>
      </c>
      <c r="D2869" s="194" t="s">
        <v>9322</v>
      </c>
    </row>
    <row r="2870" spans="1:4" ht="40.5" x14ac:dyDescent="0.25">
      <c r="A2870" s="192" t="s">
        <v>494</v>
      </c>
      <c r="B2870" s="193" t="s">
        <v>3589</v>
      </c>
      <c r="C2870" s="194" t="s">
        <v>6838</v>
      </c>
      <c r="D2870" s="194" t="s">
        <v>9323</v>
      </c>
    </row>
    <row r="2871" spans="1:4" ht="40.5" x14ac:dyDescent="0.25">
      <c r="A2871" s="192" t="s">
        <v>495</v>
      </c>
      <c r="B2871" s="193" t="s">
        <v>3590</v>
      </c>
      <c r="C2871" s="194" t="s">
        <v>6838</v>
      </c>
      <c r="D2871" s="194" t="s">
        <v>9324</v>
      </c>
    </row>
    <row r="2872" spans="1:4" ht="40.5" x14ac:dyDescent="0.25">
      <c r="A2872" s="192" t="s">
        <v>496</v>
      </c>
      <c r="B2872" s="193" t="s">
        <v>3591</v>
      </c>
      <c r="C2872" s="194" t="s">
        <v>6838</v>
      </c>
      <c r="D2872" s="194" t="s">
        <v>9325</v>
      </c>
    </row>
    <row r="2873" spans="1:4" ht="40.5" x14ac:dyDescent="0.25">
      <c r="A2873" s="192" t="s">
        <v>497</v>
      </c>
      <c r="B2873" s="193" t="s">
        <v>3592</v>
      </c>
      <c r="C2873" s="194" t="s">
        <v>34</v>
      </c>
      <c r="D2873" s="194" t="s">
        <v>9326</v>
      </c>
    </row>
    <row r="2874" spans="1:4" ht="27" x14ac:dyDescent="0.25">
      <c r="A2874" s="192" t="s">
        <v>498</v>
      </c>
      <c r="B2874" s="193" t="s">
        <v>3593</v>
      </c>
      <c r="C2874" s="194" t="s">
        <v>34</v>
      </c>
      <c r="D2874" s="194" t="s">
        <v>9327</v>
      </c>
    </row>
    <row r="2875" spans="1:4" ht="27" x14ac:dyDescent="0.25">
      <c r="A2875" s="192" t="s">
        <v>499</v>
      </c>
      <c r="B2875" s="193" t="s">
        <v>3594</v>
      </c>
      <c r="C2875" s="194" t="s">
        <v>34</v>
      </c>
      <c r="D2875" s="194" t="s">
        <v>9270</v>
      </c>
    </row>
    <row r="2876" spans="1:4" ht="27" x14ac:dyDescent="0.25">
      <c r="A2876" s="192" t="s">
        <v>500</v>
      </c>
      <c r="B2876" s="193" t="s">
        <v>3595</v>
      </c>
      <c r="C2876" s="194" t="s">
        <v>34</v>
      </c>
      <c r="D2876" s="194" t="s">
        <v>9328</v>
      </c>
    </row>
    <row r="2877" spans="1:4" ht="27" x14ac:dyDescent="0.25">
      <c r="A2877" s="192" t="s">
        <v>501</v>
      </c>
      <c r="B2877" s="193" t="s">
        <v>3596</v>
      </c>
      <c r="C2877" s="194" t="s">
        <v>34</v>
      </c>
      <c r="D2877" s="194" t="s">
        <v>7481</v>
      </c>
    </row>
    <row r="2878" spans="1:4" ht="27" x14ac:dyDescent="0.25">
      <c r="A2878" s="192" t="s">
        <v>502</v>
      </c>
      <c r="B2878" s="193" t="s">
        <v>3597</v>
      </c>
      <c r="C2878" s="194" t="s">
        <v>34</v>
      </c>
      <c r="D2878" s="194" t="s">
        <v>7230</v>
      </c>
    </row>
    <row r="2879" spans="1:4" ht="27" x14ac:dyDescent="0.25">
      <c r="A2879" s="192" t="s">
        <v>503</v>
      </c>
      <c r="B2879" s="193" t="s">
        <v>3598</v>
      </c>
      <c r="C2879" s="194" t="s">
        <v>34</v>
      </c>
      <c r="D2879" s="194" t="s">
        <v>9329</v>
      </c>
    </row>
    <row r="2880" spans="1:4" ht="27" x14ac:dyDescent="0.25">
      <c r="A2880" s="192" t="s">
        <v>504</v>
      </c>
      <c r="B2880" s="193" t="s">
        <v>3599</v>
      </c>
      <c r="C2880" s="194" t="s">
        <v>34</v>
      </c>
      <c r="D2880" s="194" t="s">
        <v>9330</v>
      </c>
    </row>
    <row r="2881" spans="1:4" ht="27" x14ac:dyDescent="0.25">
      <c r="A2881" s="192" t="s">
        <v>505</v>
      </c>
      <c r="B2881" s="193" t="s">
        <v>3600</v>
      </c>
      <c r="C2881" s="194" t="s">
        <v>34</v>
      </c>
      <c r="D2881" s="194" t="s">
        <v>8719</v>
      </c>
    </row>
    <row r="2882" spans="1:4" ht="40.5" x14ac:dyDescent="0.25">
      <c r="A2882" s="192">
        <v>83366</v>
      </c>
      <c r="B2882" s="193" t="s">
        <v>3601</v>
      </c>
      <c r="C2882" s="194" t="s">
        <v>6838</v>
      </c>
      <c r="D2882" s="194" t="s">
        <v>9331</v>
      </c>
    </row>
    <row r="2883" spans="1:4" ht="40.5" x14ac:dyDescent="0.25">
      <c r="A2883" s="192">
        <v>83367</v>
      </c>
      <c r="B2883" s="193" t="s">
        <v>3602</v>
      </c>
      <c r="C2883" s="194" t="s">
        <v>6838</v>
      </c>
      <c r="D2883" s="194" t="s">
        <v>9332</v>
      </c>
    </row>
    <row r="2884" spans="1:4" ht="40.5" x14ac:dyDescent="0.25">
      <c r="A2884" s="192">
        <v>83368</v>
      </c>
      <c r="B2884" s="193" t="s">
        <v>3603</v>
      </c>
      <c r="C2884" s="194" t="s">
        <v>6838</v>
      </c>
      <c r="D2884" s="194" t="s">
        <v>9333</v>
      </c>
    </row>
    <row r="2885" spans="1:4" ht="54" x14ac:dyDescent="0.25">
      <c r="A2885" s="192">
        <v>83369</v>
      </c>
      <c r="B2885" s="193" t="s">
        <v>3604</v>
      </c>
      <c r="C2885" s="194" t="s">
        <v>6838</v>
      </c>
      <c r="D2885" s="194" t="s">
        <v>9334</v>
      </c>
    </row>
    <row r="2886" spans="1:4" ht="54" x14ac:dyDescent="0.25">
      <c r="A2886" s="192">
        <v>83370</v>
      </c>
      <c r="B2886" s="193" t="s">
        <v>3605</v>
      </c>
      <c r="C2886" s="194" t="s">
        <v>6838</v>
      </c>
      <c r="D2886" s="194" t="s">
        <v>9335</v>
      </c>
    </row>
    <row r="2887" spans="1:4" ht="54" x14ac:dyDescent="0.25">
      <c r="A2887" s="192">
        <v>83371</v>
      </c>
      <c r="B2887" s="193" t="s">
        <v>3606</v>
      </c>
      <c r="C2887" s="194" t="s">
        <v>6838</v>
      </c>
      <c r="D2887" s="194" t="s">
        <v>9336</v>
      </c>
    </row>
    <row r="2888" spans="1:4" ht="40.5" x14ac:dyDescent="0.25">
      <c r="A2888" s="192">
        <v>83639</v>
      </c>
      <c r="B2888" s="193" t="s">
        <v>3607</v>
      </c>
      <c r="C2888" s="194" t="s">
        <v>34</v>
      </c>
      <c r="D2888" s="194" t="s">
        <v>9337</v>
      </c>
    </row>
    <row r="2889" spans="1:4" ht="54" x14ac:dyDescent="0.25">
      <c r="A2889" s="192">
        <v>84676</v>
      </c>
      <c r="B2889" s="193" t="s">
        <v>3608</v>
      </c>
      <c r="C2889" s="194" t="s">
        <v>6838</v>
      </c>
      <c r="D2889" s="194" t="s">
        <v>9338</v>
      </c>
    </row>
    <row r="2890" spans="1:4" ht="27" x14ac:dyDescent="0.25">
      <c r="A2890" s="192">
        <v>84796</v>
      </c>
      <c r="B2890" s="193" t="s">
        <v>3609</v>
      </c>
      <c r="C2890" s="194" t="s">
        <v>6838</v>
      </c>
      <c r="D2890" s="194" t="s">
        <v>9339</v>
      </c>
    </row>
    <row r="2891" spans="1:4" ht="27" x14ac:dyDescent="0.25">
      <c r="A2891" s="192">
        <v>84798</v>
      </c>
      <c r="B2891" s="193" t="s">
        <v>3610</v>
      </c>
      <c r="C2891" s="194" t="s">
        <v>6838</v>
      </c>
      <c r="D2891" s="194" t="s">
        <v>9340</v>
      </c>
    </row>
    <row r="2892" spans="1:4" ht="40.5" x14ac:dyDescent="0.25">
      <c r="A2892" s="192">
        <v>98261</v>
      </c>
      <c r="B2892" s="193" t="s">
        <v>3611</v>
      </c>
      <c r="C2892" s="194" t="s">
        <v>34</v>
      </c>
      <c r="D2892" s="194" t="s">
        <v>7683</v>
      </c>
    </row>
    <row r="2893" spans="1:4" ht="54" x14ac:dyDescent="0.25">
      <c r="A2893" s="192">
        <v>98262</v>
      </c>
      <c r="B2893" s="193" t="s">
        <v>3612</v>
      </c>
      <c r="C2893" s="194" t="s">
        <v>34</v>
      </c>
      <c r="D2893" s="194" t="s">
        <v>7793</v>
      </c>
    </row>
    <row r="2894" spans="1:4" ht="54" x14ac:dyDescent="0.25">
      <c r="A2894" s="192">
        <v>98263</v>
      </c>
      <c r="B2894" s="193" t="s">
        <v>3613</v>
      </c>
      <c r="C2894" s="194" t="s">
        <v>34</v>
      </c>
      <c r="D2894" s="194" t="s">
        <v>9341</v>
      </c>
    </row>
    <row r="2895" spans="1:4" ht="54" x14ac:dyDescent="0.25">
      <c r="A2895" s="192">
        <v>98264</v>
      </c>
      <c r="B2895" s="193" t="s">
        <v>3614</v>
      </c>
      <c r="C2895" s="194" t="s">
        <v>34</v>
      </c>
      <c r="D2895" s="194" t="s">
        <v>9342</v>
      </c>
    </row>
    <row r="2896" spans="1:4" ht="54" x14ac:dyDescent="0.25">
      <c r="A2896" s="192">
        <v>98265</v>
      </c>
      <c r="B2896" s="193" t="s">
        <v>3615</v>
      </c>
      <c r="C2896" s="194" t="s">
        <v>34</v>
      </c>
      <c r="D2896" s="194" t="s">
        <v>9343</v>
      </c>
    </row>
    <row r="2897" spans="1:4" ht="54" x14ac:dyDescent="0.25">
      <c r="A2897" s="192">
        <v>98266</v>
      </c>
      <c r="B2897" s="193" t="s">
        <v>3616</v>
      </c>
      <c r="C2897" s="194" t="s">
        <v>34</v>
      </c>
      <c r="D2897" s="194" t="s">
        <v>9344</v>
      </c>
    </row>
    <row r="2898" spans="1:4" ht="40.5" x14ac:dyDescent="0.25">
      <c r="A2898" s="192">
        <v>98267</v>
      </c>
      <c r="B2898" s="193" t="s">
        <v>3617</v>
      </c>
      <c r="C2898" s="194" t="s">
        <v>34</v>
      </c>
      <c r="D2898" s="194" t="s">
        <v>9345</v>
      </c>
    </row>
    <row r="2899" spans="1:4" ht="40.5" x14ac:dyDescent="0.25">
      <c r="A2899" s="192">
        <v>98268</v>
      </c>
      <c r="B2899" s="193" t="s">
        <v>3618</v>
      </c>
      <c r="C2899" s="194" t="s">
        <v>34</v>
      </c>
      <c r="D2899" s="194" t="s">
        <v>9346</v>
      </c>
    </row>
    <row r="2900" spans="1:4" ht="40.5" x14ac:dyDescent="0.25">
      <c r="A2900" s="192">
        <v>98269</v>
      </c>
      <c r="B2900" s="193" t="s">
        <v>3619</v>
      </c>
      <c r="C2900" s="194" t="s">
        <v>34</v>
      </c>
      <c r="D2900" s="194" t="s">
        <v>9347</v>
      </c>
    </row>
    <row r="2901" spans="1:4" ht="40.5" x14ac:dyDescent="0.25">
      <c r="A2901" s="192">
        <v>98270</v>
      </c>
      <c r="B2901" s="193" t="s">
        <v>3620</v>
      </c>
      <c r="C2901" s="194" t="s">
        <v>34</v>
      </c>
      <c r="D2901" s="194" t="s">
        <v>9348</v>
      </c>
    </row>
    <row r="2902" spans="1:4" ht="40.5" x14ac:dyDescent="0.25">
      <c r="A2902" s="192">
        <v>98271</v>
      </c>
      <c r="B2902" s="193" t="s">
        <v>3621</v>
      </c>
      <c r="C2902" s="194" t="s">
        <v>34</v>
      </c>
      <c r="D2902" s="194" t="s">
        <v>9349</v>
      </c>
    </row>
    <row r="2903" spans="1:4" ht="40.5" x14ac:dyDescent="0.25">
      <c r="A2903" s="192">
        <v>98272</v>
      </c>
      <c r="B2903" s="193" t="s">
        <v>3622</v>
      </c>
      <c r="C2903" s="194" t="s">
        <v>34</v>
      </c>
      <c r="D2903" s="194" t="s">
        <v>9350</v>
      </c>
    </row>
    <row r="2904" spans="1:4" ht="40.5" x14ac:dyDescent="0.25">
      <c r="A2904" s="192">
        <v>98273</v>
      </c>
      <c r="B2904" s="193" t="s">
        <v>3623</v>
      </c>
      <c r="C2904" s="194" t="s">
        <v>34</v>
      </c>
      <c r="D2904" s="194" t="s">
        <v>9351</v>
      </c>
    </row>
    <row r="2905" spans="1:4" ht="40.5" x14ac:dyDescent="0.25">
      <c r="A2905" s="192">
        <v>98274</v>
      </c>
      <c r="B2905" s="193" t="s">
        <v>3624</v>
      </c>
      <c r="C2905" s="194" t="s">
        <v>34</v>
      </c>
      <c r="D2905" s="194" t="s">
        <v>9352</v>
      </c>
    </row>
    <row r="2906" spans="1:4" ht="40.5" x14ac:dyDescent="0.25">
      <c r="A2906" s="192">
        <v>98275</v>
      </c>
      <c r="B2906" s="193" t="s">
        <v>3625</v>
      </c>
      <c r="C2906" s="194" t="s">
        <v>34</v>
      </c>
      <c r="D2906" s="194" t="s">
        <v>6938</v>
      </c>
    </row>
    <row r="2907" spans="1:4" ht="40.5" x14ac:dyDescent="0.25">
      <c r="A2907" s="192">
        <v>98276</v>
      </c>
      <c r="B2907" s="193" t="s">
        <v>3626</v>
      </c>
      <c r="C2907" s="194" t="s">
        <v>34</v>
      </c>
      <c r="D2907" s="194" t="s">
        <v>7746</v>
      </c>
    </row>
    <row r="2908" spans="1:4" ht="40.5" x14ac:dyDescent="0.25">
      <c r="A2908" s="192">
        <v>98277</v>
      </c>
      <c r="B2908" s="193" t="s">
        <v>3627</v>
      </c>
      <c r="C2908" s="194" t="s">
        <v>34</v>
      </c>
      <c r="D2908" s="194" t="s">
        <v>9353</v>
      </c>
    </row>
    <row r="2909" spans="1:4" ht="40.5" x14ac:dyDescent="0.25">
      <c r="A2909" s="192">
        <v>98278</v>
      </c>
      <c r="B2909" s="193" t="s">
        <v>3628</v>
      </c>
      <c r="C2909" s="194" t="s">
        <v>34</v>
      </c>
      <c r="D2909" s="194" t="s">
        <v>9354</v>
      </c>
    </row>
    <row r="2910" spans="1:4" ht="40.5" x14ac:dyDescent="0.25">
      <c r="A2910" s="192">
        <v>98279</v>
      </c>
      <c r="B2910" s="193" t="s">
        <v>3629</v>
      </c>
      <c r="C2910" s="194" t="s">
        <v>34</v>
      </c>
      <c r="D2910" s="194" t="s">
        <v>9355</v>
      </c>
    </row>
    <row r="2911" spans="1:4" ht="54" x14ac:dyDescent="0.25">
      <c r="A2911" s="192">
        <v>98280</v>
      </c>
      <c r="B2911" s="193" t="s">
        <v>3630</v>
      </c>
      <c r="C2911" s="194" t="s">
        <v>34</v>
      </c>
      <c r="D2911" s="194" t="s">
        <v>8714</v>
      </c>
    </row>
    <row r="2912" spans="1:4" ht="54" x14ac:dyDescent="0.25">
      <c r="A2912" s="192">
        <v>98281</v>
      </c>
      <c r="B2912" s="193" t="s">
        <v>3631</v>
      </c>
      <c r="C2912" s="194" t="s">
        <v>34</v>
      </c>
      <c r="D2912" s="194" t="s">
        <v>7640</v>
      </c>
    </row>
    <row r="2913" spans="1:4" ht="54" x14ac:dyDescent="0.25">
      <c r="A2913" s="192">
        <v>98282</v>
      </c>
      <c r="B2913" s="193" t="s">
        <v>3632</v>
      </c>
      <c r="C2913" s="194" t="s">
        <v>34</v>
      </c>
      <c r="D2913" s="194" t="s">
        <v>8678</v>
      </c>
    </row>
    <row r="2914" spans="1:4" ht="54" x14ac:dyDescent="0.25">
      <c r="A2914" s="192">
        <v>98283</v>
      </c>
      <c r="B2914" s="193" t="s">
        <v>3633</v>
      </c>
      <c r="C2914" s="194" t="s">
        <v>34</v>
      </c>
      <c r="D2914" s="194" t="s">
        <v>9356</v>
      </c>
    </row>
    <row r="2915" spans="1:4" ht="54" x14ac:dyDescent="0.25">
      <c r="A2915" s="192">
        <v>98284</v>
      </c>
      <c r="B2915" s="193" t="s">
        <v>3634</v>
      </c>
      <c r="C2915" s="194" t="s">
        <v>34</v>
      </c>
      <c r="D2915" s="194" t="s">
        <v>9357</v>
      </c>
    </row>
    <row r="2916" spans="1:4" ht="54" x14ac:dyDescent="0.25">
      <c r="A2916" s="192">
        <v>98285</v>
      </c>
      <c r="B2916" s="193" t="s">
        <v>3635</v>
      </c>
      <c r="C2916" s="194" t="s">
        <v>34</v>
      </c>
      <c r="D2916" s="194" t="s">
        <v>9358</v>
      </c>
    </row>
    <row r="2917" spans="1:4" ht="54" x14ac:dyDescent="0.25">
      <c r="A2917" s="192">
        <v>98286</v>
      </c>
      <c r="B2917" s="193" t="s">
        <v>3636</v>
      </c>
      <c r="C2917" s="194" t="s">
        <v>34</v>
      </c>
      <c r="D2917" s="194" t="s">
        <v>9359</v>
      </c>
    </row>
    <row r="2918" spans="1:4" ht="54" x14ac:dyDescent="0.25">
      <c r="A2918" s="192">
        <v>98287</v>
      </c>
      <c r="B2918" s="193" t="s">
        <v>3637</v>
      </c>
      <c r="C2918" s="194" t="s">
        <v>34</v>
      </c>
      <c r="D2918" s="194" t="s">
        <v>9360</v>
      </c>
    </row>
    <row r="2919" spans="1:4" ht="54" x14ac:dyDescent="0.25">
      <c r="A2919" s="192">
        <v>98288</v>
      </c>
      <c r="B2919" s="193" t="s">
        <v>3638</v>
      </c>
      <c r="C2919" s="194" t="s">
        <v>34</v>
      </c>
      <c r="D2919" s="194" t="s">
        <v>9361</v>
      </c>
    </row>
    <row r="2920" spans="1:4" ht="54" x14ac:dyDescent="0.25">
      <c r="A2920" s="192">
        <v>98289</v>
      </c>
      <c r="B2920" s="193" t="s">
        <v>3639</v>
      </c>
      <c r="C2920" s="194" t="s">
        <v>34</v>
      </c>
      <c r="D2920" s="194" t="s">
        <v>9351</v>
      </c>
    </row>
    <row r="2921" spans="1:4" ht="54" x14ac:dyDescent="0.25">
      <c r="A2921" s="192">
        <v>98290</v>
      </c>
      <c r="B2921" s="193" t="s">
        <v>3640</v>
      </c>
      <c r="C2921" s="194" t="s">
        <v>34</v>
      </c>
      <c r="D2921" s="194" t="s">
        <v>7683</v>
      </c>
    </row>
    <row r="2922" spans="1:4" ht="54" x14ac:dyDescent="0.25">
      <c r="A2922" s="192">
        <v>98291</v>
      </c>
      <c r="B2922" s="193" t="s">
        <v>3641</v>
      </c>
      <c r="C2922" s="194" t="s">
        <v>34</v>
      </c>
      <c r="D2922" s="194" t="s">
        <v>7653</v>
      </c>
    </row>
    <row r="2923" spans="1:4" ht="54" x14ac:dyDescent="0.25">
      <c r="A2923" s="192">
        <v>98292</v>
      </c>
      <c r="B2923" s="193" t="s">
        <v>3642</v>
      </c>
      <c r="C2923" s="194" t="s">
        <v>34</v>
      </c>
      <c r="D2923" s="194" t="s">
        <v>9341</v>
      </c>
    </row>
    <row r="2924" spans="1:4" ht="54" x14ac:dyDescent="0.25">
      <c r="A2924" s="192">
        <v>98293</v>
      </c>
      <c r="B2924" s="193" t="s">
        <v>3643</v>
      </c>
      <c r="C2924" s="194" t="s">
        <v>34</v>
      </c>
      <c r="D2924" s="194" t="s">
        <v>7604</v>
      </c>
    </row>
    <row r="2925" spans="1:4" ht="40.5" x14ac:dyDescent="0.25">
      <c r="A2925" s="192">
        <v>98400</v>
      </c>
      <c r="B2925" s="193" t="s">
        <v>3644</v>
      </c>
      <c r="C2925" s="194" t="s">
        <v>34</v>
      </c>
      <c r="D2925" s="194" t="s">
        <v>9362</v>
      </c>
    </row>
    <row r="2926" spans="1:4" ht="40.5" x14ac:dyDescent="0.25">
      <c r="A2926" s="192">
        <v>98401</v>
      </c>
      <c r="B2926" s="193" t="s">
        <v>3645</v>
      </c>
      <c r="C2926" s="194" t="s">
        <v>34</v>
      </c>
      <c r="D2926" s="194" t="s">
        <v>9363</v>
      </c>
    </row>
    <row r="2927" spans="1:4" ht="40.5" x14ac:dyDescent="0.25">
      <c r="A2927" s="192">
        <v>98402</v>
      </c>
      <c r="B2927" s="193" t="s">
        <v>3646</v>
      </c>
      <c r="C2927" s="194" t="s">
        <v>34</v>
      </c>
      <c r="D2927" s="194" t="s">
        <v>9364</v>
      </c>
    </row>
    <row r="2928" spans="1:4" ht="27" x14ac:dyDescent="0.25">
      <c r="A2928" s="192">
        <v>98397</v>
      </c>
      <c r="B2928" s="193" t="s">
        <v>3647</v>
      </c>
      <c r="C2928" s="194" t="s">
        <v>6839</v>
      </c>
      <c r="D2928" s="194" t="s">
        <v>6850</v>
      </c>
    </row>
    <row r="2929" spans="1:4" ht="40.5" x14ac:dyDescent="0.25">
      <c r="A2929" s="192" t="s">
        <v>506</v>
      </c>
      <c r="B2929" s="193" t="s">
        <v>3648</v>
      </c>
      <c r="C2929" s="194" t="s">
        <v>6838</v>
      </c>
      <c r="D2929" s="194" t="s">
        <v>9365</v>
      </c>
    </row>
    <row r="2930" spans="1:4" ht="27" x14ac:dyDescent="0.25">
      <c r="A2930" s="192">
        <v>85120</v>
      </c>
      <c r="B2930" s="193" t="s">
        <v>3649</v>
      </c>
      <c r="C2930" s="194" t="s">
        <v>6838</v>
      </c>
      <c r="D2930" s="194" t="s">
        <v>7332</v>
      </c>
    </row>
    <row r="2931" spans="1:4" ht="27" x14ac:dyDescent="0.25">
      <c r="A2931" s="192">
        <v>83486</v>
      </c>
      <c r="B2931" s="193" t="s">
        <v>3650</v>
      </c>
      <c r="C2931" s="194" t="s">
        <v>6838</v>
      </c>
      <c r="D2931" s="194" t="s">
        <v>9366</v>
      </c>
    </row>
    <row r="2932" spans="1:4" ht="67.5" x14ac:dyDescent="0.25">
      <c r="A2932" s="192">
        <v>83643</v>
      </c>
      <c r="B2932" s="193" t="s">
        <v>3651</v>
      </c>
      <c r="C2932" s="194" t="s">
        <v>6838</v>
      </c>
      <c r="D2932" s="194" t="s">
        <v>9367</v>
      </c>
    </row>
    <row r="2933" spans="1:4" x14ac:dyDescent="0.25">
      <c r="A2933" s="192">
        <v>83644</v>
      </c>
      <c r="B2933" s="193" t="s">
        <v>3652</v>
      </c>
      <c r="C2933" s="194" t="s">
        <v>6838</v>
      </c>
      <c r="D2933" s="194" t="s">
        <v>9368</v>
      </c>
    </row>
    <row r="2934" spans="1:4" x14ac:dyDescent="0.25">
      <c r="A2934" s="192">
        <v>83645</v>
      </c>
      <c r="B2934" s="193" t="s">
        <v>3653</v>
      </c>
      <c r="C2934" s="194" t="s">
        <v>6838</v>
      </c>
      <c r="D2934" s="194" t="s">
        <v>9369</v>
      </c>
    </row>
    <row r="2935" spans="1:4" ht="27" x14ac:dyDescent="0.25">
      <c r="A2935" s="192">
        <v>83646</v>
      </c>
      <c r="B2935" s="193" t="s">
        <v>3654</v>
      </c>
      <c r="C2935" s="194" t="s">
        <v>6838</v>
      </c>
      <c r="D2935" s="194" t="s">
        <v>9370</v>
      </c>
    </row>
    <row r="2936" spans="1:4" x14ac:dyDescent="0.25">
      <c r="A2936" s="192">
        <v>83647</v>
      </c>
      <c r="B2936" s="193" t="s">
        <v>3655</v>
      </c>
      <c r="C2936" s="194" t="s">
        <v>6838</v>
      </c>
      <c r="D2936" s="194" t="s">
        <v>9371</v>
      </c>
    </row>
    <row r="2937" spans="1:4" x14ac:dyDescent="0.25">
      <c r="A2937" s="192">
        <v>83648</v>
      </c>
      <c r="B2937" s="193" t="s">
        <v>3656</v>
      </c>
      <c r="C2937" s="194" t="s">
        <v>6838</v>
      </c>
      <c r="D2937" s="194" t="s">
        <v>9372</v>
      </c>
    </row>
    <row r="2938" spans="1:4" ht="27" x14ac:dyDescent="0.25">
      <c r="A2938" s="192">
        <v>83649</v>
      </c>
      <c r="B2938" s="193" t="s">
        <v>3657</v>
      </c>
      <c r="C2938" s="194" t="s">
        <v>6838</v>
      </c>
      <c r="D2938" s="194" t="s">
        <v>9373</v>
      </c>
    </row>
    <row r="2939" spans="1:4" ht="27" x14ac:dyDescent="0.25">
      <c r="A2939" s="192">
        <v>83650</v>
      </c>
      <c r="B2939" s="193" t="s">
        <v>3658</v>
      </c>
      <c r="C2939" s="194" t="s">
        <v>6838</v>
      </c>
      <c r="D2939" s="194" t="s">
        <v>9374</v>
      </c>
    </row>
    <row r="2940" spans="1:4" ht="40.5" x14ac:dyDescent="0.25">
      <c r="A2940" s="192">
        <v>98294</v>
      </c>
      <c r="B2940" s="193" t="s">
        <v>3659</v>
      </c>
      <c r="C2940" s="194" t="s">
        <v>34</v>
      </c>
      <c r="D2940" s="194" t="s">
        <v>9375</v>
      </c>
    </row>
    <row r="2941" spans="1:4" ht="40.5" x14ac:dyDescent="0.25">
      <c r="A2941" s="192">
        <v>98295</v>
      </c>
      <c r="B2941" s="193" t="s">
        <v>3660</v>
      </c>
      <c r="C2941" s="194" t="s">
        <v>34</v>
      </c>
      <c r="D2941" s="194" t="s">
        <v>9376</v>
      </c>
    </row>
    <row r="2942" spans="1:4" ht="40.5" x14ac:dyDescent="0.25">
      <c r="A2942" s="192">
        <v>98296</v>
      </c>
      <c r="B2942" s="193" t="s">
        <v>3661</v>
      </c>
      <c r="C2942" s="194" t="s">
        <v>34</v>
      </c>
      <c r="D2942" s="194" t="s">
        <v>7380</v>
      </c>
    </row>
    <row r="2943" spans="1:4" ht="40.5" x14ac:dyDescent="0.25">
      <c r="A2943" s="192">
        <v>98297</v>
      </c>
      <c r="B2943" s="193" t="s">
        <v>3662</v>
      </c>
      <c r="C2943" s="194" t="s">
        <v>34</v>
      </c>
      <c r="D2943" s="194" t="s">
        <v>9377</v>
      </c>
    </row>
    <row r="2944" spans="1:4" ht="27" x14ac:dyDescent="0.25">
      <c r="A2944" s="192">
        <v>98301</v>
      </c>
      <c r="B2944" s="193" t="s">
        <v>3663</v>
      </c>
      <c r="C2944" s="194" t="s">
        <v>6838</v>
      </c>
      <c r="D2944" s="194" t="s">
        <v>9378</v>
      </c>
    </row>
    <row r="2945" spans="1:4" ht="27" x14ac:dyDescent="0.25">
      <c r="A2945" s="192">
        <v>98302</v>
      </c>
      <c r="B2945" s="193" t="s">
        <v>3664</v>
      </c>
      <c r="C2945" s="194" t="s">
        <v>6838</v>
      </c>
      <c r="D2945" s="194" t="s">
        <v>9379</v>
      </c>
    </row>
    <row r="2946" spans="1:4" ht="27" x14ac:dyDescent="0.25">
      <c r="A2946" s="192">
        <v>98304</v>
      </c>
      <c r="B2946" s="193" t="s">
        <v>3665</v>
      </c>
      <c r="C2946" s="194" t="s">
        <v>6838</v>
      </c>
      <c r="D2946" s="194" t="s">
        <v>9380</v>
      </c>
    </row>
    <row r="2947" spans="1:4" ht="27" x14ac:dyDescent="0.25">
      <c r="A2947" s="192">
        <v>98307</v>
      </c>
      <c r="B2947" s="193" t="s">
        <v>3666</v>
      </c>
      <c r="C2947" s="194" t="s">
        <v>6838</v>
      </c>
      <c r="D2947" s="194" t="s">
        <v>9381</v>
      </c>
    </row>
    <row r="2948" spans="1:4" ht="27" x14ac:dyDescent="0.25">
      <c r="A2948" s="192">
        <v>98308</v>
      </c>
      <c r="B2948" s="193" t="s">
        <v>3667</v>
      </c>
      <c r="C2948" s="194" t="s">
        <v>6838</v>
      </c>
      <c r="D2948" s="194" t="s">
        <v>9382</v>
      </c>
    </row>
    <row r="2949" spans="1:4" ht="40.5" x14ac:dyDescent="0.25">
      <c r="A2949" s="192">
        <v>89355</v>
      </c>
      <c r="B2949" s="193" t="s">
        <v>3668</v>
      </c>
      <c r="C2949" s="194" t="s">
        <v>34</v>
      </c>
      <c r="D2949" s="194" t="s">
        <v>8739</v>
      </c>
    </row>
    <row r="2950" spans="1:4" ht="40.5" x14ac:dyDescent="0.25">
      <c r="A2950" s="192">
        <v>89356</v>
      </c>
      <c r="B2950" s="193" t="s">
        <v>3669</v>
      </c>
      <c r="C2950" s="194" t="s">
        <v>34</v>
      </c>
      <c r="D2950" s="194" t="s">
        <v>9383</v>
      </c>
    </row>
    <row r="2951" spans="1:4" ht="40.5" x14ac:dyDescent="0.25">
      <c r="A2951" s="192">
        <v>89357</v>
      </c>
      <c r="B2951" s="193" t="s">
        <v>3670</v>
      </c>
      <c r="C2951" s="194" t="s">
        <v>34</v>
      </c>
      <c r="D2951" s="194" t="s">
        <v>9384</v>
      </c>
    </row>
    <row r="2952" spans="1:4" ht="40.5" x14ac:dyDescent="0.25">
      <c r="A2952" s="192">
        <v>89401</v>
      </c>
      <c r="B2952" s="193" t="s">
        <v>3671</v>
      </c>
      <c r="C2952" s="194" t="s">
        <v>34</v>
      </c>
      <c r="D2952" s="194" t="s">
        <v>7640</v>
      </c>
    </row>
    <row r="2953" spans="1:4" ht="40.5" x14ac:dyDescent="0.25">
      <c r="A2953" s="192">
        <v>89402</v>
      </c>
      <c r="B2953" s="193" t="s">
        <v>3672</v>
      </c>
      <c r="C2953" s="194" t="s">
        <v>34</v>
      </c>
      <c r="D2953" s="194" t="s">
        <v>9385</v>
      </c>
    </row>
    <row r="2954" spans="1:4" ht="40.5" x14ac:dyDescent="0.25">
      <c r="A2954" s="192">
        <v>89403</v>
      </c>
      <c r="B2954" s="193" t="s">
        <v>3673</v>
      </c>
      <c r="C2954" s="194" t="s">
        <v>34</v>
      </c>
      <c r="D2954" s="194" t="s">
        <v>9386</v>
      </c>
    </row>
    <row r="2955" spans="1:4" ht="40.5" x14ac:dyDescent="0.25">
      <c r="A2955" s="192">
        <v>89446</v>
      </c>
      <c r="B2955" s="193" t="s">
        <v>3674</v>
      </c>
      <c r="C2955" s="194" t="s">
        <v>34</v>
      </c>
      <c r="D2955" s="194" t="s">
        <v>7462</v>
      </c>
    </row>
    <row r="2956" spans="1:4" ht="40.5" x14ac:dyDescent="0.25">
      <c r="A2956" s="192">
        <v>89447</v>
      </c>
      <c r="B2956" s="193" t="s">
        <v>3675</v>
      </c>
      <c r="C2956" s="194" t="s">
        <v>34</v>
      </c>
      <c r="D2956" s="194" t="s">
        <v>9387</v>
      </c>
    </row>
    <row r="2957" spans="1:4" ht="40.5" x14ac:dyDescent="0.25">
      <c r="A2957" s="192">
        <v>89448</v>
      </c>
      <c r="B2957" s="193" t="s">
        <v>3676</v>
      </c>
      <c r="C2957" s="194" t="s">
        <v>34</v>
      </c>
      <c r="D2957" s="194" t="s">
        <v>8892</v>
      </c>
    </row>
    <row r="2958" spans="1:4" ht="40.5" x14ac:dyDescent="0.25">
      <c r="A2958" s="192">
        <v>89449</v>
      </c>
      <c r="B2958" s="193" t="s">
        <v>3677</v>
      </c>
      <c r="C2958" s="194" t="s">
        <v>34</v>
      </c>
      <c r="D2958" s="194" t="s">
        <v>9388</v>
      </c>
    </row>
    <row r="2959" spans="1:4" ht="40.5" x14ac:dyDescent="0.25">
      <c r="A2959" s="192">
        <v>89450</v>
      </c>
      <c r="B2959" s="193" t="s">
        <v>3678</v>
      </c>
      <c r="C2959" s="194" t="s">
        <v>34</v>
      </c>
      <c r="D2959" s="194" t="s">
        <v>8620</v>
      </c>
    </row>
    <row r="2960" spans="1:4" ht="40.5" x14ac:dyDescent="0.25">
      <c r="A2960" s="192">
        <v>89451</v>
      </c>
      <c r="B2960" s="193" t="s">
        <v>3679</v>
      </c>
      <c r="C2960" s="194" t="s">
        <v>34</v>
      </c>
      <c r="D2960" s="194" t="s">
        <v>9389</v>
      </c>
    </row>
    <row r="2961" spans="1:4" ht="40.5" x14ac:dyDescent="0.25">
      <c r="A2961" s="192">
        <v>89452</v>
      </c>
      <c r="B2961" s="193" t="s">
        <v>3680</v>
      </c>
      <c r="C2961" s="194" t="s">
        <v>34</v>
      </c>
      <c r="D2961" s="194" t="s">
        <v>9390</v>
      </c>
    </row>
    <row r="2962" spans="1:4" ht="40.5" x14ac:dyDescent="0.25">
      <c r="A2962" s="192">
        <v>89508</v>
      </c>
      <c r="B2962" s="193" t="s">
        <v>3681</v>
      </c>
      <c r="C2962" s="194" t="s">
        <v>34</v>
      </c>
      <c r="D2962" s="194" t="s">
        <v>8163</v>
      </c>
    </row>
    <row r="2963" spans="1:4" ht="40.5" x14ac:dyDescent="0.25">
      <c r="A2963" s="192">
        <v>89509</v>
      </c>
      <c r="B2963" s="193" t="s">
        <v>3682</v>
      </c>
      <c r="C2963" s="194" t="s">
        <v>34</v>
      </c>
      <c r="D2963" s="194" t="s">
        <v>7483</v>
      </c>
    </row>
    <row r="2964" spans="1:4" ht="40.5" x14ac:dyDescent="0.25">
      <c r="A2964" s="192">
        <v>89511</v>
      </c>
      <c r="B2964" s="193" t="s">
        <v>3683</v>
      </c>
      <c r="C2964" s="194" t="s">
        <v>34</v>
      </c>
      <c r="D2964" s="194" t="s">
        <v>9391</v>
      </c>
    </row>
    <row r="2965" spans="1:4" ht="40.5" x14ac:dyDescent="0.25">
      <c r="A2965" s="192">
        <v>89512</v>
      </c>
      <c r="B2965" s="193" t="s">
        <v>3684</v>
      </c>
      <c r="C2965" s="194" t="s">
        <v>34</v>
      </c>
      <c r="D2965" s="194" t="s">
        <v>9392</v>
      </c>
    </row>
    <row r="2966" spans="1:4" ht="40.5" x14ac:dyDescent="0.25">
      <c r="A2966" s="192">
        <v>89576</v>
      </c>
      <c r="B2966" s="193" t="s">
        <v>3685</v>
      </c>
      <c r="C2966" s="194" t="s">
        <v>34</v>
      </c>
      <c r="D2966" s="194" t="s">
        <v>9393</v>
      </c>
    </row>
    <row r="2967" spans="1:4" ht="40.5" x14ac:dyDescent="0.25">
      <c r="A2967" s="192">
        <v>89578</v>
      </c>
      <c r="B2967" s="193" t="s">
        <v>60</v>
      </c>
      <c r="C2967" s="194" t="s">
        <v>34</v>
      </c>
      <c r="D2967" s="194" t="s">
        <v>7442</v>
      </c>
    </row>
    <row r="2968" spans="1:4" ht="40.5" x14ac:dyDescent="0.25">
      <c r="A2968" s="192">
        <v>89580</v>
      </c>
      <c r="B2968" s="193" t="s">
        <v>3686</v>
      </c>
      <c r="C2968" s="194" t="s">
        <v>34</v>
      </c>
      <c r="D2968" s="194" t="s">
        <v>7578</v>
      </c>
    </row>
    <row r="2969" spans="1:4" ht="40.5" x14ac:dyDescent="0.25">
      <c r="A2969" s="192">
        <v>89633</v>
      </c>
      <c r="B2969" s="193" t="s">
        <v>3687</v>
      </c>
      <c r="C2969" s="194" t="s">
        <v>34</v>
      </c>
      <c r="D2969" s="194" t="s">
        <v>9394</v>
      </c>
    </row>
    <row r="2970" spans="1:4" ht="40.5" x14ac:dyDescent="0.25">
      <c r="A2970" s="192">
        <v>89634</v>
      </c>
      <c r="B2970" s="193" t="s">
        <v>3688</v>
      </c>
      <c r="C2970" s="194" t="s">
        <v>34</v>
      </c>
      <c r="D2970" s="194" t="s">
        <v>9395</v>
      </c>
    </row>
    <row r="2971" spans="1:4" ht="40.5" x14ac:dyDescent="0.25">
      <c r="A2971" s="192">
        <v>89635</v>
      </c>
      <c r="B2971" s="193" t="s">
        <v>3689</v>
      </c>
      <c r="C2971" s="194" t="s">
        <v>34</v>
      </c>
      <c r="D2971" s="194" t="s">
        <v>7366</v>
      </c>
    </row>
    <row r="2972" spans="1:4" ht="40.5" x14ac:dyDescent="0.25">
      <c r="A2972" s="192">
        <v>89636</v>
      </c>
      <c r="B2972" s="193" t="s">
        <v>3690</v>
      </c>
      <c r="C2972" s="194" t="s">
        <v>34</v>
      </c>
      <c r="D2972" s="194" t="s">
        <v>9396</v>
      </c>
    </row>
    <row r="2973" spans="1:4" ht="54" x14ac:dyDescent="0.25">
      <c r="A2973" s="192">
        <v>89711</v>
      </c>
      <c r="B2973" s="193" t="s">
        <v>3691</v>
      </c>
      <c r="C2973" s="194" t="s">
        <v>34</v>
      </c>
      <c r="D2973" s="194" t="s">
        <v>7582</v>
      </c>
    </row>
    <row r="2974" spans="1:4" ht="54" x14ac:dyDescent="0.25">
      <c r="A2974" s="192">
        <v>89712</v>
      </c>
      <c r="B2974" s="193" t="s">
        <v>3692</v>
      </c>
      <c r="C2974" s="194" t="s">
        <v>34</v>
      </c>
      <c r="D2974" s="194" t="s">
        <v>9397</v>
      </c>
    </row>
    <row r="2975" spans="1:4" ht="54" x14ac:dyDescent="0.25">
      <c r="A2975" s="192">
        <v>89713</v>
      </c>
      <c r="B2975" s="193" t="s">
        <v>3693</v>
      </c>
      <c r="C2975" s="194" t="s">
        <v>34</v>
      </c>
      <c r="D2975" s="194" t="s">
        <v>8835</v>
      </c>
    </row>
    <row r="2976" spans="1:4" ht="54" x14ac:dyDescent="0.25">
      <c r="A2976" s="192">
        <v>89714</v>
      </c>
      <c r="B2976" s="193" t="s">
        <v>3694</v>
      </c>
      <c r="C2976" s="194" t="s">
        <v>34</v>
      </c>
      <c r="D2976" s="194" t="s">
        <v>9398</v>
      </c>
    </row>
    <row r="2977" spans="1:4" ht="40.5" x14ac:dyDescent="0.25">
      <c r="A2977" s="192">
        <v>89716</v>
      </c>
      <c r="B2977" s="193" t="s">
        <v>3695</v>
      </c>
      <c r="C2977" s="194" t="s">
        <v>34</v>
      </c>
      <c r="D2977" s="194" t="s">
        <v>9399</v>
      </c>
    </row>
    <row r="2978" spans="1:4" ht="40.5" x14ac:dyDescent="0.25">
      <c r="A2978" s="192">
        <v>89717</v>
      </c>
      <c r="B2978" s="193" t="s">
        <v>3696</v>
      </c>
      <c r="C2978" s="194" t="s">
        <v>34</v>
      </c>
      <c r="D2978" s="194" t="s">
        <v>9400</v>
      </c>
    </row>
    <row r="2979" spans="1:4" ht="40.5" x14ac:dyDescent="0.25">
      <c r="A2979" s="192">
        <v>89770</v>
      </c>
      <c r="B2979" s="193" t="s">
        <v>3697</v>
      </c>
      <c r="C2979" s="194" t="s">
        <v>34</v>
      </c>
      <c r="D2979" s="194" t="s">
        <v>9196</v>
      </c>
    </row>
    <row r="2980" spans="1:4" ht="40.5" x14ac:dyDescent="0.25">
      <c r="A2980" s="192">
        <v>89771</v>
      </c>
      <c r="B2980" s="193" t="s">
        <v>3698</v>
      </c>
      <c r="C2980" s="194" t="s">
        <v>34</v>
      </c>
      <c r="D2980" s="194" t="s">
        <v>9401</v>
      </c>
    </row>
    <row r="2981" spans="1:4" ht="40.5" x14ac:dyDescent="0.25">
      <c r="A2981" s="192">
        <v>89773</v>
      </c>
      <c r="B2981" s="193" t="s">
        <v>3699</v>
      </c>
      <c r="C2981" s="194" t="s">
        <v>34</v>
      </c>
      <c r="D2981" s="194" t="s">
        <v>9402</v>
      </c>
    </row>
    <row r="2982" spans="1:4" ht="40.5" x14ac:dyDescent="0.25">
      <c r="A2982" s="192">
        <v>89775</v>
      </c>
      <c r="B2982" s="193" t="s">
        <v>3700</v>
      </c>
      <c r="C2982" s="194" t="s">
        <v>34</v>
      </c>
      <c r="D2982" s="194" t="s">
        <v>9403</v>
      </c>
    </row>
    <row r="2983" spans="1:4" ht="54" x14ac:dyDescent="0.25">
      <c r="A2983" s="192">
        <v>89798</v>
      </c>
      <c r="B2983" s="193" t="s">
        <v>3701</v>
      </c>
      <c r="C2983" s="194" t="s">
        <v>34</v>
      </c>
      <c r="D2983" s="194" t="s">
        <v>9010</v>
      </c>
    </row>
    <row r="2984" spans="1:4" ht="54" x14ac:dyDescent="0.25">
      <c r="A2984" s="192">
        <v>89799</v>
      </c>
      <c r="B2984" s="193" t="s">
        <v>3702</v>
      </c>
      <c r="C2984" s="194" t="s">
        <v>34</v>
      </c>
      <c r="D2984" s="194" t="s">
        <v>9404</v>
      </c>
    </row>
    <row r="2985" spans="1:4" ht="54" x14ac:dyDescent="0.25">
      <c r="A2985" s="192">
        <v>89800</v>
      </c>
      <c r="B2985" s="193" t="s">
        <v>3703</v>
      </c>
      <c r="C2985" s="194" t="s">
        <v>34</v>
      </c>
      <c r="D2985" s="194" t="s">
        <v>9405</v>
      </c>
    </row>
    <row r="2986" spans="1:4" ht="54" x14ac:dyDescent="0.25">
      <c r="A2986" s="192">
        <v>89848</v>
      </c>
      <c r="B2986" s="193" t="s">
        <v>3704</v>
      </c>
      <c r="C2986" s="194" t="s">
        <v>34</v>
      </c>
      <c r="D2986" s="194" t="s">
        <v>9406</v>
      </c>
    </row>
    <row r="2987" spans="1:4" ht="54" x14ac:dyDescent="0.25">
      <c r="A2987" s="192">
        <v>89849</v>
      </c>
      <c r="B2987" s="193" t="s">
        <v>3705</v>
      </c>
      <c r="C2987" s="194" t="s">
        <v>34</v>
      </c>
      <c r="D2987" s="194" t="s">
        <v>9154</v>
      </c>
    </row>
    <row r="2988" spans="1:4" ht="40.5" x14ac:dyDescent="0.25">
      <c r="A2988" s="192">
        <v>89865</v>
      </c>
      <c r="B2988" s="193" t="s">
        <v>3706</v>
      </c>
      <c r="C2988" s="194" t="s">
        <v>34</v>
      </c>
      <c r="D2988" s="194" t="s">
        <v>8936</v>
      </c>
    </row>
    <row r="2989" spans="1:4" ht="81" x14ac:dyDescent="0.25">
      <c r="A2989" s="192">
        <v>91784</v>
      </c>
      <c r="B2989" s="193" t="s">
        <v>3707</v>
      </c>
      <c r="C2989" s="194" t="s">
        <v>34</v>
      </c>
      <c r="D2989" s="194" t="s">
        <v>9407</v>
      </c>
    </row>
    <row r="2990" spans="1:4" ht="81" x14ac:dyDescent="0.25">
      <c r="A2990" s="192">
        <v>91785</v>
      </c>
      <c r="B2990" s="193" t="s">
        <v>3708</v>
      </c>
      <c r="C2990" s="194" t="s">
        <v>34</v>
      </c>
      <c r="D2990" s="194" t="s">
        <v>9408</v>
      </c>
    </row>
    <row r="2991" spans="1:4" ht="81" x14ac:dyDescent="0.25">
      <c r="A2991" s="192">
        <v>91786</v>
      </c>
      <c r="B2991" s="193" t="s">
        <v>3709</v>
      </c>
      <c r="C2991" s="194" t="s">
        <v>34</v>
      </c>
      <c r="D2991" s="194" t="s">
        <v>9409</v>
      </c>
    </row>
    <row r="2992" spans="1:4" ht="67.5" x14ac:dyDescent="0.25">
      <c r="A2992" s="192">
        <v>91787</v>
      </c>
      <c r="B2992" s="193" t="s">
        <v>3710</v>
      </c>
      <c r="C2992" s="194" t="s">
        <v>34</v>
      </c>
      <c r="D2992" s="194" t="s">
        <v>9410</v>
      </c>
    </row>
    <row r="2993" spans="1:4" ht="67.5" x14ac:dyDescent="0.25">
      <c r="A2993" s="192">
        <v>91788</v>
      </c>
      <c r="B2993" s="193" t="s">
        <v>3711</v>
      </c>
      <c r="C2993" s="194" t="s">
        <v>34</v>
      </c>
      <c r="D2993" s="194" t="s">
        <v>9411</v>
      </c>
    </row>
    <row r="2994" spans="1:4" ht="81" x14ac:dyDescent="0.25">
      <c r="A2994" s="192">
        <v>91789</v>
      </c>
      <c r="B2994" s="193" t="s">
        <v>3712</v>
      </c>
      <c r="C2994" s="194" t="s">
        <v>34</v>
      </c>
      <c r="D2994" s="194" t="s">
        <v>9412</v>
      </c>
    </row>
    <row r="2995" spans="1:4" ht="81" x14ac:dyDescent="0.25">
      <c r="A2995" s="192">
        <v>91790</v>
      </c>
      <c r="B2995" s="193" t="s">
        <v>3713</v>
      </c>
      <c r="C2995" s="194" t="s">
        <v>34</v>
      </c>
      <c r="D2995" s="194" t="s">
        <v>9413</v>
      </c>
    </row>
    <row r="2996" spans="1:4" ht="81" x14ac:dyDescent="0.25">
      <c r="A2996" s="192">
        <v>91791</v>
      </c>
      <c r="B2996" s="193" t="s">
        <v>3714</v>
      </c>
      <c r="C2996" s="194" t="s">
        <v>34</v>
      </c>
      <c r="D2996" s="194" t="s">
        <v>7354</v>
      </c>
    </row>
    <row r="2997" spans="1:4" ht="94.5" x14ac:dyDescent="0.25">
      <c r="A2997" s="192">
        <v>91792</v>
      </c>
      <c r="B2997" s="193" t="s">
        <v>3715</v>
      </c>
      <c r="C2997" s="194" t="s">
        <v>34</v>
      </c>
      <c r="D2997" s="194" t="s">
        <v>9414</v>
      </c>
    </row>
    <row r="2998" spans="1:4" ht="94.5" x14ac:dyDescent="0.25">
      <c r="A2998" s="192">
        <v>91793</v>
      </c>
      <c r="B2998" s="193" t="s">
        <v>3716</v>
      </c>
      <c r="C2998" s="194" t="s">
        <v>34</v>
      </c>
      <c r="D2998" s="194" t="s">
        <v>9415</v>
      </c>
    </row>
    <row r="2999" spans="1:4" ht="94.5" x14ac:dyDescent="0.25">
      <c r="A2999" s="192">
        <v>91794</v>
      </c>
      <c r="B2999" s="193" t="s">
        <v>3717</v>
      </c>
      <c r="C2999" s="194" t="s">
        <v>34</v>
      </c>
      <c r="D2999" s="194" t="s">
        <v>9127</v>
      </c>
    </row>
    <row r="3000" spans="1:4" ht="94.5" x14ac:dyDescent="0.25">
      <c r="A3000" s="192">
        <v>91795</v>
      </c>
      <c r="B3000" s="193" t="s">
        <v>3718</v>
      </c>
      <c r="C3000" s="194" t="s">
        <v>34</v>
      </c>
      <c r="D3000" s="194" t="s">
        <v>9416</v>
      </c>
    </row>
    <row r="3001" spans="1:4" ht="81" x14ac:dyDescent="0.25">
      <c r="A3001" s="192">
        <v>91796</v>
      </c>
      <c r="B3001" s="193" t="s">
        <v>3719</v>
      </c>
      <c r="C3001" s="194" t="s">
        <v>34</v>
      </c>
      <c r="D3001" s="194" t="s">
        <v>7354</v>
      </c>
    </row>
    <row r="3002" spans="1:4" ht="40.5" x14ac:dyDescent="0.25">
      <c r="A3002" s="192">
        <v>92275</v>
      </c>
      <c r="B3002" s="193" t="s">
        <v>3720</v>
      </c>
      <c r="C3002" s="194" t="s">
        <v>34</v>
      </c>
      <c r="D3002" s="194" t="s">
        <v>9417</v>
      </c>
    </row>
    <row r="3003" spans="1:4" ht="40.5" x14ac:dyDescent="0.25">
      <c r="A3003" s="192">
        <v>92276</v>
      </c>
      <c r="B3003" s="193" t="s">
        <v>3721</v>
      </c>
      <c r="C3003" s="194" t="s">
        <v>34</v>
      </c>
      <c r="D3003" s="194" t="s">
        <v>9418</v>
      </c>
    </row>
    <row r="3004" spans="1:4" ht="40.5" x14ac:dyDescent="0.25">
      <c r="A3004" s="192">
        <v>92277</v>
      </c>
      <c r="B3004" s="193" t="s">
        <v>3722</v>
      </c>
      <c r="C3004" s="194" t="s">
        <v>34</v>
      </c>
      <c r="D3004" s="194" t="s">
        <v>9419</v>
      </c>
    </row>
    <row r="3005" spans="1:4" ht="40.5" x14ac:dyDescent="0.25">
      <c r="A3005" s="192">
        <v>92278</v>
      </c>
      <c r="B3005" s="193" t="s">
        <v>3723</v>
      </c>
      <c r="C3005" s="194" t="s">
        <v>34</v>
      </c>
      <c r="D3005" s="194" t="s">
        <v>9420</v>
      </c>
    </row>
    <row r="3006" spans="1:4" ht="40.5" x14ac:dyDescent="0.25">
      <c r="A3006" s="192">
        <v>92279</v>
      </c>
      <c r="B3006" s="193" t="s">
        <v>3724</v>
      </c>
      <c r="C3006" s="194" t="s">
        <v>34</v>
      </c>
      <c r="D3006" s="194" t="s">
        <v>9421</v>
      </c>
    </row>
    <row r="3007" spans="1:4" ht="40.5" x14ac:dyDescent="0.25">
      <c r="A3007" s="192">
        <v>92280</v>
      </c>
      <c r="B3007" s="193" t="s">
        <v>3725</v>
      </c>
      <c r="C3007" s="194" t="s">
        <v>34</v>
      </c>
      <c r="D3007" s="194" t="s">
        <v>9422</v>
      </c>
    </row>
    <row r="3008" spans="1:4" ht="54" x14ac:dyDescent="0.25">
      <c r="A3008" s="192">
        <v>92305</v>
      </c>
      <c r="B3008" s="193" t="s">
        <v>3726</v>
      </c>
      <c r="C3008" s="194" t="s">
        <v>34</v>
      </c>
      <c r="D3008" s="194" t="s">
        <v>9423</v>
      </c>
    </row>
    <row r="3009" spans="1:4" ht="54" x14ac:dyDescent="0.25">
      <c r="A3009" s="192">
        <v>92306</v>
      </c>
      <c r="B3009" s="193" t="s">
        <v>3727</v>
      </c>
      <c r="C3009" s="194" t="s">
        <v>34</v>
      </c>
      <c r="D3009" s="194" t="s">
        <v>9424</v>
      </c>
    </row>
    <row r="3010" spans="1:4" ht="54" x14ac:dyDescent="0.25">
      <c r="A3010" s="192">
        <v>92307</v>
      </c>
      <c r="B3010" s="193" t="s">
        <v>3728</v>
      </c>
      <c r="C3010" s="194" t="s">
        <v>34</v>
      </c>
      <c r="D3010" s="194" t="s">
        <v>9425</v>
      </c>
    </row>
    <row r="3011" spans="1:4" ht="54" x14ac:dyDescent="0.25">
      <c r="A3011" s="192">
        <v>92320</v>
      </c>
      <c r="B3011" s="193" t="s">
        <v>3729</v>
      </c>
      <c r="C3011" s="194" t="s">
        <v>34</v>
      </c>
      <c r="D3011" s="194" t="s">
        <v>9426</v>
      </c>
    </row>
    <row r="3012" spans="1:4" ht="54" x14ac:dyDescent="0.25">
      <c r="A3012" s="192">
        <v>92321</v>
      </c>
      <c r="B3012" s="193" t="s">
        <v>3730</v>
      </c>
      <c r="C3012" s="194" t="s">
        <v>34</v>
      </c>
      <c r="D3012" s="194" t="s">
        <v>9427</v>
      </c>
    </row>
    <row r="3013" spans="1:4" ht="54" x14ac:dyDescent="0.25">
      <c r="A3013" s="192">
        <v>92322</v>
      </c>
      <c r="B3013" s="193" t="s">
        <v>3731</v>
      </c>
      <c r="C3013" s="194" t="s">
        <v>34</v>
      </c>
      <c r="D3013" s="194" t="s">
        <v>9428</v>
      </c>
    </row>
    <row r="3014" spans="1:4" ht="54" x14ac:dyDescent="0.25">
      <c r="A3014" s="192">
        <v>92335</v>
      </c>
      <c r="B3014" s="193" t="s">
        <v>3732</v>
      </c>
      <c r="C3014" s="194" t="s">
        <v>34</v>
      </c>
      <c r="D3014" s="194" t="s">
        <v>9429</v>
      </c>
    </row>
    <row r="3015" spans="1:4" ht="54" x14ac:dyDescent="0.25">
      <c r="A3015" s="192">
        <v>92336</v>
      </c>
      <c r="B3015" s="193" t="s">
        <v>3733</v>
      </c>
      <c r="C3015" s="194" t="s">
        <v>34</v>
      </c>
      <c r="D3015" s="194" t="s">
        <v>9430</v>
      </c>
    </row>
    <row r="3016" spans="1:4" ht="54" x14ac:dyDescent="0.25">
      <c r="A3016" s="192">
        <v>92337</v>
      </c>
      <c r="B3016" s="193" t="s">
        <v>3734</v>
      </c>
      <c r="C3016" s="194" t="s">
        <v>34</v>
      </c>
      <c r="D3016" s="194" t="s">
        <v>9431</v>
      </c>
    </row>
    <row r="3017" spans="1:4" ht="54" x14ac:dyDescent="0.25">
      <c r="A3017" s="192">
        <v>92338</v>
      </c>
      <c r="B3017" s="193" t="s">
        <v>3735</v>
      </c>
      <c r="C3017" s="194" t="s">
        <v>34</v>
      </c>
      <c r="D3017" s="194" t="s">
        <v>9432</v>
      </c>
    </row>
    <row r="3018" spans="1:4" ht="54" x14ac:dyDescent="0.25">
      <c r="A3018" s="192">
        <v>92339</v>
      </c>
      <c r="B3018" s="193" t="s">
        <v>3736</v>
      </c>
      <c r="C3018" s="194" t="s">
        <v>34</v>
      </c>
      <c r="D3018" s="194" t="s">
        <v>9433</v>
      </c>
    </row>
    <row r="3019" spans="1:4" ht="54" x14ac:dyDescent="0.25">
      <c r="A3019" s="192">
        <v>92341</v>
      </c>
      <c r="B3019" s="193" t="s">
        <v>3737</v>
      </c>
      <c r="C3019" s="194" t="s">
        <v>34</v>
      </c>
      <c r="D3019" s="194" t="s">
        <v>7479</v>
      </c>
    </row>
    <row r="3020" spans="1:4" ht="54" x14ac:dyDescent="0.25">
      <c r="A3020" s="192">
        <v>92342</v>
      </c>
      <c r="B3020" s="193" t="s">
        <v>3738</v>
      </c>
      <c r="C3020" s="194" t="s">
        <v>34</v>
      </c>
      <c r="D3020" s="194" t="s">
        <v>9434</v>
      </c>
    </row>
    <row r="3021" spans="1:4" ht="54" x14ac:dyDescent="0.25">
      <c r="A3021" s="192">
        <v>92343</v>
      </c>
      <c r="B3021" s="193" t="s">
        <v>3739</v>
      </c>
      <c r="C3021" s="194" t="s">
        <v>34</v>
      </c>
      <c r="D3021" s="194" t="s">
        <v>9435</v>
      </c>
    </row>
    <row r="3022" spans="1:4" ht="54" x14ac:dyDescent="0.25">
      <c r="A3022" s="192">
        <v>92361</v>
      </c>
      <c r="B3022" s="193" t="s">
        <v>3740</v>
      </c>
      <c r="C3022" s="194" t="s">
        <v>34</v>
      </c>
      <c r="D3022" s="194" t="s">
        <v>9177</v>
      </c>
    </row>
    <row r="3023" spans="1:4" ht="54" x14ac:dyDescent="0.25">
      <c r="A3023" s="192">
        <v>92362</v>
      </c>
      <c r="B3023" s="193" t="s">
        <v>3741</v>
      </c>
      <c r="C3023" s="194" t="s">
        <v>34</v>
      </c>
      <c r="D3023" s="194" t="s">
        <v>9436</v>
      </c>
    </row>
    <row r="3024" spans="1:4" ht="67.5" x14ac:dyDescent="0.25">
      <c r="A3024" s="192">
        <v>92364</v>
      </c>
      <c r="B3024" s="193" t="s">
        <v>3742</v>
      </c>
      <c r="C3024" s="194" t="s">
        <v>34</v>
      </c>
      <c r="D3024" s="194" t="s">
        <v>9437</v>
      </c>
    </row>
    <row r="3025" spans="1:4" ht="67.5" x14ac:dyDescent="0.25">
      <c r="A3025" s="192">
        <v>92365</v>
      </c>
      <c r="B3025" s="193" t="s">
        <v>3743</v>
      </c>
      <c r="C3025" s="194" t="s">
        <v>34</v>
      </c>
      <c r="D3025" s="194" t="s">
        <v>7944</v>
      </c>
    </row>
    <row r="3026" spans="1:4" ht="67.5" x14ac:dyDescent="0.25">
      <c r="A3026" s="192">
        <v>92366</v>
      </c>
      <c r="B3026" s="193" t="s">
        <v>3744</v>
      </c>
      <c r="C3026" s="194" t="s">
        <v>34</v>
      </c>
      <c r="D3026" s="194" t="s">
        <v>9438</v>
      </c>
    </row>
    <row r="3027" spans="1:4" ht="67.5" x14ac:dyDescent="0.25">
      <c r="A3027" s="192">
        <v>92367</v>
      </c>
      <c r="B3027" s="193" t="s">
        <v>3745</v>
      </c>
      <c r="C3027" s="194" t="s">
        <v>34</v>
      </c>
      <c r="D3027" s="194" t="s">
        <v>9439</v>
      </c>
    </row>
    <row r="3028" spans="1:4" ht="67.5" x14ac:dyDescent="0.25">
      <c r="A3028" s="192">
        <v>92368</v>
      </c>
      <c r="B3028" s="193" t="s">
        <v>3746</v>
      </c>
      <c r="C3028" s="194" t="s">
        <v>34</v>
      </c>
      <c r="D3028" s="194" t="s">
        <v>9440</v>
      </c>
    </row>
    <row r="3029" spans="1:4" ht="54" x14ac:dyDescent="0.25">
      <c r="A3029" s="192">
        <v>92648</v>
      </c>
      <c r="B3029" s="193" t="s">
        <v>3747</v>
      </c>
      <c r="C3029" s="194" t="s">
        <v>34</v>
      </c>
      <c r="D3029" s="194" t="s">
        <v>9441</v>
      </c>
    </row>
    <row r="3030" spans="1:4" ht="54" x14ac:dyDescent="0.25">
      <c r="A3030" s="192">
        <v>92649</v>
      </c>
      <c r="B3030" s="193" t="s">
        <v>3748</v>
      </c>
      <c r="C3030" s="194" t="s">
        <v>34</v>
      </c>
      <c r="D3030" s="194" t="s">
        <v>9442</v>
      </c>
    </row>
    <row r="3031" spans="1:4" ht="54" x14ac:dyDescent="0.25">
      <c r="A3031" s="192">
        <v>92650</v>
      </c>
      <c r="B3031" s="193" t="s">
        <v>3749</v>
      </c>
      <c r="C3031" s="194" t="s">
        <v>34</v>
      </c>
      <c r="D3031" s="194" t="s">
        <v>9443</v>
      </c>
    </row>
    <row r="3032" spans="1:4" ht="67.5" x14ac:dyDescent="0.25">
      <c r="A3032" s="192">
        <v>92652</v>
      </c>
      <c r="B3032" s="193" t="s">
        <v>3750</v>
      </c>
      <c r="C3032" s="194" t="s">
        <v>34</v>
      </c>
      <c r="D3032" s="194" t="s">
        <v>9444</v>
      </c>
    </row>
    <row r="3033" spans="1:4" ht="67.5" x14ac:dyDescent="0.25">
      <c r="A3033" s="192">
        <v>92653</v>
      </c>
      <c r="B3033" s="193" t="s">
        <v>3751</v>
      </c>
      <c r="C3033" s="194" t="s">
        <v>34</v>
      </c>
      <c r="D3033" s="194" t="s">
        <v>7263</v>
      </c>
    </row>
    <row r="3034" spans="1:4" ht="67.5" x14ac:dyDescent="0.25">
      <c r="A3034" s="192">
        <v>92654</v>
      </c>
      <c r="B3034" s="193" t="s">
        <v>3752</v>
      </c>
      <c r="C3034" s="194" t="s">
        <v>34</v>
      </c>
      <c r="D3034" s="194" t="s">
        <v>9445</v>
      </c>
    </row>
    <row r="3035" spans="1:4" ht="67.5" x14ac:dyDescent="0.25">
      <c r="A3035" s="192">
        <v>92655</v>
      </c>
      <c r="B3035" s="193" t="s">
        <v>3753</v>
      </c>
      <c r="C3035" s="194" t="s">
        <v>34</v>
      </c>
      <c r="D3035" s="194" t="s">
        <v>9446</v>
      </c>
    </row>
    <row r="3036" spans="1:4" ht="67.5" x14ac:dyDescent="0.25">
      <c r="A3036" s="192">
        <v>92656</v>
      </c>
      <c r="B3036" s="193" t="s">
        <v>3754</v>
      </c>
      <c r="C3036" s="194" t="s">
        <v>34</v>
      </c>
      <c r="D3036" s="194" t="s">
        <v>9447</v>
      </c>
    </row>
    <row r="3037" spans="1:4" ht="67.5" x14ac:dyDescent="0.25">
      <c r="A3037" s="192">
        <v>92687</v>
      </c>
      <c r="B3037" s="193" t="s">
        <v>3755</v>
      </c>
      <c r="C3037" s="194" t="s">
        <v>34</v>
      </c>
      <c r="D3037" s="194" t="s">
        <v>9448</v>
      </c>
    </row>
    <row r="3038" spans="1:4" ht="67.5" x14ac:dyDescent="0.25">
      <c r="A3038" s="192">
        <v>92688</v>
      </c>
      <c r="B3038" s="193" t="s">
        <v>3756</v>
      </c>
      <c r="C3038" s="194" t="s">
        <v>34</v>
      </c>
      <c r="D3038" s="194" t="s">
        <v>7718</v>
      </c>
    </row>
    <row r="3039" spans="1:4" ht="54" x14ac:dyDescent="0.25">
      <c r="A3039" s="192">
        <v>92689</v>
      </c>
      <c r="B3039" s="193" t="s">
        <v>3757</v>
      </c>
      <c r="C3039" s="194" t="s">
        <v>34</v>
      </c>
      <c r="D3039" s="194" t="s">
        <v>9449</v>
      </c>
    </row>
    <row r="3040" spans="1:4" ht="54" x14ac:dyDescent="0.25">
      <c r="A3040" s="192">
        <v>92690</v>
      </c>
      <c r="B3040" s="193" t="s">
        <v>3758</v>
      </c>
      <c r="C3040" s="194" t="s">
        <v>34</v>
      </c>
      <c r="D3040" s="194" t="s">
        <v>6880</v>
      </c>
    </row>
    <row r="3041" spans="1:4" ht="81" x14ac:dyDescent="0.25">
      <c r="A3041" s="192">
        <v>94462</v>
      </c>
      <c r="B3041" s="193" t="s">
        <v>3759</v>
      </c>
      <c r="C3041" s="194" t="s">
        <v>34</v>
      </c>
      <c r="D3041" s="194" t="s">
        <v>9450</v>
      </c>
    </row>
    <row r="3042" spans="1:4" ht="81" x14ac:dyDescent="0.25">
      <c r="A3042" s="192">
        <v>94463</v>
      </c>
      <c r="B3042" s="193" t="s">
        <v>3760</v>
      </c>
      <c r="C3042" s="194" t="s">
        <v>34</v>
      </c>
      <c r="D3042" s="194" t="s">
        <v>9451</v>
      </c>
    </row>
    <row r="3043" spans="1:4" ht="81" x14ac:dyDescent="0.25">
      <c r="A3043" s="192">
        <v>94464</v>
      </c>
      <c r="B3043" s="193" t="s">
        <v>3761</v>
      </c>
      <c r="C3043" s="194" t="s">
        <v>34</v>
      </c>
      <c r="D3043" s="194" t="s">
        <v>9452</v>
      </c>
    </row>
    <row r="3044" spans="1:4" ht="67.5" x14ac:dyDescent="0.25">
      <c r="A3044" s="192">
        <v>94602</v>
      </c>
      <c r="B3044" s="193" t="s">
        <v>3762</v>
      </c>
      <c r="C3044" s="194" t="s">
        <v>34</v>
      </c>
      <c r="D3044" s="194" t="s">
        <v>7247</v>
      </c>
    </row>
    <row r="3045" spans="1:4" ht="67.5" x14ac:dyDescent="0.25">
      <c r="A3045" s="192">
        <v>94603</v>
      </c>
      <c r="B3045" s="193" t="s">
        <v>3763</v>
      </c>
      <c r="C3045" s="194" t="s">
        <v>34</v>
      </c>
      <c r="D3045" s="194" t="s">
        <v>7996</v>
      </c>
    </row>
    <row r="3046" spans="1:4" ht="67.5" x14ac:dyDescent="0.25">
      <c r="A3046" s="192">
        <v>94604</v>
      </c>
      <c r="B3046" s="193" t="s">
        <v>3764</v>
      </c>
      <c r="C3046" s="194" t="s">
        <v>34</v>
      </c>
      <c r="D3046" s="194" t="s">
        <v>9453</v>
      </c>
    </row>
    <row r="3047" spans="1:4" ht="81" x14ac:dyDescent="0.25">
      <c r="A3047" s="192">
        <v>94605</v>
      </c>
      <c r="B3047" s="193" t="s">
        <v>3765</v>
      </c>
      <c r="C3047" s="194" t="s">
        <v>34</v>
      </c>
      <c r="D3047" s="194" t="s">
        <v>9454</v>
      </c>
    </row>
    <row r="3048" spans="1:4" ht="67.5" x14ac:dyDescent="0.25">
      <c r="A3048" s="192">
        <v>94648</v>
      </c>
      <c r="B3048" s="193" t="s">
        <v>3766</v>
      </c>
      <c r="C3048" s="194" t="s">
        <v>34</v>
      </c>
      <c r="D3048" s="194" t="s">
        <v>9455</v>
      </c>
    </row>
    <row r="3049" spans="1:4" ht="67.5" x14ac:dyDescent="0.25">
      <c r="A3049" s="192">
        <v>94649</v>
      </c>
      <c r="B3049" s="193" t="s">
        <v>3767</v>
      </c>
      <c r="C3049" s="194" t="s">
        <v>34</v>
      </c>
      <c r="D3049" s="194" t="s">
        <v>9456</v>
      </c>
    </row>
    <row r="3050" spans="1:4" ht="67.5" x14ac:dyDescent="0.25">
      <c r="A3050" s="192">
        <v>94650</v>
      </c>
      <c r="B3050" s="193" t="s">
        <v>3768</v>
      </c>
      <c r="C3050" s="194" t="s">
        <v>34</v>
      </c>
      <c r="D3050" s="194" t="s">
        <v>9457</v>
      </c>
    </row>
    <row r="3051" spans="1:4" ht="67.5" x14ac:dyDescent="0.25">
      <c r="A3051" s="192">
        <v>94651</v>
      </c>
      <c r="B3051" s="193" t="s">
        <v>3769</v>
      </c>
      <c r="C3051" s="194" t="s">
        <v>34</v>
      </c>
      <c r="D3051" s="194" t="s">
        <v>9458</v>
      </c>
    </row>
    <row r="3052" spans="1:4" ht="67.5" x14ac:dyDescent="0.25">
      <c r="A3052" s="192">
        <v>94652</v>
      </c>
      <c r="B3052" s="193" t="s">
        <v>3770</v>
      </c>
      <c r="C3052" s="194" t="s">
        <v>34</v>
      </c>
      <c r="D3052" s="194" t="s">
        <v>9459</v>
      </c>
    </row>
    <row r="3053" spans="1:4" ht="67.5" x14ac:dyDescent="0.25">
      <c r="A3053" s="192">
        <v>94653</v>
      </c>
      <c r="B3053" s="193" t="s">
        <v>3771</v>
      </c>
      <c r="C3053" s="194" t="s">
        <v>34</v>
      </c>
      <c r="D3053" s="194" t="s">
        <v>9460</v>
      </c>
    </row>
    <row r="3054" spans="1:4" ht="67.5" x14ac:dyDescent="0.25">
      <c r="A3054" s="192">
        <v>94654</v>
      </c>
      <c r="B3054" s="193" t="s">
        <v>3772</v>
      </c>
      <c r="C3054" s="194" t="s">
        <v>34</v>
      </c>
      <c r="D3054" s="194" t="s">
        <v>9461</v>
      </c>
    </row>
    <row r="3055" spans="1:4" ht="67.5" x14ac:dyDescent="0.25">
      <c r="A3055" s="192">
        <v>94655</v>
      </c>
      <c r="B3055" s="193" t="s">
        <v>3773</v>
      </c>
      <c r="C3055" s="194" t="s">
        <v>34</v>
      </c>
      <c r="D3055" s="194" t="s">
        <v>9462</v>
      </c>
    </row>
    <row r="3056" spans="1:4" ht="67.5" x14ac:dyDescent="0.25">
      <c r="A3056" s="192">
        <v>94716</v>
      </c>
      <c r="B3056" s="193" t="s">
        <v>3774</v>
      </c>
      <c r="C3056" s="194" t="s">
        <v>34</v>
      </c>
      <c r="D3056" s="194" t="s">
        <v>9463</v>
      </c>
    </row>
    <row r="3057" spans="1:4" ht="67.5" x14ac:dyDescent="0.25">
      <c r="A3057" s="192">
        <v>94717</v>
      </c>
      <c r="B3057" s="193" t="s">
        <v>3775</v>
      </c>
      <c r="C3057" s="194" t="s">
        <v>34</v>
      </c>
      <c r="D3057" s="194" t="s">
        <v>9464</v>
      </c>
    </row>
    <row r="3058" spans="1:4" ht="67.5" x14ac:dyDescent="0.25">
      <c r="A3058" s="192">
        <v>94718</v>
      </c>
      <c r="B3058" s="193" t="s">
        <v>3776</v>
      </c>
      <c r="C3058" s="194" t="s">
        <v>34</v>
      </c>
      <c r="D3058" s="194" t="s">
        <v>9465</v>
      </c>
    </row>
    <row r="3059" spans="1:4" ht="67.5" x14ac:dyDescent="0.25">
      <c r="A3059" s="192">
        <v>94719</v>
      </c>
      <c r="B3059" s="193" t="s">
        <v>3777</v>
      </c>
      <c r="C3059" s="194" t="s">
        <v>34</v>
      </c>
      <c r="D3059" s="194" t="s">
        <v>9466</v>
      </c>
    </row>
    <row r="3060" spans="1:4" ht="67.5" x14ac:dyDescent="0.25">
      <c r="A3060" s="192">
        <v>94720</v>
      </c>
      <c r="B3060" s="193" t="s">
        <v>3778</v>
      </c>
      <c r="C3060" s="194" t="s">
        <v>34</v>
      </c>
      <c r="D3060" s="194" t="s">
        <v>9467</v>
      </c>
    </row>
    <row r="3061" spans="1:4" ht="67.5" x14ac:dyDescent="0.25">
      <c r="A3061" s="192">
        <v>94721</v>
      </c>
      <c r="B3061" s="193" t="s">
        <v>3779</v>
      </c>
      <c r="C3061" s="194" t="s">
        <v>34</v>
      </c>
      <c r="D3061" s="194" t="s">
        <v>9468</v>
      </c>
    </row>
    <row r="3062" spans="1:4" ht="67.5" x14ac:dyDescent="0.25">
      <c r="A3062" s="192">
        <v>94722</v>
      </c>
      <c r="B3062" s="193" t="s">
        <v>3780</v>
      </c>
      <c r="C3062" s="194" t="s">
        <v>34</v>
      </c>
      <c r="D3062" s="194" t="s">
        <v>9469</v>
      </c>
    </row>
    <row r="3063" spans="1:4" ht="54" x14ac:dyDescent="0.25">
      <c r="A3063" s="192">
        <v>95697</v>
      </c>
      <c r="B3063" s="193" t="s">
        <v>3781</v>
      </c>
      <c r="C3063" s="194" t="s">
        <v>34</v>
      </c>
      <c r="D3063" s="194" t="s">
        <v>9470</v>
      </c>
    </row>
    <row r="3064" spans="1:4" ht="40.5" x14ac:dyDescent="0.25">
      <c r="A3064" s="192">
        <v>96635</v>
      </c>
      <c r="B3064" s="193" t="s">
        <v>3782</v>
      </c>
      <c r="C3064" s="194" t="s">
        <v>34</v>
      </c>
      <c r="D3064" s="194" t="s">
        <v>9471</v>
      </c>
    </row>
    <row r="3065" spans="1:4" ht="40.5" x14ac:dyDescent="0.25">
      <c r="A3065" s="192">
        <v>96636</v>
      </c>
      <c r="B3065" s="193" t="s">
        <v>3783</v>
      </c>
      <c r="C3065" s="194" t="s">
        <v>34</v>
      </c>
      <c r="D3065" s="194" t="s">
        <v>9472</v>
      </c>
    </row>
    <row r="3066" spans="1:4" ht="54" x14ac:dyDescent="0.25">
      <c r="A3066" s="192">
        <v>96644</v>
      </c>
      <c r="B3066" s="193" t="s">
        <v>3784</v>
      </c>
      <c r="C3066" s="194" t="s">
        <v>34</v>
      </c>
      <c r="D3066" s="194" t="s">
        <v>6943</v>
      </c>
    </row>
    <row r="3067" spans="1:4" ht="54" x14ac:dyDescent="0.25">
      <c r="A3067" s="192">
        <v>96645</v>
      </c>
      <c r="B3067" s="193" t="s">
        <v>3785</v>
      </c>
      <c r="C3067" s="194" t="s">
        <v>34</v>
      </c>
      <c r="D3067" s="194" t="s">
        <v>9473</v>
      </c>
    </row>
    <row r="3068" spans="1:4" ht="54" x14ac:dyDescent="0.25">
      <c r="A3068" s="192">
        <v>96646</v>
      </c>
      <c r="B3068" s="193" t="s">
        <v>3786</v>
      </c>
      <c r="C3068" s="194" t="s">
        <v>34</v>
      </c>
      <c r="D3068" s="194" t="s">
        <v>9474</v>
      </c>
    </row>
    <row r="3069" spans="1:4" ht="54" x14ac:dyDescent="0.25">
      <c r="A3069" s="192">
        <v>96647</v>
      </c>
      <c r="B3069" s="193" t="s">
        <v>3787</v>
      </c>
      <c r="C3069" s="194" t="s">
        <v>34</v>
      </c>
      <c r="D3069" s="194" t="s">
        <v>9475</v>
      </c>
    </row>
    <row r="3070" spans="1:4" ht="54" x14ac:dyDescent="0.25">
      <c r="A3070" s="192">
        <v>96648</v>
      </c>
      <c r="B3070" s="193" t="s">
        <v>3788</v>
      </c>
      <c r="C3070" s="194" t="s">
        <v>34</v>
      </c>
      <c r="D3070" s="194" t="s">
        <v>9476</v>
      </c>
    </row>
    <row r="3071" spans="1:4" ht="54" x14ac:dyDescent="0.25">
      <c r="A3071" s="192">
        <v>96649</v>
      </c>
      <c r="B3071" s="193" t="s">
        <v>3789</v>
      </c>
      <c r="C3071" s="194" t="s">
        <v>34</v>
      </c>
      <c r="D3071" s="194" t="s">
        <v>9477</v>
      </c>
    </row>
    <row r="3072" spans="1:4" ht="40.5" x14ac:dyDescent="0.25">
      <c r="A3072" s="192">
        <v>96668</v>
      </c>
      <c r="B3072" s="193" t="s">
        <v>3790</v>
      </c>
      <c r="C3072" s="194" t="s">
        <v>34</v>
      </c>
      <c r="D3072" s="194" t="s">
        <v>9478</v>
      </c>
    </row>
    <row r="3073" spans="1:4" ht="40.5" x14ac:dyDescent="0.25">
      <c r="A3073" s="192">
        <v>96669</v>
      </c>
      <c r="B3073" s="193" t="s">
        <v>3791</v>
      </c>
      <c r="C3073" s="194" t="s">
        <v>34</v>
      </c>
      <c r="D3073" s="194" t="s">
        <v>9479</v>
      </c>
    </row>
    <row r="3074" spans="1:4" ht="40.5" x14ac:dyDescent="0.25">
      <c r="A3074" s="192">
        <v>96670</v>
      </c>
      <c r="B3074" s="193" t="s">
        <v>3792</v>
      </c>
      <c r="C3074" s="194" t="s">
        <v>34</v>
      </c>
      <c r="D3074" s="194" t="s">
        <v>9480</v>
      </c>
    </row>
    <row r="3075" spans="1:4" ht="40.5" x14ac:dyDescent="0.25">
      <c r="A3075" s="192">
        <v>96671</v>
      </c>
      <c r="B3075" s="193" t="s">
        <v>3793</v>
      </c>
      <c r="C3075" s="194" t="s">
        <v>34</v>
      </c>
      <c r="D3075" s="194" t="s">
        <v>9481</v>
      </c>
    </row>
    <row r="3076" spans="1:4" ht="40.5" x14ac:dyDescent="0.25">
      <c r="A3076" s="192">
        <v>96672</v>
      </c>
      <c r="B3076" s="193" t="s">
        <v>3794</v>
      </c>
      <c r="C3076" s="194" t="s">
        <v>34</v>
      </c>
      <c r="D3076" s="194" t="s">
        <v>9482</v>
      </c>
    </row>
    <row r="3077" spans="1:4" ht="40.5" x14ac:dyDescent="0.25">
      <c r="A3077" s="192">
        <v>96673</v>
      </c>
      <c r="B3077" s="193" t="s">
        <v>3795</v>
      </c>
      <c r="C3077" s="194" t="s">
        <v>34</v>
      </c>
      <c r="D3077" s="194" t="s">
        <v>9483</v>
      </c>
    </row>
    <row r="3078" spans="1:4" ht="40.5" x14ac:dyDescent="0.25">
      <c r="A3078" s="192">
        <v>96674</v>
      </c>
      <c r="B3078" s="193" t="s">
        <v>3796</v>
      </c>
      <c r="C3078" s="194" t="s">
        <v>34</v>
      </c>
      <c r="D3078" s="194" t="s">
        <v>9484</v>
      </c>
    </row>
    <row r="3079" spans="1:4" ht="40.5" x14ac:dyDescent="0.25">
      <c r="A3079" s="192">
        <v>96675</v>
      </c>
      <c r="B3079" s="193" t="s">
        <v>3797</v>
      </c>
      <c r="C3079" s="194" t="s">
        <v>34</v>
      </c>
      <c r="D3079" s="194" t="s">
        <v>9485</v>
      </c>
    </row>
    <row r="3080" spans="1:4" ht="40.5" x14ac:dyDescent="0.25">
      <c r="A3080" s="192">
        <v>96676</v>
      </c>
      <c r="B3080" s="193" t="s">
        <v>3798</v>
      </c>
      <c r="C3080" s="194" t="s">
        <v>34</v>
      </c>
      <c r="D3080" s="194" t="s">
        <v>6868</v>
      </c>
    </row>
    <row r="3081" spans="1:4" ht="40.5" x14ac:dyDescent="0.25">
      <c r="A3081" s="192">
        <v>96677</v>
      </c>
      <c r="B3081" s="193" t="s">
        <v>3799</v>
      </c>
      <c r="C3081" s="194" t="s">
        <v>34</v>
      </c>
      <c r="D3081" s="194" t="s">
        <v>6943</v>
      </c>
    </row>
    <row r="3082" spans="1:4" ht="40.5" x14ac:dyDescent="0.25">
      <c r="A3082" s="192">
        <v>96678</v>
      </c>
      <c r="B3082" s="193" t="s">
        <v>3800</v>
      </c>
      <c r="C3082" s="194" t="s">
        <v>34</v>
      </c>
      <c r="D3082" s="194" t="s">
        <v>9458</v>
      </c>
    </row>
    <row r="3083" spans="1:4" ht="40.5" x14ac:dyDescent="0.25">
      <c r="A3083" s="192">
        <v>96679</v>
      </c>
      <c r="B3083" s="193" t="s">
        <v>3801</v>
      </c>
      <c r="C3083" s="194" t="s">
        <v>34</v>
      </c>
      <c r="D3083" s="194" t="s">
        <v>9486</v>
      </c>
    </row>
    <row r="3084" spans="1:4" ht="40.5" x14ac:dyDescent="0.25">
      <c r="A3084" s="192">
        <v>96680</v>
      </c>
      <c r="B3084" s="193" t="s">
        <v>3802</v>
      </c>
      <c r="C3084" s="194" t="s">
        <v>34</v>
      </c>
      <c r="D3084" s="194" t="s">
        <v>9487</v>
      </c>
    </row>
    <row r="3085" spans="1:4" ht="40.5" x14ac:dyDescent="0.25">
      <c r="A3085" s="192">
        <v>96681</v>
      </c>
      <c r="B3085" s="193" t="s">
        <v>3803</v>
      </c>
      <c r="C3085" s="194" t="s">
        <v>34</v>
      </c>
      <c r="D3085" s="194" t="s">
        <v>9488</v>
      </c>
    </row>
    <row r="3086" spans="1:4" ht="40.5" x14ac:dyDescent="0.25">
      <c r="A3086" s="192">
        <v>96682</v>
      </c>
      <c r="B3086" s="193" t="s">
        <v>3804</v>
      </c>
      <c r="C3086" s="194" t="s">
        <v>34</v>
      </c>
      <c r="D3086" s="194" t="s">
        <v>9489</v>
      </c>
    </row>
    <row r="3087" spans="1:4" ht="40.5" x14ac:dyDescent="0.25">
      <c r="A3087" s="192">
        <v>96683</v>
      </c>
      <c r="B3087" s="193" t="s">
        <v>3805</v>
      </c>
      <c r="C3087" s="194" t="s">
        <v>34</v>
      </c>
      <c r="D3087" s="194" t="s">
        <v>9490</v>
      </c>
    </row>
    <row r="3088" spans="1:4" ht="67.5" x14ac:dyDescent="0.25">
      <c r="A3088" s="192">
        <v>96718</v>
      </c>
      <c r="B3088" s="193" t="s">
        <v>3806</v>
      </c>
      <c r="C3088" s="194" t="s">
        <v>34</v>
      </c>
      <c r="D3088" s="194" t="s">
        <v>9491</v>
      </c>
    </row>
    <row r="3089" spans="1:4" ht="67.5" x14ac:dyDescent="0.25">
      <c r="A3089" s="192">
        <v>96719</v>
      </c>
      <c r="B3089" s="193" t="s">
        <v>3807</v>
      </c>
      <c r="C3089" s="194" t="s">
        <v>34</v>
      </c>
      <c r="D3089" s="194" t="s">
        <v>9492</v>
      </c>
    </row>
    <row r="3090" spans="1:4" ht="67.5" x14ac:dyDescent="0.25">
      <c r="A3090" s="192">
        <v>96720</v>
      </c>
      <c r="B3090" s="193" t="s">
        <v>3808</v>
      </c>
      <c r="C3090" s="194" t="s">
        <v>34</v>
      </c>
      <c r="D3090" s="194" t="s">
        <v>9493</v>
      </c>
    </row>
    <row r="3091" spans="1:4" ht="67.5" x14ac:dyDescent="0.25">
      <c r="A3091" s="192">
        <v>96721</v>
      </c>
      <c r="B3091" s="193" t="s">
        <v>3809</v>
      </c>
      <c r="C3091" s="194" t="s">
        <v>34</v>
      </c>
      <c r="D3091" s="194" t="s">
        <v>9494</v>
      </c>
    </row>
    <row r="3092" spans="1:4" ht="67.5" x14ac:dyDescent="0.25">
      <c r="A3092" s="192">
        <v>96722</v>
      </c>
      <c r="B3092" s="193" t="s">
        <v>3810</v>
      </c>
      <c r="C3092" s="194" t="s">
        <v>34</v>
      </c>
      <c r="D3092" s="194" t="s">
        <v>9495</v>
      </c>
    </row>
    <row r="3093" spans="1:4" ht="67.5" x14ac:dyDescent="0.25">
      <c r="A3093" s="192">
        <v>96723</v>
      </c>
      <c r="B3093" s="193" t="s">
        <v>3811</v>
      </c>
      <c r="C3093" s="194" t="s">
        <v>34</v>
      </c>
      <c r="D3093" s="194" t="s">
        <v>9496</v>
      </c>
    </row>
    <row r="3094" spans="1:4" ht="67.5" x14ac:dyDescent="0.25">
      <c r="A3094" s="192">
        <v>96724</v>
      </c>
      <c r="B3094" s="193" t="s">
        <v>3812</v>
      </c>
      <c r="C3094" s="194" t="s">
        <v>34</v>
      </c>
      <c r="D3094" s="194" t="s">
        <v>9497</v>
      </c>
    </row>
    <row r="3095" spans="1:4" ht="67.5" x14ac:dyDescent="0.25">
      <c r="A3095" s="192">
        <v>96725</v>
      </c>
      <c r="B3095" s="193" t="s">
        <v>3813</v>
      </c>
      <c r="C3095" s="194" t="s">
        <v>34</v>
      </c>
      <c r="D3095" s="194" t="s">
        <v>9498</v>
      </c>
    </row>
    <row r="3096" spans="1:4" ht="67.5" x14ac:dyDescent="0.25">
      <c r="A3096" s="192">
        <v>96726</v>
      </c>
      <c r="B3096" s="193" t="s">
        <v>3814</v>
      </c>
      <c r="C3096" s="194" t="s">
        <v>34</v>
      </c>
      <c r="D3096" s="194" t="s">
        <v>9499</v>
      </c>
    </row>
    <row r="3097" spans="1:4" ht="67.5" x14ac:dyDescent="0.25">
      <c r="A3097" s="192">
        <v>96727</v>
      </c>
      <c r="B3097" s="193" t="s">
        <v>3815</v>
      </c>
      <c r="C3097" s="194" t="s">
        <v>34</v>
      </c>
      <c r="D3097" s="194" t="s">
        <v>9500</v>
      </c>
    </row>
    <row r="3098" spans="1:4" ht="67.5" x14ac:dyDescent="0.25">
      <c r="A3098" s="192">
        <v>96728</v>
      </c>
      <c r="B3098" s="193" t="s">
        <v>3816</v>
      </c>
      <c r="C3098" s="194" t="s">
        <v>34</v>
      </c>
      <c r="D3098" s="194" t="s">
        <v>9501</v>
      </c>
    </row>
    <row r="3099" spans="1:4" ht="67.5" x14ac:dyDescent="0.25">
      <c r="A3099" s="192">
        <v>96729</v>
      </c>
      <c r="B3099" s="193" t="s">
        <v>3817</v>
      </c>
      <c r="C3099" s="194" t="s">
        <v>34</v>
      </c>
      <c r="D3099" s="194" t="s">
        <v>9502</v>
      </c>
    </row>
    <row r="3100" spans="1:4" ht="67.5" x14ac:dyDescent="0.25">
      <c r="A3100" s="192">
        <v>96730</v>
      </c>
      <c r="B3100" s="193" t="s">
        <v>3818</v>
      </c>
      <c r="C3100" s="194" t="s">
        <v>34</v>
      </c>
      <c r="D3100" s="194" t="s">
        <v>9503</v>
      </c>
    </row>
    <row r="3101" spans="1:4" ht="67.5" x14ac:dyDescent="0.25">
      <c r="A3101" s="192">
        <v>96731</v>
      </c>
      <c r="B3101" s="193" t="s">
        <v>3819</v>
      </c>
      <c r="C3101" s="194" t="s">
        <v>34</v>
      </c>
      <c r="D3101" s="194" t="s">
        <v>7144</v>
      </c>
    </row>
    <row r="3102" spans="1:4" ht="67.5" x14ac:dyDescent="0.25">
      <c r="A3102" s="192">
        <v>96732</v>
      </c>
      <c r="B3102" s="193" t="s">
        <v>3820</v>
      </c>
      <c r="C3102" s="194" t="s">
        <v>34</v>
      </c>
      <c r="D3102" s="194" t="s">
        <v>9504</v>
      </c>
    </row>
    <row r="3103" spans="1:4" ht="67.5" x14ac:dyDescent="0.25">
      <c r="A3103" s="192">
        <v>96733</v>
      </c>
      <c r="B3103" s="193" t="s">
        <v>3821</v>
      </c>
      <c r="C3103" s="194" t="s">
        <v>34</v>
      </c>
      <c r="D3103" s="194" t="s">
        <v>9505</v>
      </c>
    </row>
    <row r="3104" spans="1:4" ht="67.5" x14ac:dyDescent="0.25">
      <c r="A3104" s="192">
        <v>96734</v>
      </c>
      <c r="B3104" s="193" t="s">
        <v>3822</v>
      </c>
      <c r="C3104" s="194" t="s">
        <v>34</v>
      </c>
      <c r="D3104" s="194" t="s">
        <v>9506</v>
      </c>
    </row>
    <row r="3105" spans="1:4" ht="67.5" x14ac:dyDescent="0.25">
      <c r="A3105" s="192">
        <v>96735</v>
      </c>
      <c r="B3105" s="193" t="s">
        <v>3823</v>
      </c>
      <c r="C3105" s="194" t="s">
        <v>34</v>
      </c>
      <c r="D3105" s="194" t="s">
        <v>9507</v>
      </c>
    </row>
    <row r="3106" spans="1:4" ht="40.5" x14ac:dyDescent="0.25">
      <c r="A3106" s="192">
        <v>96794</v>
      </c>
      <c r="B3106" s="193" t="s">
        <v>3824</v>
      </c>
      <c r="C3106" s="194" t="s">
        <v>34</v>
      </c>
      <c r="D3106" s="194" t="s">
        <v>9508</v>
      </c>
    </row>
    <row r="3107" spans="1:4" ht="40.5" x14ac:dyDescent="0.25">
      <c r="A3107" s="192">
        <v>96795</v>
      </c>
      <c r="B3107" s="193" t="s">
        <v>3825</v>
      </c>
      <c r="C3107" s="194" t="s">
        <v>34</v>
      </c>
      <c r="D3107" s="194" t="s">
        <v>9509</v>
      </c>
    </row>
    <row r="3108" spans="1:4" ht="40.5" x14ac:dyDescent="0.25">
      <c r="A3108" s="192">
        <v>96796</v>
      </c>
      <c r="B3108" s="193" t="s">
        <v>3826</v>
      </c>
      <c r="C3108" s="194" t="s">
        <v>34</v>
      </c>
      <c r="D3108" s="194" t="s">
        <v>9510</v>
      </c>
    </row>
    <row r="3109" spans="1:4" ht="40.5" x14ac:dyDescent="0.25">
      <c r="A3109" s="192">
        <v>96797</v>
      </c>
      <c r="B3109" s="193" t="s">
        <v>3827</v>
      </c>
      <c r="C3109" s="194" t="s">
        <v>34</v>
      </c>
      <c r="D3109" s="194" t="s">
        <v>9511</v>
      </c>
    </row>
    <row r="3110" spans="1:4" ht="40.5" x14ac:dyDescent="0.25">
      <c r="A3110" s="192">
        <v>96798</v>
      </c>
      <c r="B3110" s="193" t="s">
        <v>3828</v>
      </c>
      <c r="C3110" s="194" t="s">
        <v>34</v>
      </c>
      <c r="D3110" s="194" t="s">
        <v>9512</v>
      </c>
    </row>
    <row r="3111" spans="1:4" ht="40.5" x14ac:dyDescent="0.25">
      <c r="A3111" s="192">
        <v>96799</v>
      </c>
      <c r="B3111" s="193" t="s">
        <v>3829</v>
      </c>
      <c r="C3111" s="194" t="s">
        <v>34</v>
      </c>
      <c r="D3111" s="194" t="s">
        <v>9513</v>
      </c>
    </row>
    <row r="3112" spans="1:4" ht="40.5" x14ac:dyDescent="0.25">
      <c r="A3112" s="192">
        <v>96800</v>
      </c>
      <c r="B3112" s="193" t="s">
        <v>3830</v>
      </c>
      <c r="C3112" s="194" t="s">
        <v>34</v>
      </c>
      <c r="D3112" s="194" t="s">
        <v>8949</v>
      </c>
    </row>
    <row r="3113" spans="1:4" ht="40.5" x14ac:dyDescent="0.25">
      <c r="A3113" s="192">
        <v>96801</v>
      </c>
      <c r="B3113" s="193" t="s">
        <v>3831</v>
      </c>
      <c r="C3113" s="194" t="s">
        <v>34</v>
      </c>
      <c r="D3113" s="194" t="s">
        <v>9514</v>
      </c>
    </row>
    <row r="3114" spans="1:4" ht="27" x14ac:dyDescent="0.25">
      <c r="A3114" s="192">
        <v>72293</v>
      </c>
      <c r="B3114" s="193" t="s">
        <v>3832</v>
      </c>
      <c r="C3114" s="194" t="s">
        <v>6838</v>
      </c>
      <c r="D3114" s="194" t="s">
        <v>9515</v>
      </c>
    </row>
    <row r="3115" spans="1:4" ht="27" x14ac:dyDescent="0.25">
      <c r="A3115" s="192">
        <v>72294</v>
      </c>
      <c r="B3115" s="193" t="s">
        <v>3833</v>
      </c>
      <c r="C3115" s="194" t="s">
        <v>6838</v>
      </c>
      <c r="D3115" s="194" t="s">
        <v>9019</v>
      </c>
    </row>
    <row r="3116" spans="1:4" ht="27" x14ac:dyDescent="0.25">
      <c r="A3116" s="192">
        <v>72295</v>
      </c>
      <c r="B3116" s="193" t="s">
        <v>3834</v>
      </c>
      <c r="C3116" s="194" t="s">
        <v>6838</v>
      </c>
      <c r="D3116" s="194" t="s">
        <v>7081</v>
      </c>
    </row>
    <row r="3117" spans="1:4" ht="27" x14ac:dyDescent="0.25">
      <c r="A3117" s="192">
        <v>72306</v>
      </c>
      <c r="B3117" s="193" t="s">
        <v>3835</v>
      </c>
      <c r="C3117" s="194" t="s">
        <v>6838</v>
      </c>
      <c r="D3117" s="194" t="s">
        <v>9516</v>
      </c>
    </row>
    <row r="3118" spans="1:4" ht="27" x14ac:dyDescent="0.25">
      <c r="A3118" s="192">
        <v>72307</v>
      </c>
      <c r="B3118" s="193" t="s">
        <v>3836</v>
      </c>
      <c r="C3118" s="194" t="s">
        <v>6838</v>
      </c>
      <c r="D3118" s="194" t="s">
        <v>9517</v>
      </c>
    </row>
    <row r="3119" spans="1:4" ht="27" x14ac:dyDescent="0.25">
      <c r="A3119" s="192">
        <v>72313</v>
      </c>
      <c r="B3119" s="193" t="s">
        <v>3837</v>
      </c>
      <c r="C3119" s="194" t="s">
        <v>6838</v>
      </c>
      <c r="D3119" s="194" t="s">
        <v>9518</v>
      </c>
    </row>
    <row r="3120" spans="1:4" ht="27" x14ac:dyDescent="0.25">
      <c r="A3120" s="192">
        <v>72482</v>
      </c>
      <c r="B3120" s="193" t="s">
        <v>3838</v>
      </c>
      <c r="C3120" s="194" t="s">
        <v>6838</v>
      </c>
      <c r="D3120" s="194" t="s">
        <v>9519</v>
      </c>
    </row>
    <row r="3121" spans="1:4" ht="27" x14ac:dyDescent="0.25">
      <c r="A3121" s="192">
        <v>72619</v>
      </c>
      <c r="B3121" s="193" t="s">
        <v>3839</v>
      </c>
      <c r="C3121" s="194" t="s">
        <v>6838</v>
      </c>
      <c r="D3121" s="194" t="s">
        <v>9520</v>
      </c>
    </row>
    <row r="3122" spans="1:4" ht="27" x14ac:dyDescent="0.25">
      <c r="A3122" s="192">
        <v>72620</v>
      </c>
      <c r="B3122" s="193" t="s">
        <v>3840</v>
      </c>
      <c r="C3122" s="194" t="s">
        <v>6838</v>
      </c>
      <c r="D3122" s="194" t="s">
        <v>9521</v>
      </c>
    </row>
    <row r="3123" spans="1:4" ht="27" x14ac:dyDescent="0.25">
      <c r="A3123" s="192">
        <v>72621</v>
      </c>
      <c r="B3123" s="193" t="s">
        <v>3841</v>
      </c>
      <c r="C3123" s="194" t="s">
        <v>6838</v>
      </c>
      <c r="D3123" s="194" t="s">
        <v>9522</v>
      </c>
    </row>
    <row r="3124" spans="1:4" ht="27" x14ac:dyDescent="0.25">
      <c r="A3124" s="192">
        <v>72667</v>
      </c>
      <c r="B3124" s="193" t="s">
        <v>3842</v>
      </c>
      <c r="C3124" s="194" t="s">
        <v>6838</v>
      </c>
      <c r="D3124" s="194" t="s">
        <v>9523</v>
      </c>
    </row>
    <row r="3125" spans="1:4" ht="27" x14ac:dyDescent="0.25">
      <c r="A3125" s="192">
        <v>72668</v>
      </c>
      <c r="B3125" s="193" t="s">
        <v>3843</v>
      </c>
      <c r="C3125" s="194" t="s">
        <v>6838</v>
      </c>
      <c r="D3125" s="194" t="s">
        <v>9524</v>
      </c>
    </row>
    <row r="3126" spans="1:4" ht="27" x14ac:dyDescent="0.25">
      <c r="A3126" s="192">
        <v>72669</v>
      </c>
      <c r="B3126" s="193" t="s">
        <v>3844</v>
      </c>
      <c r="C3126" s="194" t="s">
        <v>6838</v>
      </c>
      <c r="D3126" s="194" t="s">
        <v>9525</v>
      </c>
    </row>
    <row r="3127" spans="1:4" ht="27" x14ac:dyDescent="0.25">
      <c r="A3127" s="192">
        <v>72681</v>
      </c>
      <c r="B3127" s="193" t="s">
        <v>3845</v>
      </c>
      <c r="C3127" s="194" t="s">
        <v>6838</v>
      </c>
      <c r="D3127" s="194" t="s">
        <v>9526</v>
      </c>
    </row>
    <row r="3128" spans="1:4" ht="27" x14ac:dyDescent="0.25">
      <c r="A3128" s="192">
        <v>72682</v>
      </c>
      <c r="B3128" s="193" t="s">
        <v>3846</v>
      </c>
      <c r="C3128" s="194" t="s">
        <v>6838</v>
      </c>
      <c r="D3128" s="194" t="s">
        <v>9527</v>
      </c>
    </row>
    <row r="3129" spans="1:4" ht="27" x14ac:dyDescent="0.25">
      <c r="A3129" s="192">
        <v>72683</v>
      </c>
      <c r="B3129" s="193" t="s">
        <v>3847</v>
      </c>
      <c r="C3129" s="194" t="s">
        <v>6838</v>
      </c>
      <c r="D3129" s="194" t="s">
        <v>9528</v>
      </c>
    </row>
    <row r="3130" spans="1:4" ht="27" x14ac:dyDescent="0.25">
      <c r="A3130" s="192">
        <v>72719</v>
      </c>
      <c r="B3130" s="193" t="s">
        <v>3848</v>
      </c>
      <c r="C3130" s="194" t="s">
        <v>6838</v>
      </c>
      <c r="D3130" s="194" t="s">
        <v>9529</v>
      </c>
    </row>
    <row r="3131" spans="1:4" ht="27" x14ac:dyDescent="0.25">
      <c r="A3131" s="192">
        <v>72720</v>
      </c>
      <c r="B3131" s="193" t="s">
        <v>3849</v>
      </c>
      <c r="C3131" s="194" t="s">
        <v>6838</v>
      </c>
      <c r="D3131" s="194" t="s">
        <v>9530</v>
      </c>
    </row>
    <row r="3132" spans="1:4" ht="27" x14ac:dyDescent="0.25">
      <c r="A3132" s="192">
        <v>72721</v>
      </c>
      <c r="B3132" s="193" t="s">
        <v>3850</v>
      </c>
      <c r="C3132" s="194" t="s">
        <v>6838</v>
      </c>
      <c r="D3132" s="194" t="s">
        <v>9531</v>
      </c>
    </row>
    <row r="3133" spans="1:4" ht="40.5" x14ac:dyDescent="0.25">
      <c r="A3133" s="192">
        <v>89358</v>
      </c>
      <c r="B3133" s="193" t="s">
        <v>3851</v>
      </c>
      <c r="C3133" s="194" t="s">
        <v>6838</v>
      </c>
      <c r="D3133" s="194" t="s">
        <v>9532</v>
      </c>
    </row>
    <row r="3134" spans="1:4" ht="40.5" x14ac:dyDescent="0.25">
      <c r="A3134" s="192">
        <v>89359</v>
      </c>
      <c r="B3134" s="193" t="s">
        <v>3852</v>
      </c>
      <c r="C3134" s="194" t="s">
        <v>6838</v>
      </c>
      <c r="D3134" s="194" t="s">
        <v>8693</v>
      </c>
    </row>
    <row r="3135" spans="1:4" ht="40.5" x14ac:dyDescent="0.25">
      <c r="A3135" s="192">
        <v>89360</v>
      </c>
      <c r="B3135" s="193" t="s">
        <v>3853</v>
      </c>
      <c r="C3135" s="194" t="s">
        <v>6838</v>
      </c>
      <c r="D3135" s="194" t="s">
        <v>8709</v>
      </c>
    </row>
    <row r="3136" spans="1:4" ht="40.5" x14ac:dyDescent="0.25">
      <c r="A3136" s="192">
        <v>89361</v>
      </c>
      <c r="B3136" s="193" t="s">
        <v>3854</v>
      </c>
      <c r="C3136" s="194" t="s">
        <v>6838</v>
      </c>
      <c r="D3136" s="194" t="s">
        <v>8718</v>
      </c>
    </row>
    <row r="3137" spans="1:4" ht="40.5" x14ac:dyDescent="0.25">
      <c r="A3137" s="192">
        <v>89362</v>
      </c>
      <c r="B3137" s="193" t="s">
        <v>3855</v>
      </c>
      <c r="C3137" s="194" t="s">
        <v>6838</v>
      </c>
      <c r="D3137" s="194" t="s">
        <v>7411</v>
      </c>
    </row>
    <row r="3138" spans="1:4" ht="40.5" x14ac:dyDescent="0.25">
      <c r="A3138" s="192">
        <v>89363</v>
      </c>
      <c r="B3138" s="193" t="s">
        <v>3856</v>
      </c>
      <c r="C3138" s="194" t="s">
        <v>6838</v>
      </c>
      <c r="D3138" s="194" t="s">
        <v>9533</v>
      </c>
    </row>
    <row r="3139" spans="1:4" ht="40.5" x14ac:dyDescent="0.25">
      <c r="A3139" s="192">
        <v>89364</v>
      </c>
      <c r="B3139" s="193" t="s">
        <v>3857</v>
      </c>
      <c r="C3139" s="194" t="s">
        <v>6838</v>
      </c>
      <c r="D3139" s="194" t="s">
        <v>8886</v>
      </c>
    </row>
    <row r="3140" spans="1:4" ht="40.5" x14ac:dyDescent="0.25">
      <c r="A3140" s="192">
        <v>89365</v>
      </c>
      <c r="B3140" s="193" t="s">
        <v>3858</v>
      </c>
      <c r="C3140" s="194" t="s">
        <v>6838</v>
      </c>
      <c r="D3140" s="194" t="s">
        <v>9534</v>
      </c>
    </row>
    <row r="3141" spans="1:4" ht="54" x14ac:dyDescent="0.25">
      <c r="A3141" s="192">
        <v>89366</v>
      </c>
      <c r="B3141" s="193" t="s">
        <v>3859</v>
      </c>
      <c r="C3141" s="194" t="s">
        <v>6838</v>
      </c>
      <c r="D3141" s="194" t="s">
        <v>9535</v>
      </c>
    </row>
    <row r="3142" spans="1:4" ht="40.5" x14ac:dyDescent="0.25">
      <c r="A3142" s="192">
        <v>89367</v>
      </c>
      <c r="B3142" s="193" t="s">
        <v>3860</v>
      </c>
      <c r="C3142" s="194" t="s">
        <v>6838</v>
      </c>
      <c r="D3142" s="194" t="s">
        <v>9536</v>
      </c>
    </row>
    <row r="3143" spans="1:4" ht="40.5" x14ac:dyDescent="0.25">
      <c r="A3143" s="192">
        <v>89368</v>
      </c>
      <c r="B3143" s="193" t="s">
        <v>3861</v>
      </c>
      <c r="C3143" s="194" t="s">
        <v>6838</v>
      </c>
      <c r="D3143" s="194" t="s">
        <v>9537</v>
      </c>
    </row>
    <row r="3144" spans="1:4" ht="40.5" x14ac:dyDescent="0.25">
      <c r="A3144" s="192">
        <v>89369</v>
      </c>
      <c r="B3144" s="193" t="s">
        <v>3862</v>
      </c>
      <c r="C3144" s="194" t="s">
        <v>6838</v>
      </c>
      <c r="D3144" s="194" t="s">
        <v>9095</v>
      </c>
    </row>
    <row r="3145" spans="1:4" ht="40.5" x14ac:dyDescent="0.25">
      <c r="A3145" s="192">
        <v>89370</v>
      </c>
      <c r="B3145" s="193" t="s">
        <v>3863</v>
      </c>
      <c r="C3145" s="194" t="s">
        <v>6838</v>
      </c>
      <c r="D3145" s="194" t="s">
        <v>9538</v>
      </c>
    </row>
    <row r="3146" spans="1:4" ht="40.5" x14ac:dyDescent="0.25">
      <c r="A3146" s="192">
        <v>89371</v>
      </c>
      <c r="B3146" s="193" t="s">
        <v>3864</v>
      </c>
      <c r="C3146" s="194" t="s">
        <v>6838</v>
      </c>
      <c r="D3146" s="194" t="s">
        <v>9539</v>
      </c>
    </row>
    <row r="3147" spans="1:4" ht="40.5" x14ac:dyDescent="0.25">
      <c r="A3147" s="192">
        <v>89372</v>
      </c>
      <c r="B3147" s="193" t="s">
        <v>3865</v>
      </c>
      <c r="C3147" s="194" t="s">
        <v>6838</v>
      </c>
      <c r="D3147" s="194" t="s">
        <v>8740</v>
      </c>
    </row>
    <row r="3148" spans="1:4" ht="54" x14ac:dyDescent="0.25">
      <c r="A3148" s="192">
        <v>89373</v>
      </c>
      <c r="B3148" s="193" t="s">
        <v>3866</v>
      </c>
      <c r="C3148" s="194" t="s">
        <v>6838</v>
      </c>
      <c r="D3148" s="194" t="s">
        <v>8929</v>
      </c>
    </row>
    <row r="3149" spans="1:4" ht="54" x14ac:dyDescent="0.25">
      <c r="A3149" s="192">
        <v>89374</v>
      </c>
      <c r="B3149" s="193" t="s">
        <v>3867</v>
      </c>
      <c r="C3149" s="194" t="s">
        <v>6838</v>
      </c>
      <c r="D3149" s="194" t="s">
        <v>9540</v>
      </c>
    </row>
    <row r="3150" spans="1:4" ht="40.5" x14ac:dyDescent="0.25">
      <c r="A3150" s="192">
        <v>89375</v>
      </c>
      <c r="B3150" s="193" t="s">
        <v>3868</v>
      </c>
      <c r="C3150" s="194" t="s">
        <v>6838</v>
      </c>
      <c r="D3150" s="194" t="s">
        <v>9541</v>
      </c>
    </row>
    <row r="3151" spans="1:4" ht="54" x14ac:dyDescent="0.25">
      <c r="A3151" s="192">
        <v>89376</v>
      </c>
      <c r="B3151" s="193" t="s">
        <v>3869</v>
      </c>
      <c r="C3151" s="194" t="s">
        <v>6838</v>
      </c>
      <c r="D3151" s="194" t="s">
        <v>9542</v>
      </c>
    </row>
    <row r="3152" spans="1:4" ht="54" x14ac:dyDescent="0.25">
      <c r="A3152" s="192">
        <v>89377</v>
      </c>
      <c r="B3152" s="193" t="s">
        <v>3870</v>
      </c>
      <c r="C3152" s="194" t="s">
        <v>6838</v>
      </c>
      <c r="D3152" s="194" t="s">
        <v>8737</v>
      </c>
    </row>
    <row r="3153" spans="1:4" ht="40.5" x14ac:dyDescent="0.25">
      <c r="A3153" s="192">
        <v>89378</v>
      </c>
      <c r="B3153" s="193" t="s">
        <v>3871</v>
      </c>
      <c r="C3153" s="194" t="s">
        <v>6838</v>
      </c>
      <c r="D3153" s="194" t="s">
        <v>8846</v>
      </c>
    </row>
    <row r="3154" spans="1:4" ht="40.5" x14ac:dyDescent="0.25">
      <c r="A3154" s="192">
        <v>89379</v>
      </c>
      <c r="B3154" s="193" t="s">
        <v>3872</v>
      </c>
      <c r="C3154" s="194" t="s">
        <v>6838</v>
      </c>
      <c r="D3154" s="194" t="s">
        <v>9543</v>
      </c>
    </row>
    <row r="3155" spans="1:4" ht="54" x14ac:dyDescent="0.25">
      <c r="A3155" s="192">
        <v>89380</v>
      </c>
      <c r="B3155" s="193" t="s">
        <v>3873</v>
      </c>
      <c r="C3155" s="194" t="s">
        <v>6838</v>
      </c>
      <c r="D3155" s="194" t="s">
        <v>6945</v>
      </c>
    </row>
    <row r="3156" spans="1:4" ht="54" x14ac:dyDescent="0.25">
      <c r="A3156" s="192">
        <v>89381</v>
      </c>
      <c r="B3156" s="193" t="s">
        <v>3874</v>
      </c>
      <c r="C3156" s="194" t="s">
        <v>6838</v>
      </c>
      <c r="D3156" s="194" t="s">
        <v>9544</v>
      </c>
    </row>
    <row r="3157" spans="1:4" ht="40.5" x14ac:dyDescent="0.25">
      <c r="A3157" s="192">
        <v>89382</v>
      </c>
      <c r="B3157" s="193" t="s">
        <v>3875</v>
      </c>
      <c r="C3157" s="194" t="s">
        <v>6838</v>
      </c>
      <c r="D3157" s="194" t="s">
        <v>9545</v>
      </c>
    </row>
    <row r="3158" spans="1:4" ht="54" x14ac:dyDescent="0.25">
      <c r="A3158" s="192">
        <v>89383</v>
      </c>
      <c r="B3158" s="193" t="s">
        <v>3876</v>
      </c>
      <c r="C3158" s="194" t="s">
        <v>6838</v>
      </c>
      <c r="D3158" s="194" t="s">
        <v>6941</v>
      </c>
    </row>
    <row r="3159" spans="1:4" ht="54" x14ac:dyDescent="0.25">
      <c r="A3159" s="192">
        <v>89384</v>
      </c>
      <c r="B3159" s="193" t="s">
        <v>3877</v>
      </c>
      <c r="C3159" s="194" t="s">
        <v>6838</v>
      </c>
      <c r="D3159" s="194" t="s">
        <v>9093</v>
      </c>
    </row>
    <row r="3160" spans="1:4" ht="54" x14ac:dyDescent="0.25">
      <c r="A3160" s="192">
        <v>89385</v>
      </c>
      <c r="B3160" s="193" t="s">
        <v>3878</v>
      </c>
      <c r="C3160" s="194" t="s">
        <v>6838</v>
      </c>
      <c r="D3160" s="194" t="s">
        <v>7458</v>
      </c>
    </row>
    <row r="3161" spans="1:4" ht="40.5" x14ac:dyDescent="0.25">
      <c r="A3161" s="192">
        <v>89386</v>
      </c>
      <c r="B3161" s="193" t="s">
        <v>3879</v>
      </c>
      <c r="C3161" s="194" t="s">
        <v>6838</v>
      </c>
      <c r="D3161" s="194" t="s">
        <v>9546</v>
      </c>
    </row>
    <row r="3162" spans="1:4" ht="40.5" x14ac:dyDescent="0.25">
      <c r="A3162" s="192">
        <v>89387</v>
      </c>
      <c r="B3162" s="193" t="s">
        <v>3880</v>
      </c>
      <c r="C3162" s="194" t="s">
        <v>6838</v>
      </c>
      <c r="D3162" s="194" t="s">
        <v>9547</v>
      </c>
    </row>
    <row r="3163" spans="1:4" ht="54" x14ac:dyDescent="0.25">
      <c r="A3163" s="192">
        <v>89388</v>
      </c>
      <c r="B3163" s="193" t="s">
        <v>3881</v>
      </c>
      <c r="C3163" s="194" t="s">
        <v>6838</v>
      </c>
      <c r="D3163" s="194" t="s">
        <v>9509</v>
      </c>
    </row>
    <row r="3164" spans="1:4" ht="54" x14ac:dyDescent="0.25">
      <c r="A3164" s="192">
        <v>89389</v>
      </c>
      <c r="B3164" s="193" t="s">
        <v>3882</v>
      </c>
      <c r="C3164" s="194" t="s">
        <v>6838</v>
      </c>
      <c r="D3164" s="194" t="s">
        <v>9536</v>
      </c>
    </row>
    <row r="3165" spans="1:4" ht="40.5" x14ac:dyDescent="0.25">
      <c r="A3165" s="192">
        <v>89390</v>
      </c>
      <c r="B3165" s="193" t="s">
        <v>3883</v>
      </c>
      <c r="C3165" s="194" t="s">
        <v>6838</v>
      </c>
      <c r="D3165" s="194" t="s">
        <v>7438</v>
      </c>
    </row>
    <row r="3166" spans="1:4" ht="54" x14ac:dyDescent="0.25">
      <c r="A3166" s="192">
        <v>89391</v>
      </c>
      <c r="B3166" s="193" t="s">
        <v>3884</v>
      </c>
      <c r="C3166" s="194" t="s">
        <v>6838</v>
      </c>
      <c r="D3166" s="194" t="s">
        <v>9548</v>
      </c>
    </row>
    <row r="3167" spans="1:4" ht="54" x14ac:dyDescent="0.25">
      <c r="A3167" s="192">
        <v>89392</v>
      </c>
      <c r="B3167" s="193" t="s">
        <v>3885</v>
      </c>
      <c r="C3167" s="194" t="s">
        <v>6838</v>
      </c>
      <c r="D3167" s="194" t="s">
        <v>9549</v>
      </c>
    </row>
    <row r="3168" spans="1:4" ht="40.5" x14ac:dyDescent="0.25">
      <c r="A3168" s="192">
        <v>89393</v>
      </c>
      <c r="B3168" s="193" t="s">
        <v>3886</v>
      </c>
      <c r="C3168" s="194" t="s">
        <v>6838</v>
      </c>
      <c r="D3168" s="194" t="s">
        <v>9550</v>
      </c>
    </row>
    <row r="3169" spans="1:4" ht="54" x14ac:dyDescent="0.25">
      <c r="A3169" s="192">
        <v>89394</v>
      </c>
      <c r="B3169" s="193" t="s">
        <v>3887</v>
      </c>
      <c r="C3169" s="194" t="s">
        <v>6838</v>
      </c>
      <c r="D3169" s="194" t="s">
        <v>9551</v>
      </c>
    </row>
    <row r="3170" spans="1:4" ht="40.5" x14ac:dyDescent="0.25">
      <c r="A3170" s="192">
        <v>89395</v>
      </c>
      <c r="B3170" s="193" t="s">
        <v>3888</v>
      </c>
      <c r="C3170" s="194" t="s">
        <v>6838</v>
      </c>
      <c r="D3170" s="194" t="s">
        <v>9552</v>
      </c>
    </row>
    <row r="3171" spans="1:4" ht="54" x14ac:dyDescent="0.25">
      <c r="A3171" s="192">
        <v>89396</v>
      </c>
      <c r="B3171" s="193" t="s">
        <v>3889</v>
      </c>
      <c r="C3171" s="194" t="s">
        <v>6838</v>
      </c>
      <c r="D3171" s="194" t="s">
        <v>7236</v>
      </c>
    </row>
    <row r="3172" spans="1:4" ht="54" x14ac:dyDescent="0.25">
      <c r="A3172" s="192">
        <v>89397</v>
      </c>
      <c r="B3172" s="193" t="s">
        <v>3890</v>
      </c>
      <c r="C3172" s="194" t="s">
        <v>6838</v>
      </c>
      <c r="D3172" s="194" t="s">
        <v>9553</v>
      </c>
    </row>
    <row r="3173" spans="1:4" ht="40.5" x14ac:dyDescent="0.25">
      <c r="A3173" s="192">
        <v>89398</v>
      </c>
      <c r="B3173" s="193" t="s">
        <v>3891</v>
      </c>
      <c r="C3173" s="194" t="s">
        <v>6838</v>
      </c>
      <c r="D3173" s="194" t="s">
        <v>8742</v>
      </c>
    </row>
    <row r="3174" spans="1:4" ht="54" x14ac:dyDescent="0.25">
      <c r="A3174" s="192">
        <v>89399</v>
      </c>
      <c r="B3174" s="193" t="s">
        <v>3892</v>
      </c>
      <c r="C3174" s="194" t="s">
        <v>6838</v>
      </c>
      <c r="D3174" s="194" t="s">
        <v>6876</v>
      </c>
    </row>
    <row r="3175" spans="1:4" ht="54" x14ac:dyDescent="0.25">
      <c r="A3175" s="192">
        <v>89400</v>
      </c>
      <c r="B3175" s="193" t="s">
        <v>3893</v>
      </c>
      <c r="C3175" s="194" t="s">
        <v>6838</v>
      </c>
      <c r="D3175" s="194" t="s">
        <v>8945</v>
      </c>
    </row>
    <row r="3176" spans="1:4" ht="54" x14ac:dyDescent="0.25">
      <c r="A3176" s="192">
        <v>89404</v>
      </c>
      <c r="B3176" s="193" t="s">
        <v>3894</v>
      </c>
      <c r="C3176" s="194" t="s">
        <v>6838</v>
      </c>
      <c r="D3176" s="194" t="s">
        <v>9554</v>
      </c>
    </row>
    <row r="3177" spans="1:4" ht="54" x14ac:dyDescent="0.25">
      <c r="A3177" s="192">
        <v>89405</v>
      </c>
      <c r="B3177" s="193" t="s">
        <v>3895</v>
      </c>
      <c r="C3177" s="194" t="s">
        <v>6838</v>
      </c>
      <c r="D3177" s="194" t="s">
        <v>9555</v>
      </c>
    </row>
    <row r="3178" spans="1:4" ht="54" x14ac:dyDescent="0.25">
      <c r="A3178" s="192">
        <v>89406</v>
      </c>
      <c r="B3178" s="193" t="s">
        <v>3896</v>
      </c>
      <c r="C3178" s="194" t="s">
        <v>6838</v>
      </c>
      <c r="D3178" s="194" t="s">
        <v>8700</v>
      </c>
    </row>
    <row r="3179" spans="1:4" ht="54" x14ac:dyDescent="0.25">
      <c r="A3179" s="192">
        <v>89407</v>
      </c>
      <c r="B3179" s="193" t="s">
        <v>3897</v>
      </c>
      <c r="C3179" s="194" t="s">
        <v>6838</v>
      </c>
      <c r="D3179" s="194" t="s">
        <v>9343</v>
      </c>
    </row>
    <row r="3180" spans="1:4" ht="54" x14ac:dyDescent="0.25">
      <c r="A3180" s="192">
        <v>89408</v>
      </c>
      <c r="B3180" s="193" t="s">
        <v>3898</v>
      </c>
      <c r="C3180" s="194" t="s">
        <v>6838</v>
      </c>
      <c r="D3180" s="194" t="s">
        <v>9556</v>
      </c>
    </row>
    <row r="3181" spans="1:4" ht="54" x14ac:dyDescent="0.25">
      <c r="A3181" s="192">
        <v>89409</v>
      </c>
      <c r="B3181" s="193" t="s">
        <v>3899</v>
      </c>
      <c r="C3181" s="194" t="s">
        <v>6838</v>
      </c>
      <c r="D3181" s="194" t="s">
        <v>9557</v>
      </c>
    </row>
    <row r="3182" spans="1:4" ht="54" x14ac:dyDescent="0.25">
      <c r="A3182" s="192">
        <v>89410</v>
      </c>
      <c r="B3182" s="193" t="s">
        <v>3900</v>
      </c>
      <c r="C3182" s="194" t="s">
        <v>6838</v>
      </c>
      <c r="D3182" s="194" t="s">
        <v>9558</v>
      </c>
    </row>
    <row r="3183" spans="1:4" ht="54" x14ac:dyDescent="0.25">
      <c r="A3183" s="192">
        <v>89411</v>
      </c>
      <c r="B3183" s="193" t="s">
        <v>3901</v>
      </c>
      <c r="C3183" s="194" t="s">
        <v>6838</v>
      </c>
      <c r="D3183" s="194" t="s">
        <v>9559</v>
      </c>
    </row>
    <row r="3184" spans="1:4" ht="54" x14ac:dyDescent="0.25">
      <c r="A3184" s="192">
        <v>89412</v>
      </c>
      <c r="B3184" s="193" t="s">
        <v>3902</v>
      </c>
      <c r="C3184" s="194" t="s">
        <v>6838</v>
      </c>
      <c r="D3184" s="194" t="s">
        <v>9560</v>
      </c>
    </row>
    <row r="3185" spans="1:4" ht="54" x14ac:dyDescent="0.25">
      <c r="A3185" s="192">
        <v>89413</v>
      </c>
      <c r="B3185" s="193" t="s">
        <v>3903</v>
      </c>
      <c r="C3185" s="194" t="s">
        <v>6838</v>
      </c>
      <c r="D3185" s="194" t="s">
        <v>9561</v>
      </c>
    </row>
    <row r="3186" spans="1:4" ht="54" x14ac:dyDescent="0.25">
      <c r="A3186" s="192">
        <v>89414</v>
      </c>
      <c r="B3186" s="193" t="s">
        <v>3904</v>
      </c>
      <c r="C3186" s="194" t="s">
        <v>6838</v>
      </c>
      <c r="D3186" s="194" t="s">
        <v>8933</v>
      </c>
    </row>
    <row r="3187" spans="1:4" ht="54" x14ac:dyDescent="0.25">
      <c r="A3187" s="192">
        <v>89415</v>
      </c>
      <c r="B3187" s="193" t="s">
        <v>3905</v>
      </c>
      <c r="C3187" s="194" t="s">
        <v>6838</v>
      </c>
      <c r="D3187" s="194" t="s">
        <v>9562</v>
      </c>
    </row>
    <row r="3188" spans="1:4" ht="54" x14ac:dyDescent="0.25">
      <c r="A3188" s="192">
        <v>89416</v>
      </c>
      <c r="B3188" s="193" t="s">
        <v>3906</v>
      </c>
      <c r="C3188" s="194" t="s">
        <v>6838</v>
      </c>
      <c r="D3188" s="194" t="s">
        <v>9563</v>
      </c>
    </row>
    <row r="3189" spans="1:4" ht="40.5" x14ac:dyDescent="0.25">
      <c r="A3189" s="192">
        <v>89417</v>
      </c>
      <c r="B3189" s="193" t="s">
        <v>3907</v>
      </c>
      <c r="C3189" s="194" t="s">
        <v>6838</v>
      </c>
      <c r="D3189" s="194" t="s">
        <v>8977</v>
      </c>
    </row>
    <row r="3190" spans="1:4" ht="54" x14ac:dyDescent="0.25">
      <c r="A3190" s="192">
        <v>89418</v>
      </c>
      <c r="B3190" s="193" t="s">
        <v>3908</v>
      </c>
      <c r="C3190" s="194" t="s">
        <v>6838</v>
      </c>
      <c r="D3190" s="194" t="s">
        <v>8728</v>
      </c>
    </row>
    <row r="3191" spans="1:4" ht="54" x14ac:dyDescent="0.25">
      <c r="A3191" s="192">
        <v>89419</v>
      </c>
      <c r="B3191" s="193" t="s">
        <v>3909</v>
      </c>
      <c r="C3191" s="194" t="s">
        <v>6838</v>
      </c>
      <c r="D3191" s="194" t="s">
        <v>7653</v>
      </c>
    </row>
    <row r="3192" spans="1:4" ht="54" x14ac:dyDescent="0.25">
      <c r="A3192" s="192">
        <v>89420</v>
      </c>
      <c r="B3192" s="193" t="s">
        <v>3910</v>
      </c>
      <c r="C3192" s="194" t="s">
        <v>6838</v>
      </c>
      <c r="D3192" s="194" t="s">
        <v>7933</v>
      </c>
    </row>
    <row r="3193" spans="1:4" ht="40.5" x14ac:dyDescent="0.25">
      <c r="A3193" s="192">
        <v>89421</v>
      </c>
      <c r="B3193" s="193" t="s">
        <v>3911</v>
      </c>
      <c r="C3193" s="194" t="s">
        <v>6838</v>
      </c>
      <c r="D3193" s="194" t="s">
        <v>9564</v>
      </c>
    </row>
    <row r="3194" spans="1:4" ht="67.5" x14ac:dyDescent="0.25">
      <c r="A3194" s="192">
        <v>89422</v>
      </c>
      <c r="B3194" s="193" t="s">
        <v>3912</v>
      </c>
      <c r="C3194" s="194" t="s">
        <v>6838</v>
      </c>
      <c r="D3194" s="194" t="s">
        <v>7614</v>
      </c>
    </row>
    <row r="3195" spans="1:4" ht="54" x14ac:dyDescent="0.25">
      <c r="A3195" s="192">
        <v>89423</v>
      </c>
      <c r="B3195" s="193" t="s">
        <v>3913</v>
      </c>
      <c r="C3195" s="194" t="s">
        <v>6838</v>
      </c>
      <c r="D3195" s="194" t="s">
        <v>9565</v>
      </c>
    </row>
    <row r="3196" spans="1:4" ht="40.5" x14ac:dyDescent="0.25">
      <c r="A3196" s="192">
        <v>89424</v>
      </c>
      <c r="B3196" s="193" t="s">
        <v>3914</v>
      </c>
      <c r="C3196" s="194" t="s">
        <v>6838</v>
      </c>
      <c r="D3196" s="194" t="s">
        <v>7629</v>
      </c>
    </row>
    <row r="3197" spans="1:4" ht="54" x14ac:dyDescent="0.25">
      <c r="A3197" s="192">
        <v>89425</v>
      </c>
      <c r="B3197" s="193" t="s">
        <v>3915</v>
      </c>
      <c r="C3197" s="194" t="s">
        <v>6838</v>
      </c>
      <c r="D3197" s="194" t="s">
        <v>9566</v>
      </c>
    </row>
    <row r="3198" spans="1:4" ht="54" x14ac:dyDescent="0.25">
      <c r="A3198" s="192">
        <v>89426</v>
      </c>
      <c r="B3198" s="193" t="s">
        <v>3916</v>
      </c>
      <c r="C3198" s="194" t="s">
        <v>6838</v>
      </c>
      <c r="D3198" s="194" t="s">
        <v>7717</v>
      </c>
    </row>
    <row r="3199" spans="1:4" ht="54" x14ac:dyDescent="0.25">
      <c r="A3199" s="192">
        <v>89427</v>
      </c>
      <c r="B3199" s="193" t="s">
        <v>3917</v>
      </c>
      <c r="C3199" s="194" t="s">
        <v>6838</v>
      </c>
      <c r="D3199" s="194" t="s">
        <v>8928</v>
      </c>
    </row>
    <row r="3200" spans="1:4" ht="40.5" x14ac:dyDescent="0.25">
      <c r="A3200" s="192">
        <v>89428</v>
      </c>
      <c r="B3200" s="193" t="s">
        <v>3918</v>
      </c>
      <c r="C3200" s="194" t="s">
        <v>6838</v>
      </c>
      <c r="D3200" s="194" t="s">
        <v>8745</v>
      </c>
    </row>
    <row r="3201" spans="1:4" ht="67.5" x14ac:dyDescent="0.25">
      <c r="A3201" s="192">
        <v>89429</v>
      </c>
      <c r="B3201" s="193" t="s">
        <v>3919</v>
      </c>
      <c r="C3201" s="194" t="s">
        <v>6838</v>
      </c>
      <c r="D3201" s="194" t="s">
        <v>9567</v>
      </c>
    </row>
    <row r="3202" spans="1:4" ht="54" x14ac:dyDescent="0.25">
      <c r="A3202" s="192">
        <v>89430</v>
      </c>
      <c r="B3202" s="193" t="s">
        <v>3920</v>
      </c>
      <c r="C3202" s="194" t="s">
        <v>6838</v>
      </c>
      <c r="D3202" s="194" t="s">
        <v>9568</v>
      </c>
    </row>
    <row r="3203" spans="1:4" ht="40.5" x14ac:dyDescent="0.25">
      <c r="A3203" s="192">
        <v>89431</v>
      </c>
      <c r="B3203" s="193" t="s">
        <v>3921</v>
      </c>
      <c r="C3203" s="194" t="s">
        <v>6838</v>
      </c>
      <c r="D3203" s="194" t="s">
        <v>9569</v>
      </c>
    </row>
    <row r="3204" spans="1:4" ht="54" x14ac:dyDescent="0.25">
      <c r="A3204" s="192">
        <v>89432</v>
      </c>
      <c r="B3204" s="193" t="s">
        <v>3922</v>
      </c>
      <c r="C3204" s="194" t="s">
        <v>6838</v>
      </c>
      <c r="D3204" s="194" t="s">
        <v>7964</v>
      </c>
    </row>
    <row r="3205" spans="1:4" ht="54" x14ac:dyDescent="0.25">
      <c r="A3205" s="192">
        <v>89433</v>
      </c>
      <c r="B3205" s="193" t="s">
        <v>3923</v>
      </c>
      <c r="C3205" s="194" t="s">
        <v>6838</v>
      </c>
      <c r="D3205" s="194" t="s">
        <v>7801</v>
      </c>
    </row>
    <row r="3206" spans="1:4" ht="54" x14ac:dyDescent="0.25">
      <c r="A3206" s="192">
        <v>89434</v>
      </c>
      <c r="B3206" s="193" t="s">
        <v>3924</v>
      </c>
      <c r="C3206" s="194" t="s">
        <v>6838</v>
      </c>
      <c r="D3206" s="194" t="s">
        <v>8890</v>
      </c>
    </row>
    <row r="3207" spans="1:4" ht="40.5" x14ac:dyDescent="0.25">
      <c r="A3207" s="192">
        <v>89435</v>
      </c>
      <c r="B3207" s="193" t="s">
        <v>3925</v>
      </c>
      <c r="C3207" s="194" t="s">
        <v>6838</v>
      </c>
      <c r="D3207" s="194" t="s">
        <v>9570</v>
      </c>
    </row>
    <row r="3208" spans="1:4" ht="67.5" x14ac:dyDescent="0.25">
      <c r="A3208" s="192">
        <v>89436</v>
      </c>
      <c r="B3208" s="193" t="s">
        <v>3926</v>
      </c>
      <c r="C3208" s="194" t="s">
        <v>6838</v>
      </c>
      <c r="D3208" s="194" t="s">
        <v>8711</v>
      </c>
    </row>
    <row r="3209" spans="1:4" ht="54" x14ac:dyDescent="0.25">
      <c r="A3209" s="192">
        <v>89437</v>
      </c>
      <c r="B3209" s="193" t="s">
        <v>3927</v>
      </c>
      <c r="C3209" s="194" t="s">
        <v>6838</v>
      </c>
      <c r="D3209" s="194" t="s">
        <v>9571</v>
      </c>
    </row>
    <row r="3210" spans="1:4" ht="40.5" x14ac:dyDescent="0.25">
      <c r="A3210" s="192">
        <v>89438</v>
      </c>
      <c r="B3210" s="193" t="s">
        <v>3928</v>
      </c>
      <c r="C3210" s="194" t="s">
        <v>6838</v>
      </c>
      <c r="D3210" s="194" t="s">
        <v>7619</v>
      </c>
    </row>
    <row r="3211" spans="1:4" ht="67.5" x14ac:dyDescent="0.25">
      <c r="A3211" s="192">
        <v>89439</v>
      </c>
      <c r="B3211" s="193" t="s">
        <v>3929</v>
      </c>
      <c r="C3211" s="194" t="s">
        <v>6838</v>
      </c>
      <c r="D3211" s="194" t="s">
        <v>9546</v>
      </c>
    </row>
    <row r="3212" spans="1:4" ht="40.5" x14ac:dyDescent="0.25">
      <c r="A3212" s="192">
        <v>89440</v>
      </c>
      <c r="B3212" s="193" t="s">
        <v>3930</v>
      </c>
      <c r="C3212" s="194" t="s">
        <v>6838</v>
      </c>
      <c r="D3212" s="194" t="s">
        <v>9561</v>
      </c>
    </row>
    <row r="3213" spans="1:4" ht="54" x14ac:dyDescent="0.25">
      <c r="A3213" s="192">
        <v>89441</v>
      </c>
      <c r="B3213" s="193" t="s">
        <v>3931</v>
      </c>
      <c r="C3213" s="194" t="s">
        <v>6838</v>
      </c>
      <c r="D3213" s="194" t="s">
        <v>6852</v>
      </c>
    </row>
    <row r="3214" spans="1:4" ht="54" x14ac:dyDescent="0.25">
      <c r="A3214" s="192">
        <v>89442</v>
      </c>
      <c r="B3214" s="193" t="s">
        <v>3932</v>
      </c>
      <c r="C3214" s="194" t="s">
        <v>6838</v>
      </c>
      <c r="D3214" s="194" t="s">
        <v>9572</v>
      </c>
    </row>
    <row r="3215" spans="1:4" ht="40.5" x14ac:dyDescent="0.25">
      <c r="A3215" s="192">
        <v>89443</v>
      </c>
      <c r="B3215" s="193" t="s">
        <v>3933</v>
      </c>
      <c r="C3215" s="194" t="s">
        <v>6838</v>
      </c>
      <c r="D3215" s="194" t="s">
        <v>9573</v>
      </c>
    </row>
    <row r="3216" spans="1:4" ht="54" x14ac:dyDescent="0.25">
      <c r="A3216" s="192">
        <v>89444</v>
      </c>
      <c r="B3216" s="193" t="s">
        <v>3934</v>
      </c>
      <c r="C3216" s="194" t="s">
        <v>6838</v>
      </c>
      <c r="D3216" s="194" t="s">
        <v>9574</v>
      </c>
    </row>
    <row r="3217" spans="1:4" ht="54" x14ac:dyDescent="0.25">
      <c r="A3217" s="192">
        <v>89445</v>
      </c>
      <c r="B3217" s="193" t="s">
        <v>3935</v>
      </c>
      <c r="C3217" s="194" t="s">
        <v>6838</v>
      </c>
      <c r="D3217" s="194" t="s">
        <v>7642</v>
      </c>
    </row>
    <row r="3218" spans="1:4" ht="40.5" x14ac:dyDescent="0.25">
      <c r="A3218" s="192">
        <v>89481</v>
      </c>
      <c r="B3218" s="193" t="s">
        <v>3936</v>
      </c>
      <c r="C3218" s="194" t="s">
        <v>6838</v>
      </c>
      <c r="D3218" s="194" t="s">
        <v>9575</v>
      </c>
    </row>
    <row r="3219" spans="1:4" ht="40.5" x14ac:dyDescent="0.25">
      <c r="A3219" s="192">
        <v>89485</v>
      </c>
      <c r="B3219" s="193" t="s">
        <v>3937</v>
      </c>
      <c r="C3219" s="194" t="s">
        <v>6838</v>
      </c>
      <c r="D3219" s="194" t="s">
        <v>6939</v>
      </c>
    </row>
    <row r="3220" spans="1:4" ht="40.5" x14ac:dyDescent="0.25">
      <c r="A3220" s="192">
        <v>89489</v>
      </c>
      <c r="B3220" s="193" t="s">
        <v>3938</v>
      </c>
      <c r="C3220" s="194" t="s">
        <v>6838</v>
      </c>
      <c r="D3220" s="194" t="s">
        <v>9576</v>
      </c>
    </row>
    <row r="3221" spans="1:4" ht="40.5" x14ac:dyDescent="0.25">
      <c r="A3221" s="192">
        <v>89490</v>
      </c>
      <c r="B3221" s="193" t="s">
        <v>3939</v>
      </c>
      <c r="C3221" s="194" t="s">
        <v>6838</v>
      </c>
      <c r="D3221" s="194" t="s">
        <v>7694</v>
      </c>
    </row>
    <row r="3222" spans="1:4" ht="40.5" x14ac:dyDescent="0.25">
      <c r="A3222" s="192">
        <v>89492</v>
      </c>
      <c r="B3222" s="193" t="s">
        <v>3940</v>
      </c>
      <c r="C3222" s="194" t="s">
        <v>6838</v>
      </c>
      <c r="D3222" s="194" t="s">
        <v>6941</v>
      </c>
    </row>
    <row r="3223" spans="1:4" ht="40.5" x14ac:dyDescent="0.25">
      <c r="A3223" s="192">
        <v>89493</v>
      </c>
      <c r="B3223" s="193" t="s">
        <v>3941</v>
      </c>
      <c r="C3223" s="194" t="s">
        <v>6838</v>
      </c>
      <c r="D3223" s="194" t="s">
        <v>9577</v>
      </c>
    </row>
    <row r="3224" spans="1:4" ht="40.5" x14ac:dyDescent="0.25">
      <c r="A3224" s="192">
        <v>89494</v>
      </c>
      <c r="B3224" s="193" t="s">
        <v>3942</v>
      </c>
      <c r="C3224" s="194" t="s">
        <v>6838</v>
      </c>
      <c r="D3224" s="194" t="s">
        <v>7490</v>
      </c>
    </row>
    <row r="3225" spans="1:4" ht="40.5" x14ac:dyDescent="0.25">
      <c r="A3225" s="192">
        <v>89496</v>
      </c>
      <c r="B3225" s="193" t="s">
        <v>3943</v>
      </c>
      <c r="C3225" s="194" t="s">
        <v>6838</v>
      </c>
      <c r="D3225" s="194" t="s">
        <v>9578</v>
      </c>
    </row>
    <row r="3226" spans="1:4" ht="40.5" x14ac:dyDescent="0.25">
      <c r="A3226" s="192">
        <v>89497</v>
      </c>
      <c r="B3226" s="193" t="s">
        <v>3944</v>
      </c>
      <c r="C3226" s="194" t="s">
        <v>6838</v>
      </c>
      <c r="D3226" s="194" t="s">
        <v>7689</v>
      </c>
    </row>
    <row r="3227" spans="1:4" ht="40.5" x14ac:dyDescent="0.25">
      <c r="A3227" s="192">
        <v>89498</v>
      </c>
      <c r="B3227" s="193" t="s">
        <v>3945</v>
      </c>
      <c r="C3227" s="194" t="s">
        <v>6838</v>
      </c>
      <c r="D3227" s="194" t="s">
        <v>9019</v>
      </c>
    </row>
    <row r="3228" spans="1:4" ht="40.5" x14ac:dyDescent="0.25">
      <c r="A3228" s="192">
        <v>89499</v>
      </c>
      <c r="B3228" s="193" t="s">
        <v>3946</v>
      </c>
      <c r="C3228" s="194" t="s">
        <v>6838</v>
      </c>
      <c r="D3228" s="194" t="s">
        <v>8166</v>
      </c>
    </row>
    <row r="3229" spans="1:4" ht="40.5" x14ac:dyDescent="0.25">
      <c r="A3229" s="192">
        <v>89500</v>
      </c>
      <c r="B3229" s="193" t="s">
        <v>3947</v>
      </c>
      <c r="C3229" s="194" t="s">
        <v>6838</v>
      </c>
      <c r="D3229" s="194" t="s">
        <v>9579</v>
      </c>
    </row>
    <row r="3230" spans="1:4" ht="40.5" x14ac:dyDescent="0.25">
      <c r="A3230" s="192">
        <v>89501</v>
      </c>
      <c r="B3230" s="193" t="s">
        <v>3948</v>
      </c>
      <c r="C3230" s="194" t="s">
        <v>6838</v>
      </c>
      <c r="D3230" s="194" t="s">
        <v>9580</v>
      </c>
    </row>
    <row r="3231" spans="1:4" ht="40.5" x14ac:dyDescent="0.25">
      <c r="A3231" s="192">
        <v>89502</v>
      </c>
      <c r="B3231" s="193" t="s">
        <v>3949</v>
      </c>
      <c r="C3231" s="194" t="s">
        <v>6838</v>
      </c>
      <c r="D3231" s="194" t="s">
        <v>6851</v>
      </c>
    </row>
    <row r="3232" spans="1:4" ht="40.5" x14ac:dyDescent="0.25">
      <c r="A3232" s="192">
        <v>89503</v>
      </c>
      <c r="B3232" s="193" t="s">
        <v>3950</v>
      </c>
      <c r="C3232" s="194" t="s">
        <v>6838</v>
      </c>
      <c r="D3232" s="194" t="s">
        <v>7961</v>
      </c>
    </row>
    <row r="3233" spans="1:4" ht="40.5" x14ac:dyDescent="0.25">
      <c r="A3233" s="192">
        <v>89504</v>
      </c>
      <c r="B3233" s="193" t="s">
        <v>3951</v>
      </c>
      <c r="C3233" s="194" t="s">
        <v>6838</v>
      </c>
      <c r="D3233" s="194" t="s">
        <v>9581</v>
      </c>
    </row>
    <row r="3234" spans="1:4" ht="40.5" x14ac:dyDescent="0.25">
      <c r="A3234" s="192">
        <v>89505</v>
      </c>
      <c r="B3234" s="193" t="s">
        <v>3952</v>
      </c>
      <c r="C3234" s="194" t="s">
        <v>6838</v>
      </c>
      <c r="D3234" s="194" t="s">
        <v>9582</v>
      </c>
    </row>
    <row r="3235" spans="1:4" ht="40.5" x14ac:dyDescent="0.25">
      <c r="A3235" s="192">
        <v>89506</v>
      </c>
      <c r="B3235" s="193" t="s">
        <v>3953</v>
      </c>
      <c r="C3235" s="194" t="s">
        <v>6838</v>
      </c>
      <c r="D3235" s="194" t="s">
        <v>9583</v>
      </c>
    </row>
    <row r="3236" spans="1:4" ht="40.5" x14ac:dyDescent="0.25">
      <c r="A3236" s="192">
        <v>89507</v>
      </c>
      <c r="B3236" s="193" t="s">
        <v>3954</v>
      </c>
      <c r="C3236" s="194" t="s">
        <v>6838</v>
      </c>
      <c r="D3236" s="194" t="s">
        <v>8604</v>
      </c>
    </row>
    <row r="3237" spans="1:4" ht="40.5" x14ac:dyDescent="0.25">
      <c r="A3237" s="192">
        <v>89510</v>
      </c>
      <c r="B3237" s="193" t="s">
        <v>3955</v>
      </c>
      <c r="C3237" s="194" t="s">
        <v>6838</v>
      </c>
      <c r="D3237" s="194" t="s">
        <v>7009</v>
      </c>
    </row>
    <row r="3238" spans="1:4" ht="40.5" x14ac:dyDescent="0.25">
      <c r="A3238" s="192">
        <v>89513</v>
      </c>
      <c r="B3238" s="193" t="s">
        <v>3956</v>
      </c>
      <c r="C3238" s="194" t="s">
        <v>6838</v>
      </c>
      <c r="D3238" s="194" t="s">
        <v>9584</v>
      </c>
    </row>
    <row r="3239" spans="1:4" ht="54" x14ac:dyDescent="0.25">
      <c r="A3239" s="192">
        <v>89514</v>
      </c>
      <c r="B3239" s="193" t="s">
        <v>3957</v>
      </c>
      <c r="C3239" s="194" t="s">
        <v>6838</v>
      </c>
      <c r="D3239" s="194" t="s">
        <v>9585</v>
      </c>
    </row>
    <row r="3240" spans="1:4" ht="40.5" x14ac:dyDescent="0.25">
      <c r="A3240" s="192">
        <v>89515</v>
      </c>
      <c r="B3240" s="193" t="s">
        <v>3958</v>
      </c>
      <c r="C3240" s="194" t="s">
        <v>6838</v>
      </c>
      <c r="D3240" s="194" t="s">
        <v>9586</v>
      </c>
    </row>
    <row r="3241" spans="1:4" ht="54" x14ac:dyDescent="0.25">
      <c r="A3241" s="192">
        <v>89516</v>
      </c>
      <c r="B3241" s="193" t="s">
        <v>3959</v>
      </c>
      <c r="C3241" s="194" t="s">
        <v>6838</v>
      </c>
      <c r="D3241" s="194" t="s">
        <v>8678</v>
      </c>
    </row>
    <row r="3242" spans="1:4" ht="40.5" x14ac:dyDescent="0.25">
      <c r="A3242" s="192">
        <v>89517</v>
      </c>
      <c r="B3242" s="193" t="s">
        <v>3960</v>
      </c>
      <c r="C3242" s="194" t="s">
        <v>6838</v>
      </c>
      <c r="D3242" s="194" t="s">
        <v>9587</v>
      </c>
    </row>
    <row r="3243" spans="1:4" ht="54" x14ac:dyDescent="0.25">
      <c r="A3243" s="192">
        <v>89518</v>
      </c>
      <c r="B3243" s="193" t="s">
        <v>3961</v>
      </c>
      <c r="C3243" s="194" t="s">
        <v>6838</v>
      </c>
      <c r="D3243" s="194" t="s">
        <v>9588</v>
      </c>
    </row>
    <row r="3244" spans="1:4" ht="40.5" x14ac:dyDescent="0.25">
      <c r="A3244" s="192">
        <v>89519</v>
      </c>
      <c r="B3244" s="193" t="s">
        <v>3962</v>
      </c>
      <c r="C3244" s="194" t="s">
        <v>6838</v>
      </c>
      <c r="D3244" s="194" t="s">
        <v>9589</v>
      </c>
    </row>
    <row r="3245" spans="1:4" ht="54" x14ac:dyDescent="0.25">
      <c r="A3245" s="192">
        <v>89520</v>
      </c>
      <c r="B3245" s="193" t="s">
        <v>3963</v>
      </c>
      <c r="C3245" s="194" t="s">
        <v>6838</v>
      </c>
      <c r="D3245" s="194" t="s">
        <v>9299</v>
      </c>
    </row>
    <row r="3246" spans="1:4" ht="40.5" x14ac:dyDescent="0.25">
      <c r="A3246" s="192">
        <v>89521</v>
      </c>
      <c r="B3246" s="193" t="s">
        <v>3964</v>
      </c>
      <c r="C3246" s="194" t="s">
        <v>6838</v>
      </c>
      <c r="D3246" s="194" t="s">
        <v>9590</v>
      </c>
    </row>
    <row r="3247" spans="1:4" ht="54" x14ac:dyDescent="0.25">
      <c r="A3247" s="192">
        <v>89522</v>
      </c>
      <c r="B3247" s="193" t="s">
        <v>3965</v>
      </c>
      <c r="C3247" s="194" t="s">
        <v>6838</v>
      </c>
      <c r="D3247" s="194" t="s">
        <v>9037</v>
      </c>
    </row>
    <row r="3248" spans="1:4" ht="40.5" x14ac:dyDescent="0.25">
      <c r="A3248" s="192">
        <v>89523</v>
      </c>
      <c r="B3248" s="193" t="s">
        <v>3966</v>
      </c>
      <c r="C3248" s="194" t="s">
        <v>6838</v>
      </c>
      <c r="D3248" s="194" t="s">
        <v>9591</v>
      </c>
    </row>
    <row r="3249" spans="1:4" ht="54" x14ac:dyDescent="0.25">
      <c r="A3249" s="192">
        <v>89524</v>
      </c>
      <c r="B3249" s="193" t="s">
        <v>3967</v>
      </c>
      <c r="C3249" s="194" t="s">
        <v>6838</v>
      </c>
      <c r="D3249" s="194" t="s">
        <v>8621</v>
      </c>
    </row>
    <row r="3250" spans="1:4" ht="40.5" x14ac:dyDescent="0.25">
      <c r="A3250" s="192">
        <v>89525</v>
      </c>
      <c r="B3250" s="193" t="s">
        <v>3968</v>
      </c>
      <c r="C3250" s="194" t="s">
        <v>6838</v>
      </c>
      <c r="D3250" s="194" t="s">
        <v>9592</v>
      </c>
    </row>
    <row r="3251" spans="1:4" ht="54" x14ac:dyDescent="0.25">
      <c r="A3251" s="192">
        <v>89526</v>
      </c>
      <c r="B3251" s="193" t="s">
        <v>3969</v>
      </c>
      <c r="C3251" s="194" t="s">
        <v>6838</v>
      </c>
      <c r="D3251" s="194" t="s">
        <v>8665</v>
      </c>
    </row>
    <row r="3252" spans="1:4" ht="40.5" x14ac:dyDescent="0.25">
      <c r="A3252" s="192">
        <v>89527</v>
      </c>
      <c r="B3252" s="193" t="s">
        <v>3970</v>
      </c>
      <c r="C3252" s="194" t="s">
        <v>6838</v>
      </c>
      <c r="D3252" s="194" t="s">
        <v>9593</v>
      </c>
    </row>
    <row r="3253" spans="1:4" ht="40.5" x14ac:dyDescent="0.25">
      <c r="A3253" s="192">
        <v>89528</v>
      </c>
      <c r="B3253" s="193" t="s">
        <v>3971</v>
      </c>
      <c r="C3253" s="194" t="s">
        <v>6838</v>
      </c>
      <c r="D3253" s="194" t="s">
        <v>6937</v>
      </c>
    </row>
    <row r="3254" spans="1:4" ht="54" x14ac:dyDescent="0.25">
      <c r="A3254" s="192">
        <v>89529</v>
      </c>
      <c r="B3254" s="193" t="s">
        <v>3972</v>
      </c>
      <c r="C3254" s="194" t="s">
        <v>6838</v>
      </c>
      <c r="D3254" s="194" t="s">
        <v>9594</v>
      </c>
    </row>
    <row r="3255" spans="1:4" ht="40.5" x14ac:dyDescent="0.25">
      <c r="A3255" s="192">
        <v>89530</v>
      </c>
      <c r="B3255" s="193" t="s">
        <v>3973</v>
      </c>
      <c r="C3255" s="194" t="s">
        <v>6838</v>
      </c>
      <c r="D3255" s="194" t="s">
        <v>9595</v>
      </c>
    </row>
    <row r="3256" spans="1:4" ht="54" x14ac:dyDescent="0.25">
      <c r="A3256" s="192">
        <v>89531</v>
      </c>
      <c r="B3256" s="193" t="s">
        <v>3974</v>
      </c>
      <c r="C3256" s="194" t="s">
        <v>6838</v>
      </c>
      <c r="D3256" s="194" t="s">
        <v>9596</v>
      </c>
    </row>
    <row r="3257" spans="1:4" ht="40.5" x14ac:dyDescent="0.25">
      <c r="A3257" s="192">
        <v>89532</v>
      </c>
      <c r="B3257" s="193" t="s">
        <v>3975</v>
      </c>
      <c r="C3257" s="194" t="s">
        <v>6838</v>
      </c>
      <c r="D3257" s="194" t="s">
        <v>7509</v>
      </c>
    </row>
    <row r="3258" spans="1:4" ht="54" x14ac:dyDescent="0.25">
      <c r="A3258" s="192">
        <v>89533</v>
      </c>
      <c r="B3258" s="193" t="s">
        <v>3976</v>
      </c>
      <c r="C3258" s="194" t="s">
        <v>6838</v>
      </c>
      <c r="D3258" s="194" t="s">
        <v>9596</v>
      </c>
    </row>
    <row r="3259" spans="1:4" ht="54" x14ac:dyDescent="0.25">
      <c r="A3259" s="192">
        <v>89534</v>
      </c>
      <c r="B3259" s="193" t="s">
        <v>3977</v>
      </c>
      <c r="C3259" s="194" t="s">
        <v>6838</v>
      </c>
      <c r="D3259" s="194" t="s">
        <v>7182</v>
      </c>
    </row>
    <row r="3260" spans="1:4" ht="54" x14ac:dyDescent="0.25">
      <c r="A3260" s="192">
        <v>89535</v>
      </c>
      <c r="B3260" s="193" t="s">
        <v>3978</v>
      </c>
      <c r="C3260" s="194" t="s">
        <v>6838</v>
      </c>
      <c r="D3260" s="194" t="s">
        <v>9597</v>
      </c>
    </row>
    <row r="3261" spans="1:4" ht="40.5" x14ac:dyDescent="0.25">
      <c r="A3261" s="192">
        <v>89536</v>
      </c>
      <c r="B3261" s="193" t="s">
        <v>3979</v>
      </c>
      <c r="C3261" s="194" t="s">
        <v>6838</v>
      </c>
      <c r="D3261" s="194" t="s">
        <v>7780</v>
      </c>
    </row>
    <row r="3262" spans="1:4" ht="54" x14ac:dyDescent="0.25">
      <c r="A3262" s="192">
        <v>89538</v>
      </c>
      <c r="B3262" s="193" t="s">
        <v>3980</v>
      </c>
      <c r="C3262" s="194" t="s">
        <v>6838</v>
      </c>
      <c r="D3262" s="194" t="s">
        <v>8978</v>
      </c>
    </row>
    <row r="3263" spans="1:4" ht="40.5" x14ac:dyDescent="0.25">
      <c r="A3263" s="192">
        <v>89540</v>
      </c>
      <c r="B3263" s="193" t="s">
        <v>3981</v>
      </c>
      <c r="C3263" s="194" t="s">
        <v>6838</v>
      </c>
      <c r="D3263" s="194" t="s">
        <v>9548</v>
      </c>
    </row>
    <row r="3264" spans="1:4" ht="40.5" x14ac:dyDescent="0.25">
      <c r="A3264" s="192">
        <v>89541</v>
      </c>
      <c r="B3264" s="193" t="s">
        <v>3982</v>
      </c>
      <c r="C3264" s="194" t="s">
        <v>6838</v>
      </c>
      <c r="D3264" s="194" t="s">
        <v>7656</v>
      </c>
    </row>
    <row r="3265" spans="1:4" ht="40.5" x14ac:dyDescent="0.25">
      <c r="A3265" s="192">
        <v>89542</v>
      </c>
      <c r="B3265" s="193" t="s">
        <v>3983</v>
      </c>
      <c r="C3265" s="194" t="s">
        <v>6838</v>
      </c>
      <c r="D3265" s="194" t="s">
        <v>9598</v>
      </c>
    </row>
    <row r="3266" spans="1:4" ht="54" x14ac:dyDescent="0.25">
      <c r="A3266" s="192">
        <v>89544</v>
      </c>
      <c r="B3266" s="193" t="s">
        <v>3984</v>
      </c>
      <c r="C3266" s="194" t="s">
        <v>6838</v>
      </c>
      <c r="D3266" s="194" t="s">
        <v>9599</v>
      </c>
    </row>
    <row r="3267" spans="1:4" ht="54" x14ac:dyDescent="0.25">
      <c r="A3267" s="192">
        <v>89545</v>
      </c>
      <c r="B3267" s="193" t="s">
        <v>3985</v>
      </c>
      <c r="C3267" s="194" t="s">
        <v>6838</v>
      </c>
      <c r="D3267" s="194" t="s">
        <v>9600</v>
      </c>
    </row>
    <row r="3268" spans="1:4" ht="54" x14ac:dyDescent="0.25">
      <c r="A3268" s="192">
        <v>89546</v>
      </c>
      <c r="B3268" s="193" t="s">
        <v>3986</v>
      </c>
      <c r="C3268" s="194" t="s">
        <v>6838</v>
      </c>
      <c r="D3268" s="194" t="s">
        <v>9601</v>
      </c>
    </row>
    <row r="3269" spans="1:4" ht="54" x14ac:dyDescent="0.25">
      <c r="A3269" s="192">
        <v>89547</v>
      </c>
      <c r="B3269" s="193" t="s">
        <v>3987</v>
      </c>
      <c r="C3269" s="194" t="s">
        <v>6838</v>
      </c>
      <c r="D3269" s="194" t="s">
        <v>9602</v>
      </c>
    </row>
    <row r="3270" spans="1:4" ht="54" x14ac:dyDescent="0.25">
      <c r="A3270" s="192">
        <v>89548</v>
      </c>
      <c r="B3270" s="193" t="s">
        <v>3988</v>
      </c>
      <c r="C3270" s="194" t="s">
        <v>6838</v>
      </c>
      <c r="D3270" s="194" t="s">
        <v>9603</v>
      </c>
    </row>
    <row r="3271" spans="1:4" ht="54" x14ac:dyDescent="0.25">
      <c r="A3271" s="192">
        <v>89549</v>
      </c>
      <c r="B3271" s="193" t="s">
        <v>3989</v>
      </c>
      <c r="C3271" s="194" t="s">
        <v>6838</v>
      </c>
      <c r="D3271" s="194" t="s">
        <v>9604</v>
      </c>
    </row>
    <row r="3272" spans="1:4" ht="54" x14ac:dyDescent="0.25">
      <c r="A3272" s="192">
        <v>89550</v>
      </c>
      <c r="B3272" s="193" t="s">
        <v>3990</v>
      </c>
      <c r="C3272" s="194" t="s">
        <v>6838</v>
      </c>
      <c r="D3272" s="194" t="s">
        <v>9605</v>
      </c>
    </row>
    <row r="3273" spans="1:4" ht="54" x14ac:dyDescent="0.25">
      <c r="A3273" s="192">
        <v>89551</v>
      </c>
      <c r="B3273" s="193" t="s">
        <v>3991</v>
      </c>
      <c r="C3273" s="194" t="s">
        <v>6838</v>
      </c>
      <c r="D3273" s="194" t="s">
        <v>9560</v>
      </c>
    </row>
    <row r="3274" spans="1:4" ht="40.5" x14ac:dyDescent="0.25">
      <c r="A3274" s="192">
        <v>89552</v>
      </c>
      <c r="B3274" s="193" t="s">
        <v>3992</v>
      </c>
      <c r="C3274" s="194" t="s">
        <v>6838</v>
      </c>
      <c r="D3274" s="194" t="s">
        <v>7003</v>
      </c>
    </row>
    <row r="3275" spans="1:4" ht="54" x14ac:dyDescent="0.25">
      <c r="A3275" s="192">
        <v>89553</v>
      </c>
      <c r="B3275" s="193" t="s">
        <v>3993</v>
      </c>
      <c r="C3275" s="194" t="s">
        <v>6838</v>
      </c>
      <c r="D3275" s="194" t="s">
        <v>9606</v>
      </c>
    </row>
    <row r="3276" spans="1:4" ht="54" x14ac:dyDescent="0.25">
      <c r="A3276" s="192">
        <v>89554</v>
      </c>
      <c r="B3276" s="193" t="s">
        <v>3994</v>
      </c>
      <c r="C3276" s="194" t="s">
        <v>6838</v>
      </c>
      <c r="D3276" s="194" t="s">
        <v>7438</v>
      </c>
    </row>
    <row r="3277" spans="1:4" ht="40.5" x14ac:dyDescent="0.25">
      <c r="A3277" s="192">
        <v>89555</v>
      </c>
      <c r="B3277" s="193" t="s">
        <v>3995</v>
      </c>
      <c r="C3277" s="194" t="s">
        <v>6838</v>
      </c>
      <c r="D3277" s="194" t="s">
        <v>9607</v>
      </c>
    </row>
    <row r="3278" spans="1:4" ht="54" x14ac:dyDescent="0.25">
      <c r="A3278" s="192">
        <v>89556</v>
      </c>
      <c r="B3278" s="193" t="s">
        <v>3996</v>
      </c>
      <c r="C3278" s="194" t="s">
        <v>6838</v>
      </c>
      <c r="D3278" s="194" t="s">
        <v>9608</v>
      </c>
    </row>
    <row r="3279" spans="1:4" ht="54" x14ac:dyDescent="0.25">
      <c r="A3279" s="192">
        <v>89557</v>
      </c>
      <c r="B3279" s="193" t="s">
        <v>3997</v>
      </c>
      <c r="C3279" s="194" t="s">
        <v>6838</v>
      </c>
      <c r="D3279" s="194" t="s">
        <v>9609</v>
      </c>
    </row>
    <row r="3280" spans="1:4" ht="40.5" x14ac:dyDescent="0.25">
      <c r="A3280" s="192">
        <v>89558</v>
      </c>
      <c r="B3280" s="193" t="s">
        <v>3998</v>
      </c>
      <c r="C3280" s="194" t="s">
        <v>6838</v>
      </c>
      <c r="D3280" s="194" t="s">
        <v>8688</v>
      </c>
    </row>
    <row r="3281" spans="1:4" ht="54" x14ac:dyDescent="0.25">
      <c r="A3281" s="192">
        <v>89559</v>
      </c>
      <c r="B3281" s="193" t="s">
        <v>3999</v>
      </c>
      <c r="C3281" s="194" t="s">
        <v>6838</v>
      </c>
      <c r="D3281" s="194" t="s">
        <v>9610</v>
      </c>
    </row>
    <row r="3282" spans="1:4" ht="54" x14ac:dyDescent="0.25">
      <c r="A3282" s="192">
        <v>89561</v>
      </c>
      <c r="B3282" s="193" t="s">
        <v>4000</v>
      </c>
      <c r="C3282" s="194" t="s">
        <v>6838</v>
      </c>
      <c r="D3282" s="194" t="s">
        <v>9611</v>
      </c>
    </row>
    <row r="3283" spans="1:4" ht="40.5" x14ac:dyDescent="0.25">
      <c r="A3283" s="192">
        <v>89562</v>
      </c>
      <c r="B3283" s="193" t="s">
        <v>4001</v>
      </c>
      <c r="C3283" s="194" t="s">
        <v>6838</v>
      </c>
      <c r="D3283" s="194" t="s">
        <v>7517</v>
      </c>
    </row>
    <row r="3284" spans="1:4" ht="54" x14ac:dyDescent="0.25">
      <c r="A3284" s="192">
        <v>89563</v>
      </c>
      <c r="B3284" s="193" t="s">
        <v>4002</v>
      </c>
      <c r="C3284" s="194" t="s">
        <v>6838</v>
      </c>
      <c r="D3284" s="194" t="s">
        <v>9612</v>
      </c>
    </row>
    <row r="3285" spans="1:4" ht="40.5" x14ac:dyDescent="0.25">
      <c r="A3285" s="192">
        <v>89564</v>
      </c>
      <c r="B3285" s="193" t="s">
        <v>4003</v>
      </c>
      <c r="C3285" s="194" t="s">
        <v>6838</v>
      </c>
      <c r="D3285" s="194" t="s">
        <v>9510</v>
      </c>
    </row>
    <row r="3286" spans="1:4" ht="54" x14ac:dyDescent="0.25">
      <c r="A3286" s="192">
        <v>89565</v>
      </c>
      <c r="B3286" s="193" t="s">
        <v>4004</v>
      </c>
      <c r="C3286" s="194" t="s">
        <v>6838</v>
      </c>
      <c r="D3286" s="194" t="s">
        <v>7393</v>
      </c>
    </row>
    <row r="3287" spans="1:4" ht="54" x14ac:dyDescent="0.25">
      <c r="A3287" s="192">
        <v>89566</v>
      </c>
      <c r="B3287" s="193" t="s">
        <v>4005</v>
      </c>
      <c r="C3287" s="194" t="s">
        <v>6838</v>
      </c>
      <c r="D3287" s="194" t="s">
        <v>9613</v>
      </c>
    </row>
    <row r="3288" spans="1:4" ht="54" x14ac:dyDescent="0.25">
      <c r="A3288" s="192">
        <v>89567</v>
      </c>
      <c r="B3288" s="193" t="s">
        <v>4006</v>
      </c>
      <c r="C3288" s="194" t="s">
        <v>6838</v>
      </c>
      <c r="D3288" s="194" t="s">
        <v>9614</v>
      </c>
    </row>
    <row r="3289" spans="1:4" ht="40.5" x14ac:dyDescent="0.25">
      <c r="A3289" s="192">
        <v>89568</v>
      </c>
      <c r="B3289" s="193" t="s">
        <v>4007</v>
      </c>
      <c r="C3289" s="194" t="s">
        <v>6838</v>
      </c>
      <c r="D3289" s="194" t="s">
        <v>8181</v>
      </c>
    </row>
    <row r="3290" spans="1:4" ht="54" x14ac:dyDescent="0.25">
      <c r="A3290" s="192">
        <v>89569</v>
      </c>
      <c r="B3290" s="193" t="s">
        <v>4008</v>
      </c>
      <c r="C3290" s="194" t="s">
        <v>6838</v>
      </c>
      <c r="D3290" s="194" t="s">
        <v>8449</v>
      </c>
    </row>
    <row r="3291" spans="1:4" ht="54" x14ac:dyDescent="0.25">
      <c r="A3291" s="192">
        <v>89570</v>
      </c>
      <c r="B3291" s="193" t="s">
        <v>4009</v>
      </c>
      <c r="C3291" s="194" t="s">
        <v>6838</v>
      </c>
      <c r="D3291" s="194" t="s">
        <v>9550</v>
      </c>
    </row>
    <row r="3292" spans="1:4" ht="54" x14ac:dyDescent="0.25">
      <c r="A3292" s="192">
        <v>89571</v>
      </c>
      <c r="B3292" s="193" t="s">
        <v>4010</v>
      </c>
      <c r="C3292" s="194" t="s">
        <v>6838</v>
      </c>
      <c r="D3292" s="194" t="s">
        <v>9615</v>
      </c>
    </row>
    <row r="3293" spans="1:4" ht="54" x14ac:dyDescent="0.25">
      <c r="A3293" s="192">
        <v>89572</v>
      </c>
      <c r="B3293" s="193" t="s">
        <v>4011</v>
      </c>
      <c r="C3293" s="194" t="s">
        <v>6838</v>
      </c>
      <c r="D3293" s="194" t="s">
        <v>9577</v>
      </c>
    </row>
    <row r="3294" spans="1:4" ht="54" x14ac:dyDescent="0.25">
      <c r="A3294" s="192">
        <v>89573</v>
      </c>
      <c r="B3294" s="193" t="s">
        <v>4012</v>
      </c>
      <c r="C3294" s="194" t="s">
        <v>6838</v>
      </c>
      <c r="D3294" s="194" t="s">
        <v>9616</v>
      </c>
    </row>
    <row r="3295" spans="1:4" ht="54" x14ac:dyDescent="0.25">
      <c r="A3295" s="192">
        <v>89574</v>
      </c>
      <c r="B3295" s="193" t="s">
        <v>4013</v>
      </c>
      <c r="C3295" s="194" t="s">
        <v>6838</v>
      </c>
      <c r="D3295" s="194" t="s">
        <v>9617</v>
      </c>
    </row>
    <row r="3296" spans="1:4" ht="40.5" x14ac:dyDescent="0.25">
      <c r="A3296" s="192">
        <v>89575</v>
      </c>
      <c r="B3296" s="193" t="s">
        <v>4014</v>
      </c>
      <c r="C3296" s="194" t="s">
        <v>6838</v>
      </c>
      <c r="D3296" s="194" t="s">
        <v>6957</v>
      </c>
    </row>
    <row r="3297" spans="1:4" ht="40.5" x14ac:dyDescent="0.25">
      <c r="A3297" s="192">
        <v>89577</v>
      </c>
      <c r="B3297" s="193" t="s">
        <v>4015</v>
      </c>
      <c r="C3297" s="194" t="s">
        <v>6838</v>
      </c>
      <c r="D3297" s="194" t="s">
        <v>9618</v>
      </c>
    </row>
    <row r="3298" spans="1:4" ht="40.5" x14ac:dyDescent="0.25">
      <c r="A3298" s="192">
        <v>89579</v>
      </c>
      <c r="B3298" s="193" t="s">
        <v>4016</v>
      </c>
      <c r="C3298" s="194" t="s">
        <v>6838</v>
      </c>
      <c r="D3298" s="194" t="s">
        <v>8687</v>
      </c>
    </row>
    <row r="3299" spans="1:4" ht="54" x14ac:dyDescent="0.25">
      <c r="A3299" s="192">
        <v>89581</v>
      </c>
      <c r="B3299" s="193" t="s">
        <v>4017</v>
      </c>
      <c r="C3299" s="194" t="s">
        <v>6838</v>
      </c>
      <c r="D3299" s="194" t="s">
        <v>7084</v>
      </c>
    </row>
    <row r="3300" spans="1:4" ht="54" x14ac:dyDescent="0.25">
      <c r="A3300" s="192">
        <v>89582</v>
      </c>
      <c r="B3300" s="193" t="s">
        <v>4018</v>
      </c>
      <c r="C3300" s="194" t="s">
        <v>6838</v>
      </c>
      <c r="D3300" s="194" t="s">
        <v>9619</v>
      </c>
    </row>
    <row r="3301" spans="1:4" ht="67.5" x14ac:dyDescent="0.25">
      <c r="A3301" s="192">
        <v>89583</v>
      </c>
      <c r="B3301" s="193" t="s">
        <v>4019</v>
      </c>
      <c r="C3301" s="194" t="s">
        <v>6838</v>
      </c>
      <c r="D3301" s="194" t="s">
        <v>9620</v>
      </c>
    </row>
    <row r="3302" spans="1:4" ht="54" x14ac:dyDescent="0.25">
      <c r="A3302" s="192">
        <v>89584</v>
      </c>
      <c r="B3302" s="193" t="s">
        <v>4020</v>
      </c>
      <c r="C3302" s="194" t="s">
        <v>6838</v>
      </c>
      <c r="D3302" s="194" t="s">
        <v>7019</v>
      </c>
    </row>
    <row r="3303" spans="1:4" ht="54" x14ac:dyDescent="0.25">
      <c r="A3303" s="192">
        <v>89585</v>
      </c>
      <c r="B3303" s="193" t="s">
        <v>93</v>
      </c>
      <c r="C3303" s="194" t="s">
        <v>6838</v>
      </c>
      <c r="D3303" s="194" t="s">
        <v>9621</v>
      </c>
    </row>
    <row r="3304" spans="1:4" ht="67.5" x14ac:dyDescent="0.25">
      <c r="A3304" s="192">
        <v>89586</v>
      </c>
      <c r="B3304" s="193" t="s">
        <v>4021</v>
      </c>
      <c r="C3304" s="194" t="s">
        <v>6838</v>
      </c>
      <c r="D3304" s="194" t="s">
        <v>9621</v>
      </c>
    </row>
    <row r="3305" spans="1:4" ht="67.5" x14ac:dyDescent="0.25">
      <c r="A3305" s="192">
        <v>89587</v>
      </c>
      <c r="B3305" s="193" t="s">
        <v>4022</v>
      </c>
      <c r="C3305" s="194" t="s">
        <v>6838</v>
      </c>
      <c r="D3305" s="194" t="s">
        <v>9622</v>
      </c>
    </row>
    <row r="3306" spans="1:4" ht="54" x14ac:dyDescent="0.25">
      <c r="A3306" s="192">
        <v>89590</v>
      </c>
      <c r="B3306" s="193" t="s">
        <v>4023</v>
      </c>
      <c r="C3306" s="194" t="s">
        <v>6838</v>
      </c>
      <c r="D3306" s="194" t="s">
        <v>9623</v>
      </c>
    </row>
    <row r="3307" spans="1:4" ht="54" x14ac:dyDescent="0.25">
      <c r="A3307" s="192">
        <v>89591</v>
      </c>
      <c r="B3307" s="193" t="s">
        <v>4024</v>
      </c>
      <c r="C3307" s="194" t="s">
        <v>6838</v>
      </c>
      <c r="D3307" s="194" t="s">
        <v>9310</v>
      </c>
    </row>
    <row r="3308" spans="1:4" ht="67.5" x14ac:dyDescent="0.25">
      <c r="A3308" s="192">
        <v>89592</v>
      </c>
      <c r="B3308" s="193" t="s">
        <v>4025</v>
      </c>
      <c r="C3308" s="194" t="s">
        <v>6838</v>
      </c>
      <c r="D3308" s="194" t="s">
        <v>9624</v>
      </c>
    </row>
    <row r="3309" spans="1:4" ht="40.5" x14ac:dyDescent="0.25">
      <c r="A3309" s="192">
        <v>89593</v>
      </c>
      <c r="B3309" s="193" t="s">
        <v>4026</v>
      </c>
      <c r="C3309" s="194" t="s">
        <v>6838</v>
      </c>
      <c r="D3309" s="194" t="s">
        <v>9625</v>
      </c>
    </row>
    <row r="3310" spans="1:4" ht="40.5" x14ac:dyDescent="0.25">
      <c r="A3310" s="192">
        <v>89594</v>
      </c>
      <c r="B3310" s="193" t="s">
        <v>4027</v>
      </c>
      <c r="C3310" s="194" t="s">
        <v>6838</v>
      </c>
      <c r="D3310" s="194" t="s">
        <v>9626</v>
      </c>
    </row>
    <row r="3311" spans="1:4" ht="54" x14ac:dyDescent="0.25">
      <c r="A3311" s="192">
        <v>89595</v>
      </c>
      <c r="B3311" s="193" t="s">
        <v>4028</v>
      </c>
      <c r="C3311" s="194" t="s">
        <v>6838</v>
      </c>
      <c r="D3311" s="194" t="s">
        <v>9627</v>
      </c>
    </row>
    <row r="3312" spans="1:4" ht="54" x14ac:dyDescent="0.25">
      <c r="A3312" s="192">
        <v>89596</v>
      </c>
      <c r="B3312" s="193" t="s">
        <v>4029</v>
      </c>
      <c r="C3312" s="194" t="s">
        <v>6838</v>
      </c>
      <c r="D3312" s="194" t="s">
        <v>8685</v>
      </c>
    </row>
    <row r="3313" spans="1:4" ht="40.5" x14ac:dyDescent="0.25">
      <c r="A3313" s="192">
        <v>89597</v>
      </c>
      <c r="B3313" s="193" t="s">
        <v>4030</v>
      </c>
      <c r="C3313" s="194" t="s">
        <v>6838</v>
      </c>
      <c r="D3313" s="194" t="s">
        <v>9628</v>
      </c>
    </row>
    <row r="3314" spans="1:4" ht="40.5" x14ac:dyDescent="0.25">
      <c r="A3314" s="192">
        <v>89598</v>
      </c>
      <c r="B3314" s="193" t="s">
        <v>4031</v>
      </c>
      <c r="C3314" s="194" t="s">
        <v>6838</v>
      </c>
      <c r="D3314" s="194" t="s">
        <v>9629</v>
      </c>
    </row>
    <row r="3315" spans="1:4" ht="54" x14ac:dyDescent="0.25">
      <c r="A3315" s="192">
        <v>89599</v>
      </c>
      <c r="B3315" s="193" t="s">
        <v>4032</v>
      </c>
      <c r="C3315" s="194" t="s">
        <v>6838</v>
      </c>
      <c r="D3315" s="194" t="s">
        <v>9630</v>
      </c>
    </row>
    <row r="3316" spans="1:4" ht="54" x14ac:dyDescent="0.25">
      <c r="A3316" s="192">
        <v>89600</v>
      </c>
      <c r="B3316" s="193" t="s">
        <v>4033</v>
      </c>
      <c r="C3316" s="194" t="s">
        <v>6838</v>
      </c>
      <c r="D3316" s="194" t="s">
        <v>9631</v>
      </c>
    </row>
    <row r="3317" spans="1:4" ht="40.5" x14ac:dyDescent="0.25">
      <c r="A3317" s="192">
        <v>89605</v>
      </c>
      <c r="B3317" s="193" t="s">
        <v>4034</v>
      </c>
      <c r="C3317" s="194" t="s">
        <v>6838</v>
      </c>
      <c r="D3317" s="194" t="s">
        <v>9632</v>
      </c>
    </row>
    <row r="3318" spans="1:4" ht="40.5" x14ac:dyDescent="0.25">
      <c r="A3318" s="192">
        <v>89609</v>
      </c>
      <c r="B3318" s="193" t="s">
        <v>4035</v>
      </c>
      <c r="C3318" s="194" t="s">
        <v>6838</v>
      </c>
      <c r="D3318" s="194" t="s">
        <v>9633</v>
      </c>
    </row>
    <row r="3319" spans="1:4" ht="54" x14ac:dyDescent="0.25">
      <c r="A3319" s="192">
        <v>89610</v>
      </c>
      <c r="B3319" s="193" t="s">
        <v>4036</v>
      </c>
      <c r="C3319" s="194" t="s">
        <v>6838</v>
      </c>
      <c r="D3319" s="194" t="s">
        <v>9634</v>
      </c>
    </row>
    <row r="3320" spans="1:4" ht="40.5" x14ac:dyDescent="0.25">
      <c r="A3320" s="192">
        <v>89611</v>
      </c>
      <c r="B3320" s="193" t="s">
        <v>4037</v>
      </c>
      <c r="C3320" s="194" t="s">
        <v>6838</v>
      </c>
      <c r="D3320" s="194" t="s">
        <v>9635</v>
      </c>
    </row>
    <row r="3321" spans="1:4" ht="40.5" x14ac:dyDescent="0.25">
      <c r="A3321" s="192">
        <v>89612</v>
      </c>
      <c r="B3321" s="193" t="s">
        <v>4038</v>
      </c>
      <c r="C3321" s="194" t="s">
        <v>6838</v>
      </c>
      <c r="D3321" s="194" t="s">
        <v>9636</v>
      </c>
    </row>
    <row r="3322" spans="1:4" ht="54" x14ac:dyDescent="0.25">
      <c r="A3322" s="192">
        <v>89613</v>
      </c>
      <c r="B3322" s="193" t="s">
        <v>4039</v>
      </c>
      <c r="C3322" s="194" t="s">
        <v>6838</v>
      </c>
      <c r="D3322" s="194" t="s">
        <v>9637</v>
      </c>
    </row>
    <row r="3323" spans="1:4" ht="40.5" x14ac:dyDescent="0.25">
      <c r="A3323" s="192">
        <v>89614</v>
      </c>
      <c r="B3323" s="193" t="s">
        <v>4040</v>
      </c>
      <c r="C3323" s="194" t="s">
        <v>6838</v>
      </c>
      <c r="D3323" s="194" t="s">
        <v>9638</v>
      </c>
    </row>
    <row r="3324" spans="1:4" ht="40.5" x14ac:dyDescent="0.25">
      <c r="A3324" s="192">
        <v>89615</v>
      </c>
      <c r="B3324" s="193" t="s">
        <v>4041</v>
      </c>
      <c r="C3324" s="194" t="s">
        <v>6838</v>
      </c>
      <c r="D3324" s="194" t="s">
        <v>9639</v>
      </c>
    </row>
    <row r="3325" spans="1:4" ht="54" x14ac:dyDescent="0.25">
      <c r="A3325" s="192">
        <v>89616</v>
      </c>
      <c r="B3325" s="193" t="s">
        <v>4042</v>
      </c>
      <c r="C3325" s="194" t="s">
        <v>6838</v>
      </c>
      <c r="D3325" s="194" t="s">
        <v>9640</v>
      </c>
    </row>
    <row r="3326" spans="1:4" ht="40.5" x14ac:dyDescent="0.25">
      <c r="A3326" s="192">
        <v>89617</v>
      </c>
      <c r="B3326" s="193" t="s">
        <v>4043</v>
      </c>
      <c r="C3326" s="194" t="s">
        <v>6838</v>
      </c>
      <c r="D3326" s="194" t="s">
        <v>9641</v>
      </c>
    </row>
    <row r="3327" spans="1:4" ht="54" x14ac:dyDescent="0.25">
      <c r="A3327" s="192">
        <v>89618</v>
      </c>
      <c r="B3327" s="193" t="s">
        <v>4044</v>
      </c>
      <c r="C3327" s="194" t="s">
        <v>6838</v>
      </c>
      <c r="D3327" s="194" t="s">
        <v>9642</v>
      </c>
    </row>
    <row r="3328" spans="1:4" ht="40.5" x14ac:dyDescent="0.25">
      <c r="A3328" s="192">
        <v>89619</v>
      </c>
      <c r="B3328" s="193" t="s">
        <v>4045</v>
      </c>
      <c r="C3328" s="194" t="s">
        <v>6838</v>
      </c>
      <c r="D3328" s="194" t="s">
        <v>8678</v>
      </c>
    </row>
    <row r="3329" spans="1:4" ht="40.5" x14ac:dyDescent="0.25">
      <c r="A3329" s="192">
        <v>89620</v>
      </c>
      <c r="B3329" s="193" t="s">
        <v>4046</v>
      </c>
      <c r="C3329" s="194" t="s">
        <v>6838</v>
      </c>
      <c r="D3329" s="194" t="s">
        <v>8744</v>
      </c>
    </row>
    <row r="3330" spans="1:4" ht="54" x14ac:dyDescent="0.25">
      <c r="A3330" s="192">
        <v>89621</v>
      </c>
      <c r="B3330" s="193" t="s">
        <v>4047</v>
      </c>
      <c r="C3330" s="194" t="s">
        <v>6838</v>
      </c>
      <c r="D3330" s="194" t="s">
        <v>7409</v>
      </c>
    </row>
    <row r="3331" spans="1:4" ht="40.5" x14ac:dyDescent="0.25">
      <c r="A3331" s="192">
        <v>89622</v>
      </c>
      <c r="B3331" s="193" t="s">
        <v>4048</v>
      </c>
      <c r="C3331" s="194" t="s">
        <v>6838</v>
      </c>
      <c r="D3331" s="194" t="s">
        <v>7544</v>
      </c>
    </row>
    <row r="3332" spans="1:4" ht="40.5" x14ac:dyDescent="0.25">
      <c r="A3332" s="192">
        <v>89623</v>
      </c>
      <c r="B3332" s="193" t="s">
        <v>4049</v>
      </c>
      <c r="C3332" s="194" t="s">
        <v>6838</v>
      </c>
      <c r="D3332" s="194" t="s">
        <v>9643</v>
      </c>
    </row>
    <row r="3333" spans="1:4" ht="40.5" x14ac:dyDescent="0.25">
      <c r="A3333" s="192">
        <v>89624</v>
      </c>
      <c r="B3333" s="193" t="s">
        <v>4050</v>
      </c>
      <c r="C3333" s="194" t="s">
        <v>6838</v>
      </c>
      <c r="D3333" s="194" t="s">
        <v>7934</v>
      </c>
    </row>
    <row r="3334" spans="1:4" ht="40.5" x14ac:dyDescent="0.25">
      <c r="A3334" s="192">
        <v>89625</v>
      </c>
      <c r="B3334" s="193" t="s">
        <v>4051</v>
      </c>
      <c r="C3334" s="194" t="s">
        <v>6838</v>
      </c>
      <c r="D3334" s="194" t="s">
        <v>9644</v>
      </c>
    </row>
    <row r="3335" spans="1:4" ht="40.5" x14ac:dyDescent="0.25">
      <c r="A3335" s="192">
        <v>89626</v>
      </c>
      <c r="B3335" s="193" t="s">
        <v>4052</v>
      </c>
      <c r="C3335" s="194" t="s">
        <v>6838</v>
      </c>
      <c r="D3335" s="194" t="s">
        <v>9645</v>
      </c>
    </row>
    <row r="3336" spans="1:4" ht="40.5" x14ac:dyDescent="0.25">
      <c r="A3336" s="192">
        <v>89627</v>
      </c>
      <c r="B3336" s="193" t="s">
        <v>4053</v>
      </c>
      <c r="C3336" s="194" t="s">
        <v>6838</v>
      </c>
      <c r="D3336" s="194" t="s">
        <v>7686</v>
      </c>
    </row>
    <row r="3337" spans="1:4" ht="40.5" x14ac:dyDescent="0.25">
      <c r="A3337" s="192">
        <v>89628</v>
      </c>
      <c r="B3337" s="193" t="s">
        <v>4054</v>
      </c>
      <c r="C3337" s="194" t="s">
        <v>6838</v>
      </c>
      <c r="D3337" s="194" t="s">
        <v>9477</v>
      </c>
    </row>
    <row r="3338" spans="1:4" ht="40.5" x14ac:dyDescent="0.25">
      <c r="A3338" s="192">
        <v>89629</v>
      </c>
      <c r="B3338" s="193" t="s">
        <v>4055</v>
      </c>
      <c r="C3338" s="194" t="s">
        <v>6838</v>
      </c>
      <c r="D3338" s="194" t="s">
        <v>9646</v>
      </c>
    </row>
    <row r="3339" spans="1:4" ht="40.5" x14ac:dyDescent="0.25">
      <c r="A3339" s="192">
        <v>89630</v>
      </c>
      <c r="B3339" s="193" t="s">
        <v>4056</v>
      </c>
      <c r="C3339" s="194" t="s">
        <v>6838</v>
      </c>
      <c r="D3339" s="194" t="s">
        <v>9647</v>
      </c>
    </row>
    <row r="3340" spans="1:4" ht="40.5" x14ac:dyDescent="0.25">
      <c r="A3340" s="192">
        <v>89631</v>
      </c>
      <c r="B3340" s="193" t="s">
        <v>4057</v>
      </c>
      <c r="C3340" s="194" t="s">
        <v>6838</v>
      </c>
      <c r="D3340" s="194" t="s">
        <v>9648</v>
      </c>
    </row>
    <row r="3341" spans="1:4" ht="40.5" x14ac:dyDescent="0.25">
      <c r="A3341" s="192">
        <v>89632</v>
      </c>
      <c r="B3341" s="193" t="s">
        <v>4058</v>
      </c>
      <c r="C3341" s="194" t="s">
        <v>6838</v>
      </c>
      <c r="D3341" s="194" t="s">
        <v>9649</v>
      </c>
    </row>
    <row r="3342" spans="1:4" ht="54" x14ac:dyDescent="0.25">
      <c r="A3342" s="192">
        <v>89637</v>
      </c>
      <c r="B3342" s="193" t="s">
        <v>4059</v>
      </c>
      <c r="C3342" s="194" t="s">
        <v>6838</v>
      </c>
      <c r="D3342" s="194" t="s">
        <v>9560</v>
      </c>
    </row>
    <row r="3343" spans="1:4" ht="54" x14ac:dyDescent="0.25">
      <c r="A3343" s="192">
        <v>89638</v>
      </c>
      <c r="B3343" s="193" t="s">
        <v>4060</v>
      </c>
      <c r="C3343" s="194" t="s">
        <v>6838</v>
      </c>
      <c r="D3343" s="194" t="s">
        <v>9650</v>
      </c>
    </row>
    <row r="3344" spans="1:4" ht="40.5" x14ac:dyDescent="0.25">
      <c r="A3344" s="192">
        <v>89639</v>
      </c>
      <c r="B3344" s="193" t="s">
        <v>4061</v>
      </c>
      <c r="C3344" s="194" t="s">
        <v>6838</v>
      </c>
      <c r="D3344" s="194" t="s">
        <v>9651</v>
      </c>
    </row>
    <row r="3345" spans="1:4" ht="54" x14ac:dyDescent="0.25">
      <c r="A3345" s="192">
        <v>89641</v>
      </c>
      <c r="B3345" s="193" t="s">
        <v>4062</v>
      </c>
      <c r="C3345" s="194" t="s">
        <v>6838</v>
      </c>
      <c r="D3345" s="194" t="s">
        <v>9019</v>
      </c>
    </row>
    <row r="3346" spans="1:4" ht="54" x14ac:dyDescent="0.25">
      <c r="A3346" s="192">
        <v>89642</v>
      </c>
      <c r="B3346" s="193" t="s">
        <v>4063</v>
      </c>
      <c r="C3346" s="194" t="s">
        <v>6838</v>
      </c>
      <c r="D3346" s="194" t="s">
        <v>8702</v>
      </c>
    </row>
    <row r="3347" spans="1:4" ht="40.5" x14ac:dyDescent="0.25">
      <c r="A3347" s="192">
        <v>89643</v>
      </c>
      <c r="B3347" s="193" t="s">
        <v>4064</v>
      </c>
      <c r="C3347" s="194" t="s">
        <v>6838</v>
      </c>
      <c r="D3347" s="194" t="s">
        <v>7208</v>
      </c>
    </row>
    <row r="3348" spans="1:4" ht="54" x14ac:dyDescent="0.25">
      <c r="A3348" s="192">
        <v>89645</v>
      </c>
      <c r="B3348" s="193" t="s">
        <v>4065</v>
      </c>
      <c r="C3348" s="194" t="s">
        <v>6838</v>
      </c>
      <c r="D3348" s="194" t="s">
        <v>9652</v>
      </c>
    </row>
    <row r="3349" spans="1:4" ht="54" x14ac:dyDescent="0.25">
      <c r="A3349" s="192">
        <v>89646</v>
      </c>
      <c r="B3349" s="193" t="s">
        <v>4066</v>
      </c>
      <c r="C3349" s="194" t="s">
        <v>6838</v>
      </c>
      <c r="D3349" s="194" t="s">
        <v>6943</v>
      </c>
    </row>
    <row r="3350" spans="1:4" ht="54" x14ac:dyDescent="0.25">
      <c r="A3350" s="192">
        <v>89647</v>
      </c>
      <c r="B3350" s="193" t="s">
        <v>4067</v>
      </c>
      <c r="C3350" s="194" t="s">
        <v>6838</v>
      </c>
      <c r="D3350" s="194" t="s">
        <v>9653</v>
      </c>
    </row>
    <row r="3351" spans="1:4" ht="40.5" x14ac:dyDescent="0.25">
      <c r="A3351" s="192">
        <v>89648</v>
      </c>
      <c r="B3351" s="193" t="s">
        <v>4068</v>
      </c>
      <c r="C3351" s="194" t="s">
        <v>6838</v>
      </c>
      <c r="D3351" s="194" t="s">
        <v>8924</v>
      </c>
    </row>
    <row r="3352" spans="1:4" ht="54" x14ac:dyDescent="0.25">
      <c r="A3352" s="192">
        <v>89649</v>
      </c>
      <c r="B3352" s="193" t="s">
        <v>4069</v>
      </c>
      <c r="C3352" s="194" t="s">
        <v>6838</v>
      </c>
      <c r="D3352" s="194" t="s">
        <v>9654</v>
      </c>
    </row>
    <row r="3353" spans="1:4" ht="54" x14ac:dyDescent="0.25">
      <c r="A3353" s="192">
        <v>89650</v>
      </c>
      <c r="B3353" s="193" t="s">
        <v>4070</v>
      </c>
      <c r="C3353" s="194" t="s">
        <v>6838</v>
      </c>
      <c r="D3353" s="194" t="s">
        <v>9654</v>
      </c>
    </row>
    <row r="3354" spans="1:4" ht="40.5" x14ac:dyDescent="0.25">
      <c r="A3354" s="192">
        <v>89651</v>
      </c>
      <c r="B3354" s="193" t="s">
        <v>4071</v>
      </c>
      <c r="C3354" s="194" t="s">
        <v>6838</v>
      </c>
      <c r="D3354" s="194" t="s">
        <v>7239</v>
      </c>
    </row>
    <row r="3355" spans="1:4" ht="40.5" x14ac:dyDescent="0.25">
      <c r="A3355" s="192">
        <v>89652</v>
      </c>
      <c r="B3355" s="193" t="s">
        <v>4072</v>
      </c>
      <c r="C3355" s="194" t="s">
        <v>6838</v>
      </c>
      <c r="D3355" s="194" t="s">
        <v>9655</v>
      </c>
    </row>
    <row r="3356" spans="1:4" ht="54" x14ac:dyDescent="0.25">
      <c r="A3356" s="192">
        <v>89653</v>
      </c>
      <c r="B3356" s="193" t="s">
        <v>4073</v>
      </c>
      <c r="C3356" s="194" t="s">
        <v>6838</v>
      </c>
      <c r="D3356" s="194" t="s">
        <v>9656</v>
      </c>
    </row>
    <row r="3357" spans="1:4" ht="40.5" x14ac:dyDescent="0.25">
      <c r="A3357" s="192">
        <v>89654</v>
      </c>
      <c r="B3357" s="193" t="s">
        <v>4074</v>
      </c>
      <c r="C3357" s="194" t="s">
        <v>6838</v>
      </c>
      <c r="D3357" s="194" t="s">
        <v>9657</v>
      </c>
    </row>
    <row r="3358" spans="1:4" ht="40.5" x14ac:dyDescent="0.25">
      <c r="A3358" s="192">
        <v>89655</v>
      </c>
      <c r="B3358" s="193" t="s">
        <v>4075</v>
      </c>
      <c r="C3358" s="194" t="s">
        <v>6838</v>
      </c>
      <c r="D3358" s="194" t="s">
        <v>9658</v>
      </c>
    </row>
    <row r="3359" spans="1:4" ht="40.5" x14ac:dyDescent="0.25">
      <c r="A3359" s="192">
        <v>89656</v>
      </c>
      <c r="B3359" s="193" t="s">
        <v>4076</v>
      </c>
      <c r="C3359" s="194" t="s">
        <v>6838</v>
      </c>
      <c r="D3359" s="194" t="s">
        <v>8980</v>
      </c>
    </row>
    <row r="3360" spans="1:4" ht="54" x14ac:dyDescent="0.25">
      <c r="A3360" s="192">
        <v>89657</v>
      </c>
      <c r="B3360" s="193" t="s">
        <v>4077</v>
      </c>
      <c r="C3360" s="194" t="s">
        <v>6838</v>
      </c>
      <c r="D3360" s="194" t="s">
        <v>7697</v>
      </c>
    </row>
    <row r="3361" spans="1:4" ht="40.5" x14ac:dyDescent="0.25">
      <c r="A3361" s="192">
        <v>89658</v>
      </c>
      <c r="B3361" s="193" t="s">
        <v>4078</v>
      </c>
      <c r="C3361" s="194" t="s">
        <v>6838</v>
      </c>
      <c r="D3361" s="194" t="s">
        <v>9659</v>
      </c>
    </row>
    <row r="3362" spans="1:4" ht="40.5" x14ac:dyDescent="0.25">
      <c r="A3362" s="192">
        <v>89659</v>
      </c>
      <c r="B3362" s="193" t="s">
        <v>4079</v>
      </c>
      <c r="C3362" s="194" t="s">
        <v>6838</v>
      </c>
      <c r="D3362" s="194" t="s">
        <v>9660</v>
      </c>
    </row>
    <row r="3363" spans="1:4" ht="54" x14ac:dyDescent="0.25">
      <c r="A3363" s="192">
        <v>89660</v>
      </c>
      <c r="B3363" s="193" t="s">
        <v>4080</v>
      </c>
      <c r="C3363" s="194" t="s">
        <v>6838</v>
      </c>
      <c r="D3363" s="194" t="s">
        <v>7432</v>
      </c>
    </row>
    <row r="3364" spans="1:4" ht="40.5" x14ac:dyDescent="0.25">
      <c r="A3364" s="192">
        <v>89661</v>
      </c>
      <c r="B3364" s="193" t="s">
        <v>4081</v>
      </c>
      <c r="C3364" s="194" t="s">
        <v>6838</v>
      </c>
      <c r="D3364" s="194" t="s">
        <v>9094</v>
      </c>
    </row>
    <row r="3365" spans="1:4" ht="40.5" x14ac:dyDescent="0.25">
      <c r="A3365" s="192">
        <v>89662</v>
      </c>
      <c r="B3365" s="193" t="s">
        <v>4082</v>
      </c>
      <c r="C3365" s="194" t="s">
        <v>6838</v>
      </c>
      <c r="D3365" s="194" t="s">
        <v>9661</v>
      </c>
    </row>
    <row r="3366" spans="1:4" ht="40.5" x14ac:dyDescent="0.25">
      <c r="A3366" s="192">
        <v>89663</v>
      </c>
      <c r="B3366" s="193" t="s">
        <v>4083</v>
      </c>
      <c r="C3366" s="194" t="s">
        <v>6838</v>
      </c>
      <c r="D3366" s="194" t="s">
        <v>9513</v>
      </c>
    </row>
    <row r="3367" spans="1:4" ht="54" x14ac:dyDescent="0.25">
      <c r="A3367" s="192">
        <v>89664</v>
      </c>
      <c r="B3367" s="193" t="s">
        <v>4084</v>
      </c>
      <c r="C3367" s="194" t="s">
        <v>6838</v>
      </c>
      <c r="D3367" s="194" t="s">
        <v>9660</v>
      </c>
    </row>
    <row r="3368" spans="1:4" ht="54" x14ac:dyDescent="0.25">
      <c r="A3368" s="192">
        <v>89665</v>
      </c>
      <c r="B3368" s="193" t="s">
        <v>4085</v>
      </c>
      <c r="C3368" s="194" t="s">
        <v>6838</v>
      </c>
      <c r="D3368" s="194" t="s">
        <v>9662</v>
      </c>
    </row>
    <row r="3369" spans="1:4" ht="54" x14ac:dyDescent="0.25">
      <c r="A3369" s="192">
        <v>89666</v>
      </c>
      <c r="B3369" s="193" t="s">
        <v>4086</v>
      </c>
      <c r="C3369" s="194" t="s">
        <v>6838</v>
      </c>
      <c r="D3369" s="194" t="s">
        <v>7623</v>
      </c>
    </row>
    <row r="3370" spans="1:4" ht="54" x14ac:dyDescent="0.25">
      <c r="A3370" s="192">
        <v>89667</v>
      </c>
      <c r="B3370" s="193" t="s">
        <v>4087</v>
      </c>
      <c r="C3370" s="194" t="s">
        <v>6838</v>
      </c>
      <c r="D3370" s="194" t="s">
        <v>9663</v>
      </c>
    </row>
    <row r="3371" spans="1:4" ht="40.5" x14ac:dyDescent="0.25">
      <c r="A3371" s="192">
        <v>89668</v>
      </c>
      <c r="B3371" s="193" t="s">
        <v>4088</v>
      </c>
      <c r="C3371" s="194" t="s">
        <v>6838</v>
      </c>
      <c r="D3371" s="194" t="s">
        <v>7409</v>
      </c>
    </row>
    <row r="3372" spans="1:4" ht="54" x14ac:dyDescent="0.25">
      <c r="A3372" s="192">
        <v>89669</v>
      </c>
      <c r="B3372" s="193" t="s">
        <v>4089</v>
      </c>
      <c r="C3372" s="194" t="s">
        <v>6838</v>
      </c>
      <c r="D3372" s="194" t="s">
        <v>9664</v>
      </c>
    </row>
    <row r="3373" spans="1:4" ht="40.5" x14ac:dyDescent="0.25">
      <c r="A3373" s="192">
        <v>89670</v>
      </c>
      <c r="B3373" s="193" t="s">
        <v>4090</v>
      </c>
      <c r="C3373" s="194" t="s">
        <v>6838</v>
      </c>
      <c r="D3373" s="194" t="s">
        <v>9665</v>
      </c>
    </row>
    <row r="3374" spans="1:4" ht="54" x14ac:dyDescent="0.25">
      <c r="A3374" s="192">
        <v>89671</v>
      </c>
      <c r="B3374" s="193" t="s">
        <v>4091</v>
      </c>
      <c r="C3374" s="194" t="s">
        <v>6838</v>
      </c>
      <c r="D3374" s="194" t="s">
        <v>9666</v>
      </c>
    </row>
    <row r="3375" spans="1:4" ht="40.5" x14ac:dyDescent="0.25">
      <c r="A3375" s="192">
        <v>89672</v>
      </c>
      <c r="B3375" s="193" t="s">
        <v>4092</v>
      </c>
      <c r="C3375" s="194" t="s">
        <v>6838</v>
      </c>
      <c r="D3375" s="194" t="s">
        <v>9667</v>
      </c>
    </row>
    <row r="3376" spans="1:4" ht="54" x14ac:dyDescent="0.25">
      <c r="A3376" s="192">
        <v>89673</v>
      </c>
      <c r="B3376" s="193" t="s">
        <v>4093</v>
      </c>
      <c r="C3376" s="194" t="s">
        <v>6838</v>
      </c>
      <c r="D3376" s="194" t="s">
        <v>9668</v>
      </c>
    </row>
    <row r="3377" spans="1:4" ht="40.5" x14ac:dyDescent="0.25">
      <c r="A3377" s="192">
        <v>89674</v>
      </c>
      <c r="B3377" s="193" t="s">
        <v>4094</v>
      </c>
      <c r="C3377" s="194" t="s">
        <v>6838</v>
      </c>
      <c r="D3377" s="194" t="s">
        <v>9669</v>
      </c>
    </row>
    <row r="3378" spans="1:4" ht="54" x14ac:dyDescent="0.25">
      <c r="A3378" s="192">
        <v>89675</v>
      </c>
      <c r="B3378" s="193" t="s">
        <v>4095</v>
      </c>
      <c r="C3378" s="194" t="s">
        <v>6838</v>
      </c>
      <c r="D3378" s="194" t="s">
        <v>9670</v>
      </c>
    </row>
    <row r="3379" spans="1:4" ht="40.5" x14ac:dyDescent="0.25">
      <c r="A3379" s="192">
        <v>89676</v>
      </c>
      <c r="B3379" s="193" t="s">
        <v>4096</v>
      </c>
      <c r="C3379" s="194" t="s">
        <v>6838</v>
      </c>
      <c r="D3379" s="194" t="s">
        <v>9671</v>
      </c>
    </row>
    <row r="3380" spans="1:4" ht="54" x14ac:dyDescent="0.25">
      <c r="A3380" s="192">
        <v>89677</v>
      </c>
      <c r="B3380" s="193" t="s">
        <v>4097</v>
      </c>
      <c r="C3380" s="194" t="s">
        <v>6838</v>
      </c>
      <c r="D3380" s="194" t="s">
        <v>9672</v>
      </c>
    </row>
    <row r="3381" spans="1:4" ht="54" x14ac:dyDescent="0.25">
      <c r="A3381" s="192">
        <v>89678</v>
      </c>
      <c r="B3381" s="193" t="s">
        <v>4098</v>
      </c>
      <c r="C3381" s="194" t="s">
        <v>6838</v>
      </c>
      <c r="D3381" s="194" t="s">
        <v>9558</v>
      </c>
    </row>
    <row r="3382" spans="1:4" ht="54" x14ac:dyDescent="0.25">
      <c r="A3382" s="192">
        <v>89679</v>
      </c>
      <c r="B3382" s="193" t="s">
        <v>4099</v>
      </c>
      <c r="C3382" s="194" t="s">
        <v>6838</v>
      </c>
      <c r="D3382" s="194" t="s">
        <v>9673</v>
      </c>
    </row>
    <row r="3383" spans="1:4" ht="40.5" x14ac:dyDescent="0.25">
      <c r="A3383" s="192">
        <v>89680</v>
      </c>
      <c r="B3383" s="193" t="s">
        <v>4100</v>
      </c>
      <c r="C3383" s="194" t="s">
        <v>6838</v>
      </c>
      <c r="D3383" s="194" t="s">
        <v>7423</v>
      </c>
    </row>
    <row r="3384" spans="1:4" ht="67.5" x14ac:dyDescent="0.25">
      <c r="A3384" s="192">
        <v>89681</v>
      </c>
      <c r="B3384" s="193" t="s">
        <v>4101</v>
      </c>
      <c r="C3384" s="194" t="s">
        <v>6838</v>
      </c>
      <c r="D3384" s="194" t="s">
        <v>9674</v>
      </c>
    </row>
    <row r="3385" spans="1:4" ht="40.5" x14ac:dyDescent="0.25">
      <c r="A3385" s="192">
        <v>89682</v>
      </c>
      <c r="B3385" s="193" t="s">
        <v>4102</v>
      </c>
      <c r="C3385" s="194" t="s">
        <v>6838</v>
      </c>
      <c r="D3385" s="194" t="s">
        <v>9675</v>
      </c>
    </row>
    <row r="3386" spans="1:4" ht="40.5" x14ac:dyDescent="0.25">
      <c r="A3386" s="192">
        <v>89684</v>
      </c>
      <c r="B3386" s="193" t="s">
        <v>4103</v>
      </c>
      <c r="C3386" s="194" t="s">
        <v>6838</v>
      </c>
      <c r="D3386" s="194" t="s">
        <v>9676</v>
      </c>
    </row>
    <row r="3387" spans="1:4" ht="54" x14ac:dyDescent="0.25">
      <c r="A3387" s="192">
        <v>89685</v>
      </c>
      <c r="B3387" s="193" t="s">
        <v>4104</v>
      </c>
      <c r="C3387" s="194" t="s">
        <v>6838</v>
      </c>
      <c r="D3387" s="194" t="s">
        <v>6894</v>
      </c>
    </row>
    <row r="3388" spans="1:4" ht="54" x14ac:dyDescent="0.25">
      <c r="A3388" s="192">
        <v>89686</v>
      </c>
      <c r="B3388" s="193" t="s">
        <v>4105</v>
      </c>
      <c r="C3388" s="194" t="s">
        <v>6838</v>
      </c>
      <c r="D3388" s="194" t="s">
        <v>9677</v>
      </c>
    </row>
    <row r="3389" spans="1:4" ht="54" x14ac:dyDescent="0.25">
      <c r="A3389" s="192">
        <v>89687</v>
      </c>
      <c r="B3389" s="193" t="s">
        <v>4106</v>
      </c>
      <c r="C3389" s="194" t="s">
        <v>6838</v>
      </c>
      <c r="D3389" s="194" t="s">
        <v>9678</v>
      </c>
    </row>
    <row r="3390" spans="1:4" ht="54" x14ac:dyDescent="0.25">
      <c r="A3390" s="192">
        <v>89689</v>
      </c>
      <c r="B3390" s="193" t="s">
        <v>4107</v>
      </c>
      <c r="C3390" s="194" t="s">
        <v>6838</v>
      </c>
      <c r="D3390" s="194" t="s">
        <v>8485</v>
      </c>
    </row>
    <row r="3391" spans="1:4" ht="67.5" x14ac:dyDescent="0.25">
      <c r="A3391" s="192">
        <v>89690</v>
      </c>
      <c r="B3391" s="193" t="s">
        <v>4108</v>
      </c>
      <c r="C3391" s="194" t="s">
        <v>6838</v>
      </c>
      <c r="D3391" s="194" t="s">
        <v>9679</v>
      </c>
    </row>
    <row r="3392" spans="1:4" ht="40.5" x14ac:dyDescent="0.25">
      <c r="A3392" s="192">
        <v>89691</v>
      </c>
      <c r="B3392" s="193" t="s">
        <v>4109</v>
      </c>
      <c r="C3392" s="194" t="s">
        <v>6838</v>
      </c>
      <c r="D3392" s="194" t="s">
        <v>8940</v>
      </c>
    </row>
    <row r="3393" spans="1:4" ht="54" x14ac:dyDescent="0.25">
      <c r="A3393" s="192">
        <v>89692</v>
      </c>
      <c r="B3393" s="193" t="s">
        <v>4110</v>
      </c>
      <c r="C3393" s="194" t="s">
        <v>6838</v>
      </c>
      <c r="D3393" s="194" t="s">
        <v>9680</v>
      </c>
    </row>
    <row r="3394" spans="1:4" ht="54" x14ac:dyDescent="0.25">
      <c r="A3394" s="192">
        <v>89693</v>
      </c>
      <c r="B3394" s="193" t="s">
        <v>4111</v>
      </c>
      <c r="C3394" s="194" t="s">
        <v>6838</v>
      </c>
      <c r="D3394" s="194" t="s">
        <v>9681</v>
      </c>
    </row>
    <row r="3395" spans="1:4" ht="54" x14ac:dyDescent="0.25">
      <c r="A3395" s="192">
        <v>89694</v>
      </c>
      <c r="B3395" s="193" t="s">
        <v>4112</v>
      </c>
      <c r="C3395" s="194" t="s">
        <v>6838</v>
      </c>
      <c r="D3395" s="194" t="s">
        <v>9682</v>
      </c>
    </row>
    <row r="3396" spans="1:4" ht="40.5" x14ac:dyDescent="0.25">
      <c r="A3396" s="192">
        <v>89695</v>
      </c>
      <c r="B3396" s="193" t="s">
        <v>4113</v>
      </c>
      <c r="C3396" s="194" t="s">
        <v>6838</v>
      </c>
      <c r="D3396" s="194" t="s">
        <v>9683</v>
      </c>
    </row>
    <row r="3397" spans="1:4" ht="54" x14ac:dyDescent="0.25">
      <c r="A3397" s="192">
        <v>89696</v>
      </c>
      <c r="B3397" s="193" t="s">
        <v>4114</v>
      </c>
      <c r="C3397" s="194" t="s">
        <v>6838</v>
      </c>
      <c r="D3397" s="194" t="s">
        <v>9684</v>
      </c>
    </row>
    <row r="3398" spans="1:4" ht="40.5" x14ac:dyDescent="0.25">
      <c r="A3398" s="192">
        <v>89697</v>
      </c>
      <c r="B3398" s="193" t="s">
        <v>4115</v>
      </c>
      <c r="C3398" s="194" t="s">
        <v>6838</v>
      </c>
      <c r="D3398" s="194" t="s">
        <v>9685</v>
      </c>
    </row>
    <row r="3399" spans="1:4" ht="67.5" x14ac:dyDescent="0.25">
      <c r="A3399" s="192">
        <v>89698</v>
      </c>
      <c r="B3399" s="193" t="s">
        <v>4116</v>
      </c>
      <c r="C3399" s="194" t="s">
        <v>6838</v>
      </c>
      <c r="D3399" s="194" t="s">
        <v>9686</v>
      </c>
    </row>
    <row r="3400" spans="1:4" ht="67.5" x14ac:dyDescent="0.25">
      <c r="A3400" s="192">
        <v>89699</v>
      </c>
      <c r="B3400" s="193" t="s">
        <v>4117</v>
      </c>
      <c r="C3400" s="194" t="s">
        <v>6838</v>
      </c>
      <c r="D3400" s="194" t="s">
        <v>9687</v>
      </c>
    </row>
    <row r="3401" spans="1:4" ht="54" x14ac:dyDescent="0.25">
      <c r="A3401" s="192">
        <v>89700</v>
      </c>
      <c r="B3401" s="193" t="s">
        <v>4118</v>
      </c>
      <c r="C3401" s="194" t="s">
        <v>6838</v>
      </c>
      <c r="D3401" s="194" t="s">
        <v>9688</v>
      </c>
    </row>
    <row r="3402" spans="1:4" ht="54" x14ac:dyDescent="0.25">
      <c r="A3402" s="192">
        <v>89701</v>
      </c>
      <c r="B3402" s="193" t="s">
        <v>4119</v>
      </c>
      <c r="C3402" s="194" t="s">
        <v>6838</v>
      </c>
      <c r="D3402" s="194" t="s">
        <v>9689</v>
      </c>
    </row>
    <row r="3403" spans="1:4" ht="40.5" x14ac:dyDescent="0.25">
      <c r="A3403" s="192">
        <v>89702</v>
      </c>
      <c r="B3403" s="193" t="s">
        <v>4120</v>
      </c>
      <c r="C3403" s="194" t="s">
        <v>6838</v>
      </c>
      <c r="D3403" s="194" t="s">
        <v>9688</v>
      </c>
    </row>
    <row r="3404" spans="1:4" ht="54" x14ac:dyDescent="0.25">
      <c r="A3404" s="192">
        <v>89703</v>
      </c>
      <c r="B3404" s="193" t="s">
        <v>4121</v>
      </c>
      <c r="C3404" s="194" t="s">
        <v>6838</v>
      </c>
      <c r="D3404" s="194" t="s">
        <v>9690</v>
      </c>
    </row>
    <row r="3405" spans="1:4" ht="54" x14ac:dyDescent="0.25">
      <c r="A3405" s="192">
        <v>89704</v>
      </c>
      <c r="B3405" s="193" t="s">
        <v>4122</v>
      </c>
      <c r="C3405" s="194" t="s">
        <v>6838</v>
      </c>
      <c r="D3405" s="194" t="s">
        <v>9691</v>
      </c>
    </row>
    <row r="3406" spans="1:4" ht="40.5" x14ac:dyDescent="0.25">
      <c r="A3406" s="192">
        <v>89705</v>
      </c>
      <c r="B3406" s="193" t="s">
        <v>4123</v>
      </c>
      <c r="C3406" s="194" t="s">
        <v>6838</v>
      </c>
      <c r="D3406" s="194" t="s">
        <v>9692</v>
      </c>
    </row>
    <row r="3407" spans="1:4" ht="40.5" x14ac:dyDescent="0.25">
      <c r="A3407" s="192">
        <v>89706</v>
      </c>
      <c r="B3407" s="193" t="s">
        <v>4124</v>
      </c>
      <c r="C3407" s="194" t="s">
        <v>6838</v>
      </c>
      <c r="D3407" s="194" t="s">
        <v>9693</v>
      </c>
    </row>
    <row r="3408" spans="1:4" ht="40.5" x14ac:dyDescent="0.25">
      <c r="A3408" s="192">
        <v>89718</v>
      </c>
      <c r="B3408" s="193" t="s">
        <v>4125</v>
      </c>
      <c r="C3408" s="194" t="s">
        <v>34</v>
      </c>
      <c r="D3408" s="194" t="s">
        <v>9694</v>
      </c>
    </row>
    <row r="3409" spans="1:4" ht="54" x14ac:dyDescent="0.25">
      <c r="A3409" s="192">
        <v>89719</v>
      </c>
      <c r="B3409" s="193" t="s">
        <v>4126</v>
      </c>
      <c r="C3409" s="194" t="s">
        <v>6838</v>
      </c>
      <c r="D3409" s="194" t="s">
        <v>8733</v>
      </c>
    </row>
    <row r="3410" spans="1:4" ht="54" x14ac:dyDescent="0.25">
      <c r="A3410" s="192">
        <v>89720</v>
      </c>
      <c r="B3410" s="193" t="s">
        <v>4127</v>
      </c>
      <c r="C3410" s="194" t="s">
        <v>6838</v>
      </c>
      <c r="D3410" s="194" t="s">
        <v>9695</v>
      </c>
    </row>
    <row r="3411" spans="1:4" ht="54" x14ac:dyDescent="0.25">
      <c r="A3411" s="192">
        <v>89721</v>
      </c>
      <c r="B3411" s="193" t="s">
        <v>4128</v>
      </c>
      <c r="C3411" s="194" t="s">
        <v>6838</v>
      </c>
      <c r="D3411" s="194" t="s">
        <v>9696</v>
      </c>
    </row>
    <row r="3412" spans="1:4" ht="54" x14ac:dyDescent="0.25">
      <c r="A3412" s="192">
        <v>89723</v>
      </c>
      <c r="B3412" s="193" t="s">
        <v>4129</v>
      </c>
      <c r="C3412" s="194" t="s">
        <v>6838</v>
      </c>
      <c r="D3412" s="194" t="s">
        <v>9697</v>
      </c>
    </row>
    <row r="3413" spans="1:4" ht="67.5" x14ac:dyDescent="0.25">
      <c r="A3413" s="192">
        <v>89724</v>
      </c>
      <c r="B3413" s="193" t="s">
        <v>4130</v>
      </c>
      <c r="C3413" s="194" t="s">
        <v>6838</v>
      </c>
      <c r="D3413" s="194" t="s">
        <v>9698</v>
      </c>
    </row>
    <row r="3414" spans="1:4" ht="54" x14ac:dyDescent="0.25">
      <c r="A3414" s="192">
        <v>89725</v>
      </c>
      <c r="B3414" s="193" t="s">
        <v>4131</v>
      </c>
      <c r="C3414" s="194" t="s">
        <v>6838</v>
      </c>
      <c r="D3414" s="194" t="s">
        <v>9699</v>
      </c>
    </row>
    <row r="3415" spans="1:4" ht="67.5" x14ac:dyDescent="0.25">
      <c r="A3415" s="192">
        <v>89726</v>
      </c>
      <c r="B3415" s="193" t="s">
        <v>4132</v>
      </c>
      <c r="C3415" s="194" t="s">
        <v>6838</v>
      </c>
      <c r="D3415" s="194" t="s">
        <v>8894</v>
      </c>
    </row>
    <row r="3416" spans="1:4" ht="54" x14ac:dyDescent="0.25">
      <c r="A3416" s="192">
        <v>89727</v>
      </c>
      <c r="B3416" s="193" t="s">
        <v>4133</v>
      </c>
      <c r="C3416" s="194" t="s">
        <v>6838</v>
      </c>
      <c r="D3416" s="194" t="s">
        <v>9700</v>
      </c>
    </row>
    <row r="3417" spans="1:4" ht="67.5" x14ac:dyDescent="0.25">
      <c r="A3417" s="192">
        <v>89728</v>
      </c>
      <c r="B3417" s="193" t="s">
        <v>4134</v>
      </c>
      <c r="C3417" s="194" t="s">
        <v>6838</v>
      </c>
      <c r="D3417" s="194" t="s">
        <v>9701</v>
      </c>
    </row>
    <row r="3418" spans="1:4" ht="54" x14ac:dyDescent="0.25">
      <c r="A3418" s="192">
        <v>89729</v>
      </c>
      <c r="B3418" s="193" t="s">
        <v>4135</v>
      </c>
      <c r="C3418" s="194" t="s">
        <v>6838</v>
      </c>
      <c r="D3418" s="194" t="s">
        <v>8628</v>
      </c>
    </row>
    <row r="3419" spans="1:4" ht="67.5" x14ac:dyDescent="0.25">
      <c r="A3419" s="192">
        <v>89730</v>
      </c>
      <c r="B3419" s="193" t="s">
        <v>4136</v>
      </c>
      <c r="C3419" s="194" t="s">
        <v>6838</v>
      </c>
      <c r="D3419" s="194" t="s">
        <v>8685</v>
      </c>
    </row>
    <row r="3420" spans="1:4" ht="67.5" x14ac:dyDescent="0.25">
      <c r="A3420" s="192">
        <v>89731</v>
      </c>
      <c r="B3420" s="193" t="s">
        <v>4137</v>
      </c>
      <c r="C3420" s="194" t="s">
        <v>6838</v>
      </c>
      <c r="D3420" s="194" t="s">
        <v>6947</v>
      </c>
    </row>
    <row r="3421" spans="1:4" ht="67.5" x14ac:dyDescent="0.25">
      <c r="A3421" s="192">
        <v>89732</v>
      </c>
      <c r="B3421" s="193" t="s">
        <v>4138</v>
      </c>
      <c r="C3421" s="194" t="s">
        <v>6838</v>
      </c>
      <c r="D3421" s="194" t="s">
        <v>8695</v>
      </c>
    </row>
    <row r="3422" spans="1:4" ht="67.5" x14ac:dyDescent="0.25">
      <c r="A3422" s="192">
        <v>89733</v>
      </c>
      <c r="B3422" s="193" t="s">
        <v>4139</v>
      </c>
      <c r="C3422" s="194" t="s">
        <v>6838</v>
      </c>
      <c r="D3422" s="194" t="s">
        <v>8898</v>
      </c>
    </row>
    <row r="3423" spans="1:4" ht="54" x14ac:dyDescent="0.25">
      <c r="A3423" s="192">
        <v>89734</v>
      </c>
      <c r="B3423" s="193" t="s">
        <v>4140</v>
      </c>
      <c r="C3423" s="194" t="s">
        <v>6838</v>
      </c>
      <c r="D3423" s="194" t="s">
        <v>8628</v>
      </c>
    </row>
    <row r="3424" spans="1:4" ht="67.5" x14ac:dyDescent="0.25">
      <c r="A3424" s="192">
        <v>89735</v>
      </c>
      <c r="B3424" s="193" t="s">
        <v>4141</v>
      </c>
      <c r="C3424" s="194" t="s">
        <v>6838</v>
      </c>
      <c r="D3424" s="194" t="s">
        <v>9702</v>
      </c>
    </row>
    <row r="3425" spans="1:4" ht="40.5" x14ac:dyDescent="0.25">
      <c r="A3425" s="192">
        <v>89736</v>
      </c>
      <c r="B3425" s="193" t="s">
        <v>4142</v>
      </c>
      <c r="C3425" s="194" t="s">
        <v>6838</v>
      </c>
      <c r="D3425" s="194" t="s">
        <v>7258</v>
      </c>
    </row>
    <row r="3426" spans="1:4" ht="67.5" x14ac:dyDescent="0.25">
      <c r="A3426" s="192">
        <v>89737</v>
      </c>
      <c r="B3426" s="193" t="s">
        <v>4143</v>
      </c>
      <c r="C3426" s="194" t="s">
        <v>6838</v>
      </c>
      <c r="D3426" s="194" t="s">
        <v>9703</v>
      </c>
    </row>
    <row r="3427" spans="1:4" ht="54" x14ac:dyDescent="0.25">
      <c r="A3427" s="192">
        <v>89738</v>
      </c>
      <c r="B3427" s="193" t="s">
        <v>4144</v>
      </c>
      <c r="C3427" s="194" t="s">
        <v>6838</v>
      </c>
      <c r="D3427" s="194" t="s">
        <v>8165</v>
      </c>
    </row>
    <row r="3428" spans="1:4" ht="67.5" x14ac:dyDescent="0.25">
      <c r="A3428" s="192">
        <v>89739</v>
      </c>
      <c r="B3428" s="193" t="s">
        <v>4145</v>
      </c>
      <c r="C3428" s="194" t="s">
        <v>6838</v>
      </c>
      <c r="D3428" s="194" t="s">
        <v>9704</v>
      </c>
    </row>
    <row r="3429" spans="1:4" ht="54" x14ac:dyDescent="0.25">
      <c r="A3429" s="192">
        <v>89740</v>
      </c>
      <c r="B3429" s="193" t="s">
        <v>4146</v>
      </c>
      <c r="C3429" s="194" t="s">
        <v>6838</v>
      </c>
      <c r="D3429" s="194" t="s">
        <v>9705</v>
      </c>
    </row>
    <row r="3430" spans="1:4" ht="54" x14ac:dyDescent="0.25">
      <c r="A3430" s="192">
        <v>89741</v>
      </c>
      <c r="B3430" s="193" t="s">
        <v>4147</v>
      </c>
      <c r="C3430" s="194" t="s">
        <v>6838</v>
      </c>
      <c r="D3430" s="194" t="s">
        <v>9475</v>
      </c>
    </row>
    <row r="3431" spans="1:4" ht="67.5" x14ac:dyDescent="0.25">
      <c r="A3431" s="192">
        <v>89742</v>
      </c>
      <c r="B3431" s="193" t="s">
        <v>4148</v>
      </c>
      <c r="C3431" s="194" t="s">
        <v>6838</v>
      </c>
      <c r="D3431" s="194" t="s">
        <v>9706</v>
      </c>
    </row>
    <row r="3432" spans="1:4" ht="67.5" x14ac:dyDescent="0.25">
      <c r="A3432" s="192">
        <v>89743</v>
      </c>
      <c r="B3432" s="193" t="s">
        <v>4149</v>
      </c>
      <c r="C3432" s="194" t="s">
        <v>6838</v>
      </c>
      <c r="D3432" s="194" t="s">
        <v>6882</v>
      </c>
    </row>
    <row r="3433" spans="1:4" ht="67.5" x14ac:dyDescent="0.25">
      <c r="A3433" s="192">
        <v>89744</v>
      </c>
      <c r="B3433" s="193" t="s">
        <v>4150</v>
      </c>
      <c r="C3433" s="194" t="s">
        <v>6838</v>
      </c>
      <c r="D3433" s="194" t="s">
        <v>9707</v>
      </c>
    </row>
    <row r="3434" spans="1:4" ht="54" x14ac:dyDescent="0.25">
      <c r="A3434" s="192">
        <v>89745</v>
      </c>
      <c r="B3434" s="193" t="s">
        <v>4151</v>
      </c>
      <c r="C3434" s="194" t="s">
        <v>6838</v>
      </c>
      <c r="D3434" s="194" t="s">
        <v>7084</v>
      </c>
    </row>
    <row r="3435" spans="1:4" ht="67.5" x14ac:dyDescent="0.25">
      <c r="A3435" s="192">
        <v>89746</v>
      </c>
      <c r="B3435" s="193" t="s">
        <v>4152</v>
      </c>
      <c r="C3435" s="194" t="s">
        <v>6838</v>
      </c>
      <c r="D3435" s="194" t="s">
        <v>9708</v>
      </c>
    </row>
    <row r="3436" spans="1:4" ht="54" x14ac:dyDescent="0.25">
      <c r="A3436" s="192">
        <v>89747</v>
      </c>
      <c r="B3436" s="193" t="s">
        <v>4153</v>
      </c>
      <c r="C3436" s="194" t="s">
        <v>6838</v>
      </c>
      <c r="D3436" s="194" t="s">
        <v>9709</v>
      </c>
    </row>
    <row r="3437" spans="1:4" ht="67.5" x14ac:dyDescent="0.25">
      <c r="A3437" s="192">
        <v>89748</v>
      </c>
      <c r="B3437" s="193" t="s">
        <v>4154</v>
      </c>
      <c r="C3437" s="194" t="s">
        <v>6838</v>
      </c>
      <c r="D3437" s="194" t="s">
        <v>9355</v>
      </c>
    </row>
    <row r="3438" spans="1:4" ht="54" x14ac:dyDescent="0.25">
      <c r="A3438" s="192">
        <v>89749</v>
      </c>
      <c r="B3438" s="193" t="s">
        <v>4155</v>
      </c>
      <c r="C3438" s="194" t="s">
        <v>6838</v>
      </c>
      <c r="D3438" s="194" t="s">
        <v>8165</v>
      </c>
    </row>
    <row r="3439" spans="1:4" ht="67.5" x14ac:dyDescent="0.25">
      <c r="A3439" s="192">
        <v>89750</v>
      </c>
      <c r="B3439" s="193" t="s">
        <v>4156</v>
      </c>
      <c r="C3439" s="194" t="s">
        <v>6838</v>
      </c>
      <c r="D3439" s="194" t="s">
        <v>9710</v>
      </c>
    </row>
    <row r="3440" spans="1:4" ht="54" x14ac:dyDescent="0.25">
      <c r="A3440" s="192">
        <v>89751</v>
      </c>
      <c r="B3440" s="193" t="s">
        <v>4157</v>
      </c>
      <c r="C3440" s="194" t="s">
        <v>6838</v>
      </c>
      <c r="D3440" s="194" t="s">
        <v>6950</v>
      </c>
    </row>
    <row r="3441" spans="1:4" ht="67.5" x14ac:dyDescent="0.25">
      <c r="A3441" s="192">
        <v>89752</v>
      </c>
      <c r="B3441" s="193" t="s">
        <v>4158</v>
      </c>
      <c r="C3441" s="194" t="s">
        <v>6838</v>
      </c>
      <c r="D3441" s="194" t="s">
        <v>9711</v>
      </c>
    </row>
    <row r="3442" spans="1:4" ht="67.5" x14ac:dyDescent="0.25">
      <c r="A3442" s="192">
        <v>89753</v>
      </c>
      <c r="B3442" s="193" t="s">
        <v>4159</v>
      </c>
      <c r="C3442" s="194" t="s">
        <v>6838</v>
      </c>
      <c r="D3442" s="194" t="s">
        <v>7764</v>
      </c>
    </row>
    <row r="3443" spans="1:4" ht="67.5" x14ac:dyDescent="0.25">
      <c r="A3443" s="192">
        <v>89754</v>
      </c>
      <c r="B3443" s="193" t="s">
        <v>4160</v>
      </c>
      <c r="C3443" s="194" t="s">
        <v>6838</v>
      </c>
      <c r="D3443" s="194" t="s">
        <v>8663</v>
      </c>
    </row>
    <row r="3444" spans="1:4" ht="40.5" x14ac:dyDescent="0.25">
      <c r="A3444" s="192">
        <v>89755</v>
      </c>
      <c r="B3444" s="193" t="s">
        <v>4161</v>
      </c>
      <c r="C3444" s="194" t="s">
        <v>6838</v>
      </c>
      <c r="D3444" s="194" t="s">
        <v>9712</v>
      </c>
    </row>
    <row r="3445" spans="1:4" ht="54" x14ac:dyDescent="0.25">
      <c r="A3445" s="192">
        <v>89756</v>
      </c>
      <c r="B3445" s="193" t="s">
        <v>4162</v>
      </c>
      <c r="C3445" s="194" t="s">
        <v>6838</v>
      </c>
      <c r="D3445" s="194" t="s">
        <v>9713</v>
      </c>
    </row>
    <row r="3446" spans="1:4" ht="54" x14ac:dyDescent="0.25">
      <c r="A3446" s="192">
        <v>89757</v>
      </c>
      <c r="B3446" s="193" t="s">
        <v>4163</v>
      </c>
      <c r="C3446" s="194" t="s">
        <v>6838</v>
      </c>
      <c r="D3446" s="194" t="s">
        <v>9714</v>
      </c>
    </row>
    <row r="3447" spans="1:4" ht="54" x14ac:dyDescent="0.25">
      <c r="A3447" s="192">
        <v>89758</v>
      </c>
      <c r="B3447" s="193" t="s">
        <v>4164</v>
      </c>
      <c r="C3447" s="194" t="s">
        <v>6838</v>
      </c>
      <c r="D3447" s="194" t="s">
        <v>9715</v>
      </c>
    </row>
    <row r="3448" spans="1:4" ht="54" x14ac:dyDescent="0.25">
      <c r="A3448" s="192">
        <v>89759</v>
      </c>
      <c r="B3448" s="193" t="s">
        <v>4165</v>
      </c>
      <c r="C3448" s="194" t="s">
        <v>6838</v>
      </c>
      <c r="D3448" s="194" t="s">
        <v>9716</v>
      </c>
    </row>
    <row r="3449" spans="1:4" ht="40.5" x14ac:dyDescent="0.25">
      <c r="A3449" s="192">
        <v>89760</v>
      </c>
      <c r="B3449" s="193" t="s">
        <v>4166</v>
      </c>
      <c r="C3449" s="194" t="s">
        <v>6838</v>
      </c>
      <c r="D3449" s="194" t="s">
        <v>9611</v>
      </c>
    </row>
    <row r="3450" spans="1:4" ht="54" x14ac:dyDescent="0.25">
      <c r="A3450" s="192">
        <v>89761</v>
      </c>
      <c r="B3450" s="193" t="s">
        <v>4167</v>
      </c>
      <c r="C3450" s="194" t="s">
        <v>6838</v>
      </c>
      <c r="D3450" s="194" t="s">
        <v>9458</v>
      </c>
    </row>
    <row r="3451" spans="1:4" ht="40.5" x14ac:dyDescent="0.25">
      <c r="A3451" s="192">
        <v>89762</v>
      </c>
      <c r="B3451" s="193" t="s">
        <v>4168</v>
      </c>
      <c r="C3451" s="194" t="s">
        <v>6838</v>
      </c>
      <c r="D3451" s="194" t="s">
        <v>9717</v>
      </c>
    </row>
    <row r="3452" spans="1:4" ht="54" x14ac:dyDescent="0.25">
      <c r="A3452" s="192">
        <v>89763</v>
      </c>
      <c r="B3452" s="193" t="s">
        <v>4169</v>
      </c>
      <c r="C3452" s="194" t="s">
        <v>6838</v>
      </c>
      <c r="D3452" s="194" t="s">
        <v>9718</v>
      </c>
    </row>
    <row r="3453" spans="1:4" ht="54" x14ac:dyDescent="0.25">
      <c r="A3453" s="192">
        <v>89764</v>
      </c>
      <c r="B3453" s="193" t="s">
        <v>4170</v>
      </c>
      <c r="C3453" s="194" t="s">
        <v>6838</v>
      </c>
      <c r="D3453" s="194" t="s">
        <v>9719</v>
      </c>
    </row>
    <row r="3454" spans="1:4" ht="40.5" x14ac:dyDescent="0.25">
      <c r="A3454" s="192">
        <v>89765</v>
      </c>
      <c r="B3454" s="193" t="s">
        <v>4171</v>
      </c>
      <c r="C3454" s="194" t="s">
        <v>6838</v>
      </c>
      <c r="D3454" s="194" t="s">
        <v>9345</v>
      </c>
    </row>
    <row r="3455" spans="1:4" ht="54" x14ac:dyDescent="0.25">
      <c r="A3455" s="192">
        <v>89766</v>
      </c>
      <c r="B3455" s="193" t="s">
        <v>4172</v>
      </c>
      <c r="C3455" s="194" t="s">
        <v>6838</v>
      </c>
      <c r="D3455" s="194" t="s">
        <v>9720</v>
      </c>
    </row>
    <row r="3456" spans="1:4" ht="54" x14ac:dyDescent="0.25">
      <c r="A3456" s="192">
        <v>89767</v>
      </c>
      <c r="B3456" s="193" t="s">
        <v>4173</v>
      </c>
      <c r="C3456" s="194" t="s">
        <v>6838</v>
      </c>
      <c r="D3456" s="194" t="s">
        <v>9720</v>
      </c>
    </row>
    <row r="3457" spans="1:4" ht="40.5" x14ac:dyDescent="0.25">
      <c r="A3457" s="192">
        <v>89768</v>
      </c>
      <c r="B3457" s="193" t="s">
        <v>4174</v>
      </c>
      <c r="C3457" s="194" t="s">
        <v>6838</v>
      </c>
      <c r="D3457" s="194" t="s">
        <v>9721</v>
      </c>
    </row>
    <row r="3458" spans="1:4" ht="40.5" x14ac:dyDescent="0.25">
      <c r="A3458" s="192">
        <v>89769</v>
      </c>
      <c r="B3458" s="193" t="s">
        <v>4175</v>
      </c>
      <c r="C3458" s="194" t="s">
        <v>6838</v>
      </c>
      <c r="D3458" s="194" t="s">
        <v>9722</v>
      </c>
    </row>
    <row r="3459" spans="1:4" ht="40.5" x14ac:dyDescent="0.25">
      <c r="A3459" s="192">
        <v>89772</v>
      </c>
      <c r="B3459" s="193" t="s">
        <v>4176</v>
      </c>
      <c r="C3459" s="194" t="s">
        <v>34</v>
      </c>
      <c r="D3459" s="194" t="s">
        <v>9723</v>
      </c>
    </row>
    <row r="3460" spans="1:4" ht="67.5" x14ac:dyDescent="0.25">
      <c r="A3460" s="192">
        <v>89774</v>
      </c>
      <c r="B3460" s="193" t="s">
        <v>4177</v>
      </c>
      <c r="C3460" s="194" t="s">
        <v>6838</v>
      </c>
      <c r="D3460" s="194" t="s">
        <v>9604</v>
      </c>
    </row>
    <row r="3461" spans="1:4" ht="67.5" x14ac:dyDescent="0.25">
      <c r="A3461" s="192">
        <v>89776</v>
      </c>
      <c r="B3461" s="193" t="s">
        <v>4178</v>
      </c>
      <c r="C3461" s="194" t="s">
        <v>6838</v>
      </c>
      <c r="D3461" s="194" t="s">
        <v>7440</v>
      </c>
    </row>
    <row r="3462" spans="1:4" ht="40.5" x14ac:dyDescent="0.25">
      <c r="A3462" s="192">
        <v>89777</v>
      </c>
      <c r="B3462" s="193" t="s">
        <v>4179</v>
      </c>
      <c r="C3462" s="194" t="s">
        <v>6838</v>
      </c>
      <c r="D3462" s="194" t="s">
        <v>9043</v>
      </c>
    </row>
    <row r="3463" spans="1:4" ht="67.5" x14ac:dyDescent="0.25">
      <c r="A3463" s="192">
        <v>89778</v>
      </c>
      <c r="B3463" s="193" t="s">
        <v>4180</v>
      </c>
      <c r="C3463" s="194" t="s">
        <v>6838</v>
      </c>
      <c r="D3463" s="194" t="s">
        <v>9724</v>
      </c>
    </row>
    <row r="3464" spans="1:4" ht="67.5" x14ac:dyDescent="0.25">
      <c r="A3464" s="192">
        <v>89779</v>
      </c>
      <c r="B3464" s="193" t="s">
        <v>4181</v>
      </c>
      <c r="C3464" s="194" t="s">
        <v>6838</v>
      </c>
      <c r="D3464" s="194" t="s">
        <v>9725</v>
      </c>
    </row>
    <row r="3465" spans="1:4" ht="40.5" x14ac:dyDescent="0.25">
      <c r="A3465" s="192">
        <v>89780</v>
      </c>
      <c r="B3465" s="193" t="s">
        <v>4182</v>
      </c>
      <c r="C3465" s="194" t="s">
        <v>6838</v>
      </c>
      <c r="D3465" s="194" t="s">
        <v>9043</v>
      </c>
    </row>
    <row r="3466" spans="1:4" ht="40.5" x14ac:dyDescent="0.25">
      <c r="A3466" s="192">
        <v>89781</v>
      </c>
      <c r="B3466" s="193" t="s">
        <v>4183</v>
      </c>
      <c r="C3466" s="194" t="s">
        <v>6838</v>
      </c>
      <c r="D3466" s="194" t="s">
        <v>9726</v>
      </c>
    </row>
    <row r="3467" spans="1:4" ht="54" x14ac:dyDescent="0.25">
      <c r="A3467" s="192">
        <v>89782</v>
      </c>
      <c r="B3467" s="193" t="s">
        <v>4184</v>
      </c>
      <c r="C3467" s="194" t="s">
        <v>6838</v>
      </c>
      <c r="D3467" s="194" t="s">
        <v>8852</v>
      </c>
    </row>
    <row r="3468" spans="1:4" ht="67.5" x14ac:dyDescent="0.25">
      <c r="A3468" s="192">
        <v>89783</v>
      </c>
      <c r="B3468" s="193" t="s">
        <v>4185</v>
      </c>
      <c r="C3468" s="194" t="s">
        <v>6838</v>
      </c>
      <c r="D3468" s="194" t="s">
        <v>9093</v>
      </c>
    </row>
    <row r="3469" spans="1:4" ht="54" x14ac:dyDescent="0.25">
      <c r="A3469" s="192">
        <v>89784</v>
      </c>
      <c r="B3469" s="193" t="s">
        <v>4186</v>
      </c>
      <c r="C3469" s="194" t="s">
        <v>6838</v>
      </c>
      <c r="D3469" s="194" t="s">
        <v>8913</v>
      </c>
    </row>
    <row r="3470" spans="1:4" ht="67.5" x14ac:dyDescent="0.25">
      <c r="A3470" s="192">
        <v>89785</v>
      </c>
      <c r="B3470" s="193" t="s">
        <v>4187</v>
      </c>
      <c r="C3470" s="194" t="s">
        <v>6838</v>
      </c>
      <c r="D3470" s="194" t="s">
        <v>8939</v>
      </c>
    </row>
    <row r="3471" spans="1:4" ht="54" x14ac:dyDescent="0.25">
      <c r="A3471" s="192">
        <v>89786</v>
      </c>
      <c r="B3471" s="193" t="s">
        <v>4188</v>
      </c>
      <c r="C3471" s="194" t="s">
        <v>6838</v>
      </c>
      <c r="D3471" s="194" t="s">
        <v>9727</v>
      </c>
    </row>
    <row r="3472" spans="1:4" ht="40.5" x14ac:dyDescent="0.25">
      <c r="A3472" s="192">
        <v>89787</v>
      </c>
      <c r="B3472" s="193" t="s">
        <v>4189</v>
      </c>
      <c r="C3472" s="194" t="s">
        <v>6838</v>
      </c>
      <c r="D3472" s="194" t="s">
        <v>9726</v>
      </c>
    </row>
    <row r="3473" spans="1:4" ht="40.5" x14ac:dyDescent="0.25">
      <c r="A3473" s="192">
        <v>89788</v>
      </c>
      <c r="B3473" s="193" t="s">
        <v>4190</v>
      </c>
      <c r="C3473" s="194" t="s">
        <v>6838</v>
      </c>
      <c r="D3473" s="194" t="s">
        <v>9728</v>
      </c>
    </row>
    <row r="3474" spans="1:4" ht="40.5" x14ac:dyDescent="0.25">
      <c r="A3474" s="192">
        <v>89789</v>
      </c>
      <c r="B3474" s="193" t="s">
        <v>4191</v>
      </c>
      <c r="C3474" s="194" t="s">
        <v>6838</v>
      </c>
      <c r="D3474" s="194" t="s">
        <v>9729</v>
      </c>
    </row>
    <row r="3475" spans="1:4" ht="40.5" x14ac:dyDescent="0.25">
      <c r="A3475" s="192">
        <v>89790</v>
      </c>
      <c r="B3475" s="193" t="s">
        <v>4192</v>
      </c>
      <c r="C3475" s="194" t="s">
        <v>6838</v>
      </c>
      <c r="D3475" s="194" t="s">
        <v>9730</v>
      </c>
    </row>
    <row r="3476" spans="1:4" ht="40.5" x14ac:dyDescent="0.25">
      <c r="A3476" s="192">
        <v>89791</v>
      </c>
      <c r="B3476" s="193" t="s">
        <v>4193</v>
      </c>
      <c r="C3476" s="194" t="s">
        <v>6838</v>
      </c>
      <c r="D3476" s="194" t="s">
        <v>9731</v>
      </c>
    </row>
    <row r="3477" spans="1:4" ht="40.5" x14ac:dyDescent="0.25">
      <c r="A3477" s="192">
        <v>89792</v>
      </c>
      <c r="B3477" s="193" t="s">
        <v>4194</v>
      </c>
      <c r="C3477" s="194" t="s">
        <v>6838</v>
      </c>
      <c r="D3477" s="194" t="s">
        <v>9732</v>
      </c>
    </row>
    <row r="3478" spans="1:4" ht="40.5" x14ac:dyDescent="0.25">
      <c r="A3478" s="192">
        <v>89793</v>
      </c>
      <c r="B3478" s="193" t="s">
        <v>4195</v>
      </c>
      <c r="C3478" s="194" t="s">
        <v>6838</v>
      </c>
      <c r="D3478" s="194" t="s">
        <v>9733</v>
      </c>
    </row>
    <row r="3479" spans="1:4" ht="40.5" x14ac:dyDescent="0.25">
      <c r="A3479" s="192">
        <v>89794</v>
      </c>
      <c r="B3479" s="193" t="s">
        <v>4196</v>
      </c>
      <c r="C3479" s="194" t="s">
        <v>6838</v>
      </c>
      <c r="D3479" s="194" t="s">
        <v>8948</v>
      </c>
    </row>
    <row r="3480" spans="1:4" ht="67.5" x14ac:dyDescent="0.25">
      <c r="A3480" s="192">
        <v>89795</v>
      </c>
      <c r="B3480" s="193" t="s">
        <v>4197</v>
      </c>
      <c r="C3480" s="194" t="s">
        <v>6838</v>
      </c>
      <c r="D3480" s="194" t="s">
        <v>9734</v>
      </c>
    </row>
    <row r="3481" spans="1:4" ht="67.5" x14ac:dyDescent="0.25">
      <c r="A3481" s="192">
        <v>89796</v>
      </c>
      <c r="B3481" s="193" t="s">
        <v>4198</v>
      </c>
      <c r="C3481" s="194" t="s">
        <v>6838</v>
      </c>
      <c r="D3481" s="194" t="s">
        <v>9735</v>
      </c>
    </row>
    <row r="3482" spans="1:4" ht="67.5" x14ac:dyDescent="0.25">
      <c r="A3482" s="192">
        <v>89797</v>
      </c>
      <c r="B3482" s="193" t="s">
        <v>4199</v>
      </c>
      <c r="C3482" s="194" t="s">
        <v>6838</v>
      </c>
      <c r="D3482" s="194" t="s">
        <v>9736</v>
      </c>
    </row>
    <row r="3483" spans="1:4" ht="67.5" x14ac:dyDescent="0.25">
      <c r="A3483" s="192">
        <v>89801</v>
      </c>
      <c r="B3483" s="193" t="s">
        <v>4200</v>
      </c>
      <c r="C3483" s="194" t="s">
        <v>6838</v>
      </c>
      <c r="D3483" s="194" t="s">
        <v>7451</v>
      </c>
    </row>
    <row r="3484" spans="1:4" ht="67.5" x14ac:dyDescent="0.25">
      <c r="A3484" s="192">
        <v>89802</v>
      </c>
      <c r="B3484" s="193" t="s">
        <v>4201</v>
      </c>
      <c r="C3484" s="194" t="s">
        <v>6838</v>
      </c>
      <c r="D3484" s="194" t="s">
        <v>8699</v>
      </c>
    </row>
    <row r="3485" spans="1:4" ht="67.5" x14ac:dyDescent="0.25">
      <c r="A3485" s="192">
        <v>89803</v>
      </c>
      <c r="B3485" s="193" t="s">
        <v>4202</v>
      </c>
      <c r="C3485" s="194" t="s">
        <v>6838</v>
      </c>
      <c r="D3485" s="194" t="s">
        <v>9510</v>
      </c>
    </row>
    <row r="3486" spans="1:4" ht="67.5" x14ac:dyDescent="0.25">
      <c r="A3486" s="192">
        <v>89804</v>
      </c>
      <c r="B3486" s="193" t="s">
        <v>4203</v>
      </c>
      <c r="C3486" s="194" t="s">
        <v>6838</v>
      </c>
      <c r="D3486" s="194" t="s">
        <v>9737</v>
      </c>
    </row>
    <row r="3487" spans="1:4" ht="67.5" x14ac:dyDescent="0.25">
      <c r="A3487" s="192">
        <v>89805</v>
      </c>
      <c r="B3487" s="193" t="s">
        <v>4204</v>
      </c>
      <c r="C3487" s="194" t="s">
        <v>6838</v>
      </c>
      <c r="D3487" s="194" t="s">
        <v>9685</v>
      </c>
    </row>
    <row r="3488" spans="1:4" ht="67.5" x14ac:dyDescent="0.25">
      <c r="A3488" s="192">
        <v>89806</v>
      </c>
      <c r="B3488" s="193" t="s">
        <v>4205</v>
      </c>
      <c r="C3488" s="194" t="s">
        <v>6838</v>
      </c>
      <c r="D3488" s="194" t="s">
        <v>9738</v>
      </c>
    </row>
    <row r="3489" spans="1:4" ht="67.5" x14ac:dyDescent="0.25">
      <c r="A3489" s="192">
        <v>89807</v>
      </c>
      <c r="B3489" s="193" t="s">
        <v>4206</v>
      </c>
      <c r="C3489" s="194" t="s">
        <v>6838</v>
      </c>
      <c r="D3489" s="194" t="s">
        <v>8485</v>
      </c>
    </row>
    <row r="3490" spans="1:4" ht="67.5" x14ac:dyDescent="0.25">
      <c r="A3490" s="192">
        <v>89808</v>
      </c>
      <c r="B3490" s="193" t="s">
        <v>4207</v>
      </c>
      <c r="C3490" s="194" t="s">
        <v>6838</v>
      </c>
      <c r="D3490" s="194" t="s">
        <v>9133</v>
      </c>
    </row>
    <row r="3491" spans="1:4" ht="67.5" x14ac:dyDescent="0.25">
      <c r="A3491" s="192">
        <v>89809</v>
      </c>
      <c r="B3491" s="193" t="s">
        <v>4208</v>
      </c>
      <c r="C3491" s="194" t="s">
        <v>6838</v>
      </c>
      <c r="D3491" s="194" t="s">
        <v>9388</v>
      </c>
    </row>
    <row r="3492" spans="1:4" ht="67.5" x14ac:dyDescent="0.25">
      <c r="A3492" s="192">
        <v>89810</v>
      </c>
      <c r="B3492" s="193" t="s">
        <v>4209</v>
      </c>
      <c r="C3492" s="194" t="s">
        <v>6838</v>
      </c>
      <c r="D3492" s="194" t="s">
        <v>9703</v>
      </c>
    </row>
    <row r="3493" spans="1:4" ht="67.5" x14ac:dyDescent="0.25">
      <c r="A3493" s="192">
        <v>89811</v>
      </c>
      <c r="B3493" s="193" t="s">
        <v>4210</v>
      </c>
      <c r="C3493" s="194" t="s">
        <v>6838</v>
      </c>
      <c r="D3493" s="194" t="s">
        <v>9739</v>
      </c>
    </row>
    <row r="3494" spans="1:4" ht="67.5" x14ac:dyDescent="0.25">
      <c r="A3494" s="192">
        <v>89812</v>
      </c>
      <c r="B3494" s="193" t="s">
        <v>4211</v>
      </c>
      <c r="C3494" s="194" t="s">
        <v>6838</v>
      </c>
      <c r="D3494" s="194" t="s">
        <v>9740</v>
      </c>
    </row>
    <row r="3495" spans="1:4" ht="67.5" x14ac:dyDescent="0.25">
      <c r="A3495" s="192">
        <v>89813</v>
      </c>
      <c r="B3495" s="193" t="s">
        <v>4212</v>
      </c>
      <c r="C3495" s="194" t="s">
        <v>6838</v>
      </c>
      <c r="D3495" s="194" t="s">
        <v>6865</v>
      </c>
    </row>
    <row r="3496" spans="1:4" ht="67.5" x14ac:dyDescent="0.25">
      <c r="A3496" s="192">
        <v>89814</v>
      </c>
      <c r="B3496" s="193" t="s">
        <v>4213</v>
      </c>
      <c r="C3496" s="194" t="s">
        <v>6838</v>
      </c>
      <c r="D3496" s="194" t="s">
        <v>9500</v>
      </c>
    </row>
    <row r="3497" spans="1:4" ht="40.5" x14ac:dyDescent="0.25">
      <c r="A3497" s="192">
        <v>89815</v>
      </c>
      <c r="B3497" s="193" t="s">
        <v>4214</v>
      </c>
      <c r="C3497" s="194" t="s">
        <v>6838</v>
      </c>
      <c r="D3497" s="194" t="s">
        <v>9741</v>
      </c>
    </row>
    <row r="3498" spans="1:4" ht="40.5" x14ac:dyDescent="0.25">
      <c r="A3498" s="192">
        <v>89816</v>
      </c>
      <c r="B3498" s="193" t="s">
        <v>4215</v>
      </c>
      <c r="C3498" s="194" t="s">
        <v>6838</v>
      </c>
      <c r="D3498" s="194" t="s">
        <v>9742</v>
      </c>
    </row>
    <row r="3499" spans="1:4" ht="67.5" x14ac:dyDescent="0.25">
      <c r="A3499" s="192">
        <v>89817</v>
      </c>
      <c r="B3499" s="193" t="s">
        <v>4216</v>
      </c>
      <c r="C3499" s="194" t="s">
        <v>6838</v>
      </c>
      <c r="D3499" s="194" t="s">
        <v>9743</v>
      </c>
    </row>
    <row r="3500" spans="1:4" ht="40.5" x14ac:dyDescent="0.25">
      <c r="A3500" s="192">
        <v>89818</v>
      </c>
      <c r="B3500" s="193" t="s">
        <v>4217</v>
      </c>
      <c r="C3500" s="194" t="s">
        <v>6838</v>
      </c>
      <c r="D3500" s="194" t="s">
        <v>9744</v>
      </c>
    </row>
    <row r="3501" spans="1:4" ht="67.5" x14ac:dyDescent="0.25">
      <c r="A3501" s="192">
        <v>89819</v>
      </c>
      <c r="B3501" s="193" t="s">
        <v>4218</v>
      </c>
      <c r="C3501" s="194" t="s">
        <v>6838</v>
      </c>
      <c r="D3501" s="194" t="s">
        <v>9745</v>
      </c>
    </row>
    <row r="3502" spans="1:4" ht="40.5" x14ac:dyDescent="0.25">
      <c r="A3502" s="192">
        <v>89820</v>
      </c>
      <c r="B3502" s="193" t="s">
        <v>4219</v>
      </c>
      <c r="C3502" s="194" t="s">
        <v>6838</v>
      </c>
      <c r="D3502" s="194" t="s">
        <v>9746</v>
      </c>
    </row>
    <row r="3503" spans="1:4" ht="67.5" x14ac:dyDescent="0.25">
      <c r="A3503" s="192">
        <v>89821</v>
      </c>
      <c r="B3503" s="193" t="s">
        <v>4220</v>
      </c>
      <c r="C3503" s="194" t="s">
        <v>6838</v>
      </c>
      <c r="D3503" s="194" t="s">
        <v>9747</v>
      </c>
    </row>
    <row r="3504" spans="1:4" ht="40.5" x14ac:dyDescent="0.25">
      <c r="A3504" s="192">
        <v>89822</v>
      </c>
      <c r="B3504" s="193" t="s">
        <v>4221</v>
      </c>
      <c r="C3504" s="194" t="s">
        <v>6838</v>
      </c>
      <c r="D3504" s="194" t="s">
        <v>9748</v>
      </c>
    </row>
    <row r="3505" spans="1:4" ht="67.5" x14ac:dyDescent="0.25">
      <c r="A3505" s="192">
        <v>89823</v>
      </c>
      <c r="B3505" s="193" t="s">
        <v>4222</v>
      </c>
      <c r="C3505" s="194" t="s">
        <v>6838</v>
      </c>
      <c r="D3505" s="194" t="s">
        <v>9749</v>
      </c>
    </row>
    <row r="3506" spans="1:4" ht="40.5" x14ac:dyDescent="0.25">
      <c r="A3506" s="192">
        <v>89824</v>
      </c>
      <c r="B3506" s="193" t="s">
        <v>4223</v>
      </c>
      <c r="C3506" s="194" t="s">
        <v>6838</v>
      </c>
      <c r="D3506" s="194" t="s">
        <v>9750</v>
      </c>
    </row>
    <row r="3507" spans="1:4" ht="54" x14ac:dyDescent="0.25">
      <c r="A3507" s="192">
        <v>89825</v>
      </c>
      <c r="B3507" s="193" t="s">
        <v>4224</v>
      </c>
      <c r="C3507" s="194" t="s">
        <v>6838</v>
      </c>
      <c r="D3507" s="194" t="s">
        <v>9553</v>
      </c>
    </row>
    <row r="3508" spans="1:4" ht="54" x14ac:dyDescent="0.25">
      <c r="A3508" s="192">
        <v>89826</v>
      </c>
      <c r="B3508" s="193" t="s">
        <v>4225</v>
      </c>
      <c r="C3508" s="194" t="s">
        <v>6838</v>
      </c>
      <c r="D3508" s="194" t="s">
        <v>9751</v>
      </c>
    </row>
    <row r="3509" spans="1:4" ht="67.5" x14ac:dyDescent="0.25">
      <c r="A3509" s="192">
        <v>89827</v>
      </c>
      <c r="B3509" s="193" t="s">
        <v>4226</v>
      </c>
      <c r="C3509" s="194" t="s">
        <v>6838</v>
      </c>
      <c r="D3509" s="194" t="s">
        <v>8707</v>
      </c>
    </row>
    <row r="3510" spans="1:4" ht="40.5" x14ac:dyDescent="0.25">
      <c r="A3510" s="192">
        <v>89828</v>
      </c>
      <c r="B3510" s="193" t="s">
        <v>4227</v>
      </c>
      <c r="C3510" s="194" t="s">
        <v>6838</v>
      </c>
      <c r="D3510" s="194" t="s">
        <v>9752</v>
      </c>
    </row>
    <row r="3511" spans="1:4" ht="54" x14ac:dyDescent="0.25">
      <c r="A3511" s="192">
        <v>89829</v>
      </c>
      <c r="B3511" s="193" t="s">
        <v>4228</v>
      </c>
      <c r="C3511" s="194" t="s">
        <v>6838</v>
      </c>
      <c r="D3511" s="194" t="s">
        <v>9753</v>
      </c>
    </row>
    <row r="3512" spans="1:4" ht="67.5" x14ac:dyDescent="0.25">
      <c r="A3512" s="192">
        <v>89830</v>
      </c>
      <c r="B3512" s="193" t="s">
        <v>4229</v>
      </c>
      <c r="C3512" s="194" t="s">
        <v>6838</v>
      </c>
      <c r="D3512" s="194" t="s">
        <v>9754</v>
      </c>
    </row>
    <row r="3513" spans="1:4" ht="40.5" x14ac:dyDescent="0.25">
      <c r="A3513" s="192">
        <v>89831</v>
      </c>
      <c r="B3513" s="193" t="s">
        <v>4230</v>
      </c>
      <c r="C3513" s="194" t="s">
        <v>6838</v>
      </c>
      <c r="D3513" s="194" t="s">
        <v>9755</v>
      </c>
    </row>
    <row r="3514" spans="1:4" ht="54" x14ac:dyDescent="0.25">
      <c r="A3514" s="192">
        <v>89832</v>
      </c>
      <c r="B3514" s="193" t="s">
        <v>4231</v>
      </c>
      <c r="C3514" s="194" t="s">
        <v>6838</v>
      </c>
      <c r="D3514" s="194" t="s">
        <v>9756</v>
      </c>
    </row>
    <row r="3515" spans="1:4" ht="67.5" x14ac:dyDescent="0.25">
      <c r="A3515" s="192">
        <v>89833</v>
      </c>
      <c r="B3515" s="193" t="s">
        <v>4232</v>
      </c>
      <c r="C3515" s="194" t="s">
        <v>6838</v>
      </c>
      <c r="D3515" s="194" t="s">
        <v>9757</v>
      </c>
    </row>
    <row r="3516" spans="1:4" ht="67.5" x14ac:dyDescent="0.25">
      <c r="A3516" s="192">
        <v>89834</v>
      </c>
      <c r="B3516" s="193" t="s">
        <v>4233</v>
      </c>
      <c r="C3516" s="194" t="s">
        <v>6838</v>
      </c>
      <c r="D3516" s="194" t="s">
        <v>9758</v>
      </c>
    </row>
    <row r="3517" spans="1:4" ht="40.5" x14ac:dyDescent="0.25">
      <c r="A3517" s="192">
        <v>89835</v>
      </c>
      <c r="B3517" s="193" t="s">
        <v>4234</v>
      </c>
      <c r="C3517" s="194" t="s">
        <v>6838</v>
      </c>
      <c r="D3517" s="194" t="s">
        <v>9426</v>
      </c>
    </row>
    <row r="3518" spans="1:4" ht="40.5" x14ac:dyDescent="0.25">
      <c r="A3518" s="192">
        <v>89836</v>
      </c>
      <c r="B3518" s="193" t="s">
        <v>4235</v>
      </c>
      <c r="C3518" s="194" t="s">
        <v>6838</v>
      </c>
      <c r="D3518" s="194" t="s">
        <v>9759</v>
      </c>
    </row>
    <row r="3519" spans="1:4" ht="40.5" x14ac:dyDescent="0.25">
      <c r="A3519" s="192">
        <v>89837</v>
      </c>
      <c r="B3519" s="193" t="s">
        <v>4236</v>
      </c>
      <c r="C3519" s="194" t="s">
        <v>6838</v>
      </c>
      <c r="D3519" s="194" t="s">
        <v>9760</v>
      </c>
    </row>
    <row r="3520" spans="1:4" ht="40.5" x14ac:dyDescent="0.25">
      <c r="A3520" s="192">
        <v>89838</v>
      </c>
      <c r="B3520" s="193" t="s">
        <v>4237</v>
      </c>
      <c r="C3520" s="194" t="s">
        <v>6838</v>
      </c>
      <c r="D3520" s="194" t="s">
        <v>9761</v>
      </c>
    </row>
    <row r="3521" spans="1:4" ht="40.5" x14ac:dyDescent="0.25">
      <c r="A3521" s="192">
        <v>89839</v>
      </c>
      <c r="B3521" s="193" t="s">
        <v>4238</v>
      </c>
      <c r="C3521" s="194" t="s">
        <v>6838</v>
      </c>
      <c r="D3521" s="194" t="s">
        <v>9762</v>
      </c>
    </row>
    <row r="3522" spans="1:4" ht="40.5" x14ac:dyDescent="0.25">
      <c r="A3522" s="192">
        <v>89840</v>
      </c>
      <c r="B3522" s="193" t="s">
        <v>4239</v>
      </c>
      <c r="C3522" s="194" t="s">
        <v>6838</v>
      </c>
      <c r="D3522" s="194" t="s">
        <v>9763</v>
      </c>
    </row>
    <row r="3523" spans="1:4" ht="40.5" x14ac:dyDescent="0.25">
      <c r="A3523" s="192">
        <v>89841</v>
      </c>
      <c r="B3523" s="193" t="s">
        <v>4240</v>
      </c>
      <c r="C3523" s="194" t="s">
        <v>6838</v>
      </c>
      <c r="D3523" s="194" t="s">
        <v>9764</v>
      </c>
    </row>
    <row r="3524" spans="1:4" ht="40.5" x14ac:dyDescent="0.25">
      <c r="A3524" s="192">
        <v>89842</v>
      </c>
      <c r="B3524" s="193" t="s">
        <v>4241</v>
      </c>
      <c r="C3524" s="194" t="s">
        <v>6838</v>
      </c>
      <c r="D3524" s="194" t="s">
        <v>9765</v>
      </c>
    </row>
    <row r="3525" spans="1:4" ht="40.5" x14ac:dyDescent="0.25">
      <c r="A3525" s="192">
        <v>89844</v>
      </c>
      <c r="B3525" s="193" t="s">
        <v>4242</v>
      </c>
      <c r="C3525" s="194" t="s">
        <v>6838</v>
      </c>
      <c r="D3525" s="194" t="s">
        <v>7741</v>
      </c>
    </row>
    <row r="3526" spans="1:4" ht="40.5" x14ac:dyDescent="0.25">
      <c r="A3526" s="192">
        <v>89845</v>
      </c>
      <c r="B3526" s="193" t="s">
        <v>4243</v>
      </c>
      <c r="C3526" s="194" t="s">
        <v>6838</v>
      </c>
      <c r="D3526" s="194" t="s">
        <v>9337</v>
      </c>
    </row>
    <row r="3527" spans="1:4" ht="40.5" x14ac:dyDescent="0.25">
      <c r="A3527" s="192">
        <v>89846</v>
      </c>
      <c r="B3527" s="193" t="s">
        <v>4244</v>
      </c>
      <c r="C3527" s="194" t="s">
        <v>6838</v>
      </c>
      <c r="D3527" s="194" t="s">
        <v>9766</v>
      </c>
    </row>
    <row r="3528" spans="1:4" ht="40.5" x14ac:dyDescent="0.25">
      <c r="A3528" s="192">
        <v>89847</v>
      </c>
      <c r="B3528" s="193" t="s">
        <v>4245</v>
      </c>
      <c r="C3528" s="194" t="s">
        <v>6838</v>
      </c>
      <c r="D3528" s="194" t="s">
        <v>9767</v>
      </c>
    </row>
    <row r="3529" spans="1:4" ht="67.5" x14ac:dyDescent="0.25">
      <c r="A3529" s="192">
        <v>89850</v>
      </c>
      <c r="B3529" s="193" t="s">
        <v>4246</v>
      </c>
      <c r="C3529" s="194" t="s">
        <v>6838</v>
      </c>
      <c r="D3529" s="194" t="s">
        <v>9768</v>
      </c>
    </row>
    <row r="3530" spans="1:4" ht="67.5" x14ac:dyDescent="0.25">
      <c r="A3530" s="192">
        <v>89851</v>
      </c>
      <c r="B3530" s="193" t="s">
        <v>4247</v>
      </c>
      <c r="C3530" s="194" t="s">
        <v>6838</v>
      </c>
      <c r="D3530" s="194" t="s">
        <v>9769</v>
      </c>
    </row>
    <row r="3531" spans="1:4" ht="67.5" x14ac:dyDescent="0.25">
      <c r="A3531" s="192">
        <v>89852</v>
      </c>
      <c r="B3531" s="193" t="s">
        <v>4248</v>
      </c>
      <c r="C3531" s="194" t="s">
        <v>6838</v>
      </c>
      <c r="D3531" s="194" t="s">
        <v>9770</v>
      </c>
    </row>
    <row r="3532" spans="1:4" ht="67.5" x14ac:dyDescent="0.25">
      <c r="A3532" s="192">
        <v>89853</v>
      </c>
      <c r="B3532" s="193" t="s">
        <v>4249</v>
      </c>
      <c r="C3532" s="194" t="s">
        <v>6838</v>
      </c>
      <c r="D3532" s="194" t="s">
        <v>9771</v>
      </c>
    </row>
    <row r="3533" spans="1:4" ht="67.5" x14ac:dyDescent="0.25">
      <c r="A3533" s="192">
        <v>89854</v>
      </c>
      <c r="B3533" s="193" t="s">
        <v>4250</v>
      </c>
      <c r="C3533" s="194" t="s">
        <v>6838</v>
      </c>
      <c r="D3533" s="194" t="s">
        <v>9772</v>
      </c>
    </row>
    <row r="3534" spans="1:4" ht="67.5" x14ac:dyDescent="0.25">
      <c r="A3534" s="192">
        <v>89855</v>
      </c>
      <c r="B3534" s="193" t="s">
        <v>4251</v>
      </c>
      <c r="C3534" s="194" t="s">
        <v>6838</v>
      </c>
      <c r="D3534" s="194" t="s">
        <v>9773</v>
      </c>
    </row>
    <row r="3535" spans="1:4" ht="54" x14ac:dyDescent="0.25">
      <c r="A3535" s="192">
        <v>89856</v>
      </c>
      <c r="B3535" s="193" t="s">
        <v>4252</v>
      </c>
      <c r="C3535" s="194" t="s">
        <v>6838</v>
      </c>
      <c r="D3535" s="194" t="s">
        <v>9094</v>
      </c>
    </row>
    <row r="3536" spans="1:4" ht="67.5" x14ac:dyDescent="0.25">
      <c r="A3536" s="192">
        <v>89857</v>
      </c>
      <c r="B3536" s="193" t="s">
        <v>4253</v>
      </c>
      <c r="C3536" s="194" t="s">
        <v>6838</v>
      </c>
      <c r="D3536" s="194" t="s">
        <v>9754</v>
      </c>
    </row>
    <row r="3537" spans="1:4" ht="67.5" x14ac:dyDescent="0.25">
      <c r="A3537" s="192">
        <v>89859</v>
      </c>
      <c r="B3537" s="193" t="s">
        <v>4254</v>
      </c>
      <c r="C3537" s="194" t="s">
        <v>6838</v>
      </c>
      <c r="D3537" s="194" t="s">
        <v>9774</v>
      </c>
    </row>
    <row r="3538" spans="1:4" ht="54" x14ac:dyDescent="0.25">
      <c r="A3538" s="192">
        <v>89860</v>
      </c>
      <c r="B3538" s="193" t="s">
        <v>4255</v>
      </c>
      <c r="C3538" s="194" t="s">
        <v>6838</v>
      </c>
      <c r="D3538" s="194" t="s">
        <v>9025</v>
      </c>
    </row>
    <row r="3539" spans="1:4" ht="67.5" x14ac:dyDescent="0.25">
      <c r="A3539" s="192">
        <v>89861</v>
      </c>
      <c r="B3539" s="193" t="s">
        <v>4256</v>
      </c>
      <c r="C3539" s="194" t="s">
        <v>6838</v>
      </c>
      <c r="D3539" s="194" t="s">
        <v>9775</v>
      </c>
    </row>
    <row r="3540" spans="1:4" ht="54" x14ac:dyDescent="0.25">
      <c r="A3540" s="192">
        <v>89862</v>
      </c>
      <c r="B3540" s="193" t="s">
        <v>4257</v>
      </c>
      <c r="C3540" s="194" t="s">
        <v>6838</v>
      </c>
      <c r="D3540" s="194" t="s">
        <v>9776</v>
      </c>
    </row>
    <row r="3541" spans="1:4" ht="67.5" x14ac:dyDescent="0.25">
      <c r="A3541" s="192">
        <v>89863</v>
      </c>
      <c r="B3541" s="193" t="s">
        <v>4258</v>
      </c>
      <c r="C3541" s="194" t="s">
        <v>6838</v>
      </c>
      <c r="D3541" s="194" t="s">
        <v>9777</v>
      </c>
    </row>
    <row r="3542" spans="1:4" ht="40.5" x14ac:dyDescent="0.25">
      <c r="A3542" s="192">
        <v>89866</v>
      </c>
      <c r="B3542" s="193" t="s">
        <v>4259</v>
      </c>
      <c r="C3542" s="194" t="s">
        <v>6838</v>
      </c>
      <c r="D3542" s="194" t="s">
        <v>7630</v>
      </c>
    </row>
    <row r="3543" spans="1:4" ht="40.5" x14ac:dyDescent="0.25">
      <c r="A3543" s="192">
        <v>89867</v>
      </c>
      <c r="B3543" s="193" t="s">
        <v>4260</v>
      </c>
      <c r="C3543" s="194" t="s">
        <v>6838</v>
      </c>
      <c r="D3543" s="194" t="s">
        <v>8961</v>
      </c>
    </row>
    <row r="3544" spans="1:4" ht="40.5" x14ac:dyDescent="0.25">
      <c r="A3544" s="192">
        <v>89868</v>
      </c>
      <c r="B3544" s="193" t="s">
        <v>4261</v>
      </c>
      <c r="C3544" s="194" t="s">
        <v>6838</v>
      </c>
      <c r="D3544" s="194" t="s">
        <v>7790</v>
      </c>
    </row>
    <row r="3545" spans="1:4" ht="40.5" x14ac:dyDescent="0.25">
      <c r="A3545" s="192">
        <v>89869</v>
      </c>
      <c r="B3545" s="193" t="s">
        <v>4262</v>
      </c>
      <c r="C3545" s="194" t="s">
        <v>6838</v>
      </c>
      <c r="D3545" s="194" t="s">
        <v>9659</v>
      </c>
    </row>
    <row r="3546" spans="1:4" ht="54" x14ac:dyDescent="0.25">
      <c r="A3546" s="192">
        <v>89979</v>
      </c>
      <c r="B3546" s="193" t="s">
        <v>4263</v>
      </c>
      <c r="C3546" s="194" t="s">
        <v>6838</v>
      </c>
      <c r="D3546" s="194" t="s">
        <v>9778</v>
      </c>
    </row>
    <row r="3547" spans="1:4" ht="54" x14ac:dyDescent="0.25">
      <c r="A3547" s="192">
        <v>89980</v>
      </c>
      <c r="B3547" s="193" t="s">
        <v>4264</v>
      </c>
      <c r="C3547" s="194" t="s">
        <v>6838</v>
      </c>
      <c r="D3547" s="194" t="s">
        <v>7768</v>
      </c>
    </row>
    <row r="3548" spans="1:4" ht="54" x14ac:dyDescent="0.25">
      <c r="A3548" s="192">
        <v>89981</v>
      </c>
      <c r="B3548" s="193" t="s">
        <v>4265</v>
      </c>
      <c r="C3548" s="194" t="s">
        <v>6838</v>
      </c>
      <c r="D3548" s="194" t="s">
        <v>9779</v>
      </c>
    </row>
    <row r="3549" spans="1:4" ht="54" x14ac:dyDescent="0.25">
      <c r="A3549" s="192">
        <v>90373</v>
      </c>
      <c r="B3549" s="193" t="s">
        <v>4266</v>
      </c>
      <c r="C3549" s="194" t="s">
        <v>6838</v>
      </c>
      <c r="D3549" s="194" t="s">
        <v>7209</v>
      </c>
    </row>
    <row r="3550" spans="1:4" ht="54" x14ac:dyDescent="0.25">
      <c r="A3550" s="192">
        <v>90374</v>
      </c>
      <c r="B3550" s="193" t="s">
        <v>4267</v>
      </c>
      <c r="C3550" s="194" t="s">
        <v>6838</v>
      </c>
      <c r="D3550" s="194" t="s">
        <v>9780</v>
      </c>
    </row>
    <row r="3551" spans="1:4" ht="54" x14ac:dyDescent="0.25">
      <c r="A3551" s="192">
        <v>90375</v>
      </c>
      <c r="B3551" s="193" t="s">
        <v>4268</v>
      </c>
      <c r="C3551" s="194" t="s">
        <v>6838</v>
      </c>
      <c r="D3551" s="194" t="s">
        <v>9357</v>
      </c>
    </row>
    <row r="3552" spans="1:4" ht="40.5" x14ac:dyDescent="0.25">
      <c r="A3552" s="192">
        <v>92287</v>
      </c>
      <c r="B3552" s="193" t="s">
        <v>4269</v>
      </c>
      <c r="C3552" s="194" t="s">
        <v>6838</v>
      </c>
      <c r="D3552" s="194" t="s">
        <v>7465</v>
      </c>
    </row>
    <row r="3553" spans="1:4" ht="40.5" x14ac:dyDescent="0.25">
      <c r="A3553" s="192">
        <v>92288</v>
      </c>
      <c r="B3553" s="193" t="s">
        <v>4270</v>
      </c>
      <c r="C3553" s="194" t="s">
        <v>6838</v>
      </c>
      <c r="D3553" s="194" t="s">
        <v>9781</v>
      </c>
    </row>
    <row r="3554" spans="1:4" ht="40.5" x14ac:dyDescent="0.25">
      <c r="A3554" s="192">
        <v>92289</v>
      </c>
      <c r="B3554" s="193" t="s">
        <v>4271</v>
      </c>
      <c r="C3554" s="194" t="s">
        <v>6838</v>
      </c>
      <c r="D3554" s="194" t="s">
        <v>9782</v>
      </c>
    </row>
    <row r="3555" spans="1:4" ht="40.5" x14ac:dyDescent="0.25">
      <c r="A3555" s="192">
        <v>92290</v>
      </c>
      <c r="B3555" s="193" t="s">
        <v>4272</v>
      </c>
      <c r="C3555" s="194" t="s">
        <v>6838</v>
      </c>
      <c r="D3555" s="194" t="s">
        <v>9783</v>
      </c>
    </row>
    <row r="3556" spans="1:4" ht="40.5" x14ac:dyDescent="0.25">
      <c r="A3556" s="192">
        <v>92291</v>
      </c>
      <c r="B3556" s="193" t="s">
        <v>4273</v>
      </c>
      <c r="C3556" s="194" t="s">
        <v>6838</v>
      </c>
      <c r="D3556" s="194" t="s">
        <v>9784</v>
      </c>
    </row>
    <row r="3557" spans="1:4" ht="40.5" x14ac:dyDescent="0.25">
      <c r="A3557" s="192">
        <v>92292</v>
      </c>
      <c r="B3557" s="193" t="s">
        <v>4274</v>
      </c>
      <c r="C3557" s="194" t="s">
        <v>6838</v>
      </c>
      <c r="D3557" s="194" t="s">
        <v>9785</v>
      </c>
    </row>
    <row r="3558" spans="1:4" ht="40.5" x14ac:dyDescent="0.25">
      <c r="A3558" s="192">
        <v>92293</v>
      </c>
      <c r="B3558" s="193" t="s">
        <v>4275</v>
      </c>
      <c r="C3558" s="194" t="s">
        <v>6838</v>
      </c>
      <c r="D3558" s="194" t="s">
        <v>8930</v>
      </c>
    </row>
    <row r="3559" spans="1:4" ht="40.5" x14ac:dyDescent="0.25">
      <c r="A3559" s="192">
        <v>92294</v>
      </c>
      <c r="B3559" s="193" t="s">
        <v>4276</v>
      </c>
      <c r="C3559" s="194" t="s">
        <v>6838</v>
      </c>
      <c r="D3559" s="194" t="s">
        <v>9299</v>
      </c>
    </row>
    <row r="3560" spans="1:4" ht="40.5" x14ac:dyDescent="0.25">
      <c r="A3560" s="192">
        <v>92295</v>
      </c>
      <c r="B3560" s="193" t="s">
        <v>4277</v>
      </c>
      <c r="C3560" s="194" t="s">
        <v>6838</v>
      </c>
      <c r="D3560" s="194" t="s">
        <v>9786</v>
      </c>
    </row>
    <row r="3561" spans="1:4" ht="40.5" x14ac:dyDescent="0.25">
      <c r="A3561" s="192">
        <v>92296</v>
      </c>
      <c r="B3561" s="193" t="s">
        <v>4278</v>
      </c>
      <c r="C3561" s="194" t="s">
        <v>6838</v>
      </c>
      <c r="D3561" s="194" t="s">
        <v>9787</v>
      </c>
    </row>
    <row r="3562" spans="1:4" ht="40.5" x14ac:dyDescent="0.25">
      <c r="A3562" s="192">
        <v>92297</v>
      </c>
      <c r="B3562" s="193" t="s">
        <v>4279</v>
      </c>
      <c r="C3562" s="194" t="s">
        <v>6838</v>
      </c>
      <c r="D3562" s="194" t="s">
        <v>9788</v>
      </c>
    </row>
    <row r="3563" spans="1:4" ht="40.5" x14ac:dyDescent="0.25">
      <c r="A3563" s="192">
        <v>92298</v>
      </c>
      <c r="B3563" s="193" t="s">
        <v>4280</v>
      </c>
      <c r="C3563" s="194" t="s">
        <v>6838</v>
      </c>
      <c r="D3563" s="194" t="s">
        <v>9789</v>
      </c>
    </row>
    <row r="3564" spans="1:4" ht="40.5" x14ac:dyDescent="0.25">
      <c r="A3564" s="192">
        <v>92299</v>
      </c>
      <c r="B3564" s="193" t="s">
        <v>4281</v>
      </c>
      <c r="C3564" s="194" t="s">
        <v>6838</v>
      </c>
      <c r="D3564" s="194" t="s">
        <v>9790</v>
      </c>
    </row>
    <row r="3565" spans="1:4" ht="40.5" x14ac:dyDescent="0.25">
      <c r="A3565" s="192">
        <v>92300</v>
      </c>
      <c r="B3565" s="193" t="s">
        <v>4282</v>
      </c>
      <c r="C3565" s="194" t="s">
        <v>6838</v>
      </c>
      <c r="D3565" s="194" t="s">
        <v>9791</v>
      </c>
    </row>
    <row r="3566" spans="1:4" ht="40.5" x14ac:dyDescent="0.25">
      <c r="A3566" s="192">
        <v>92301</v>
      </c>
      <c r="B3566" s="193" t="s">
        <v>4283</v>
      </c>
      <c r="C3566" s="194" t="s">
        <v>6838</v>
      </c>
      <c r="D3566" s="194" t="s">
        <v>9792</v>
      </c>
    </row>
    <row r="3567" spans="1:4" ht="40.5" x14ac:dyDescent="0.25">
      <c r="A3567" s="192">
        <v>92302</v>
      </c>
      <c r="B3567" s="193" t="s">
        <v>4284</v>
      </c>
      <c r="C3567" s="194" t="s">
        <v>6838</v>
      </c>
      <c r="D3567" s="194" t="s">
        <v>9793</v>
      </c>
    </row>
    <row r="3568" spans="1:4" ht="40.5" x14ac:dyDescent="0.25">
      <c r="A3568" s="192">
        <v>92303</v>
      </c>
      <c r="B3568" s="193" t="s">
        <v>4285</v>
      </c>
      <c r="C3568" s="194" t="s">
        <v>6838</v>
      </c>
      <c r="D3568" s="194" t="s">
        <v>9794</v>
      </c>
    </row>
    <row r="3569" spans="1:4" ht="40.5" x14ac:dyDescent="0.25">
      <c r="A3569" s="192">
        <v>92304</v>
      </c>
      <c r="B3569" s="193" t="s">
        <v>4286</v>
      </c>
      <c r="C3569" s="194" t="s">
        <v>6838</v>
      </c>
      <c r="D3569" s="194" t="s">
        <v>9795</v>
      </c>
    </row>
    <row r="3570" spans="1:4" ht="54" x14ac:dyDescent="0.25">
      <c r="A3570" s="192">
        <v>92311</v>
      </c>
      <c r="B3570" s="193" t="s">
        <v>4287</v>
      </c>
      <c r="C3570" s="194" t="s">
        <v>6838</v>
      </c>
      <c r="D3570" s="194" t="s">
        <v>6959</v>
      </c>
    </row>
    <row r="3571" spans="1:4" ht="54" x14ac:dyDescent="0.25">
      <c r="A3571" s="192">
        <v>92312</v>
      </c>
      <c r="B3571" s="193" t="s">
        <v>4288</v>
      </c>
      <c r="C3571" s="194" t="s">
        <v>6838</v>
      </c>
      <c r="D3571" s="194" t="s">
        <v>9642</v>
      </c>
    </row>
    <row r="3572" spans="1:4" ht="54" x14ac:dyDescent="0.25">
      <c r="A3572" s="192">
        <v>92313</v>
      </c>
      <c r="B3572" s="193" t="s">
        <v>4289</v>
      </c>
      <c r="C3572" s="194" t="s">
        <v>6838</v>
      </c>
      <c r="D3572" s="194" t="s">
        <v>8956</v>
      </c>
    </row>
    <row r="3573" spans="1:4" ht="40.5" x14ac:dyDescent="0.25">
      <c r="A3573" s="192">
        <v>92314</v>
      </c>
      <c r="B3573" s="193" t="s">
        <v>4290</v>
      </c>
      <c r="C3573" s="194" t="s">
        <v>6838</v>
      </c>
      <c r="D3573" s="194" t="s">
        <v>9796</v>
      </c>
    </row>
    <row r="3574" spans="1:4" ht="40.5" x14ac:dyDescent="0.25">
      <c r="A3574" s="192">
        <v>92315</v>
      </c>
      <c r="B3574" s="193" t="s">
        <v>4291</v>
      </c>
      <c r="C3574" s="194" t="s">
        <v>6838</v>
      </c>
      <c r="D3574" s="194" t="s">
        <v>9797</v>
      </c>
    </row>
    <row r="3575" spans="1:4" ht="40.5" x14ac:dyDescent="0.25">
      <c r="A3575" s="192">
        <v>92316</v>
      </c>
      <c r="B3575" s="193" t="s">
        <v>4292</v>
      </c>
      <c r="C3575" s="194" t="s">
        <v>6838</v>
      </c>
      <c r="D3575" s="194" t="s">
        <v>9798</v>
      </c>
    </row>
    <row r="3576" spans="1:4" ht="40.5" x14ac:dyDescent="0.25">
      <c r="A3576" s="192">
        <v>92317</v>
      </c>
      <c r="B3576" s="193" t="s">
        <v>4293</v>
      </c>
      <c r="C3576" s="194" t="s">
        <v>6838</v>
      </c>
      <c r="D3576" s="194" t="s">
        <v>9799</v>
      </c>
    </row>
    <row r="3577" spans="1:4" ht="40.5" x14ac:dyDescent="0.25">
      <c r="A3577" s="192">
        <v>92318</v>
      </c>
      <c r="B3577" s="193" t="s">
        <v>4294</v>
      </c>
      <c r="C3577" s="194" t="s">
        <v>6838</v>
      </c>
      <c r="D3577" s="194" t="s">
        <v>9800</v>
      </c>
    </row>
    <row r="3578" spans="1:4" ht="40.5" x14ac:dyDescent="0.25">
      <c r="A3578" s="192">
        <v>92319</v>
      </c>
      <c r="B3578" s="193" t="s">
        <v>4295</v>
      </c>
      <c r="C3578" s="194" t="s">
        <v>6838</v>
      </c>
      <c r="D3578" s="194" t="s">
        <v>9801</v>
      </c>
    </row>
    <row r="3579" spans="1:4" ht="54" x14ac:dyDescent="0.25">
      <c r="A3579" s="192">
        <v>92326</v>
      </c>
      <c r="B3579" s="193" t="s">
        <v>4296</v>
      </c>
      <c r="C3579" s="194" t="s">
        <v>6838</v>
      </c>
      <c r="D3579" s="194" t="s">
        <v>9802</v>
      </c>
    </row>
    <row r="3580" spans="1:4" ht="54" x14ac:dyDescent="0.25">
      <c r="A3580" s="192">
        <v>92327</v>
      </c>
      <c r="B3580" s="193" t="s">
        <v>4297</v>
      </c>
      <c r="C3580" s="194" t="s">
        <v>6838</v>
      </c>
      <c r="D3580" s="194" t="s">
        <v>9803</v>
      </c>
    </row>
    <row r="3581" spans="1:4" ht="54" x14ac:dyDescent="0.25">
      <c r="A3581" s="192">
        <v>92328</v>
      </c>
      <c r="B3581" s="193" t="s">
        <v>4298</v>
      </c>
      <c r="C3581" s="194" t="s">
        <v>6838</v>
      </c>
      <c r="D3581" s="194" t="s">
        <v>9804</v>
      </c>
    </row>
    <row r="3582" spans="1:4" ht="40.5" x14ac:dyDescent="0.25">
      <c r="A3582" s="192">
        <v>92329</v>
      </c>
      <c r="B3582" s="193" t="s">
        <v>4299</v>
      </c>
      <c r="C3582" s="194" t="s">
        <v>6838</v>
      </c>
      <c r="D3582" s="194" t="s">
        <v>9805</v>
      </c>
    </row>
    <row r="3583" spans="1:4" ht="40.5" x14ac:dyDescent="0.25">
      <c r="A3583" s="192">
        <v>92330</v>
      </c>
      <c r="B3583" s="193" t="s">
        <v>4300</v>
      </c>
      <c r="C3583" s="194" t="s">
        <v>6838</v>
      </c>
      <c r="D3583" s="194" t="s">
        <v>7584</v>
      </c>
    </row>
    <row r="3584" spans="1:4" ht="40.5" x14ac:dyDescent="0.25">
      <c r="A3584" s="192">
        <v>92331</v>
      </c>
      <c r="B3584" s="193" t="s">
        <v>4301</v>
      </c>
      <c r="C3584" s="194" t="s">
        <v>6838</v>
      </c>
      <c r="D3584" s="194" t="s">
        <v>9806</v>
      </c>
    </row>
    <row r="3585" spans="1:4" ht="40.5" x14ac:dyDescent="0.25">
      <c r="A3585" s="192">
        <v>92332</v>
      </c>
      <c r="B3585" s="193" t="s">
        <v>4302</v>
      </c>
      <c r="C3585" s="194" t="s">
        <v>6838</v>
      </c>
      <c r="D3585" s="194" t="s">
        <v>9492</v>
      </c>
    </row>
    <row r="3586" spans="1:4" ht="40.5" x14ac:dyDescent="0.25">
      <c r="A3586" s="192">
        <v>92333</v>
      </c>
      <c r="B3586" s="193" t="s">
        <v>4303</v>
      </c>
      <c r="C3586" s="194" t="s">
        <v>6838</v>
      </c>
      <c r="D3586" s="194" t="s">
        <v>9807</v>
      </c>
    </row>
    <row r="3587" spans="1:4" ht="40.5" x14ac:dyDescent="0.25">
      <c r="A3587" s="192">
        <v>92334</v>
      </c>
      <c r="B3587" s="193" t="s">
        <v>4304</v>
      </c>
      <c r="C3587" s="194" t="s">
        <v>6838</v>
      </c>
      <c r="D3587" s="194" t="s">
        <v>9808</v>
      </c>
    </row>
    <row r="3588" spans="1:4" ht="40.5" x14ac:dyDescent="0.25">
      <c r="A3588" s="192">
        <v>92344</v>
      </c>
      <c r="B3588" s="193" t="s">
        <v>4305</v>
      </c>
      <c r="C3588" s="194" t="s">
        <v>6838</v>
      </c>
      <c r="D3588" s="194" t="s">
        <v>9191</v>
      </c>
    </row>
    <row r="3589" spans="1:4" ht="40.5" x14ac:dyDescent="0.25">
      <c r="A3589" s="192">
        <v>92345</v>
      </c>
      <c r="B3589" s="193" t="s">
        <v>4306</v>
      </c>
      <c r="C3589" s="194" t="s">
        <v>6838</v>
      </c>
      <c r="D3589" s="194" t="s">
        <v>9809</v>
      </c>
    </row>
    <row r="3590" spans="1:4" ht="54" x14ac:dyDescent="0.25">
      <c r="A3590" s="192">
        <v>92346</v>
      </c>
      <c r="B3590" s="193" t="s">
        <v>4307</v>
      </c>
      <c r="C3590" s="194" t="s">
        <v>6838</v>
      </c>
      <c r="D3590" s="194" t="s">
        <v>9810</v>
      </c>
    </row>
    <row r="3591" spans="1:4" ht="54" x14ac:dyDescent="0.25">
      <c r="A3591" s="192">
        <v>92347</v>
      </c>
      <c r="B3591" s="193" t="s">
        <v>4308</v>
      </c>
      <c r="C3591" s="194" t="s">
        <v>6838</v>
      </c>
      <c r="D3591" s="194" t="s">
        <v>9811</v>
      </c>
    </row>
    <row r="3592" spans="1:4" ht="40.5" x14ac:dyDescent="0.25">
      <c r="A3592" s="192">
        <v>92348</v>
      </c>
      <c r="B3592" s="193" t="s">
        <v>4309</v>
      </c>
      <c r="C3592" s="194" t="s">
        <v>6838</v>
      </c>
      <c r="D3592" s="194" t="s">
        <v>7042</v>
      </c>
    </row>
    <row r="3593" spans="1:4" ht="40.5" x14ac:dyDescent="0.25">
      <c r="A3593" s="192">
        <v>92349</v>
      </c>
      <c r="B3593" s="193" t="s">
        <v>4310</v>
      </c>
      <c r="C3593" s="194" t="s">
        <v>6838</v>
      </c>
      <c r="D3593" s="194" t="s">
        <v>9812</v>
      </c>
    </row>
    <row r="3594" spans="1:4" ht="54" x14ac:dyDescent="0.25">
      <c r="A3594" s="192">
        <v>92350</v>
      </c>
      <c r="B3594" s="193" t="s">
        <v>4311</v>
      </c>
      <c r="C3594" s="194" t="s">
        <v>6838</v>
      </c>
      <c r="D3594" s="194" t="s">
        <v>9813</v>
      </c>
    </row>
    <row r="3595" spans="1:4" ht="54" x14ac:dyDescent="0.25">
      <c r="A3595" s="192">
        <v>92351</v>
      </c>
      <c r="B3595" s="193" t="s">
        <v>4312</v>
      </c>
      <c r="C3595" s="194" t="s">
        <v>6838</v>
      </c>
      <c r="D3595" s="194" t="s">
        <v>9814</v>
      </c>
    </row>
    <row r="3596" spans="1:4" ht="54" x14ac:dyDescent="0.25">
      <c r="A3596" s="192">
        <v>92352</v>
      </c>
      <c r="B3596" s="193" t="s">
        <v>4313</v>
      </c>
      <c r="C3596" s="194" t="s">
        <v>6838</v>
      </c>
      <c r="D3596" s="194" t="s">
        <v>9815</v>
      </c>
    </row>
    <row r="3597" spans="1:4" ht="54" x14ac:dyDescent="0.25">
      <c r="A3597" s="192">
        <v>92353</v>
      </c>
      <c r="B3597" s="193" t="s">
        <v>4314</v>
      </c>
      <c r="C3597" s="194" t="s">
        <v>6838</v>
      </c>
      <c r="D3597" s="194" t="s">
        <v>9816</v>
      </c>
    </row>
    <row r="3598" spans="1:4" ht="54" x14ac:dyDescent="0.25">
      <c r="A3598" s="192">
        <v>92354</v>
      </c>
      <c r="B3598" s="193" t="s">
        <v>4315</v>
      </c>
      <c r="C3598" s="194" t="s">
        <v>6838</v>
      </c>
      <c r="D3598" s="194" t="s">
        <v>9817</v>
      </c>
    </row>
    <row r="3599" spans="1:4" ht="54" x14ac:dyDescent="0.25">
      <c r="A3599" s="192">
        <v>92355</v>
      </c>
      <c r="B3599" s="193" t="s">
        <v>4316</v>
      </c>
      <c r="C3599" s="194" t="s">
        <v>6838</v>
      </c>
      <c r="D3599" s="194" t="s">
        <v>9818</v>
      </c>
    </row>
    <row r="3600" spans="1:4" ht="40.5" x14ac:dyDescent="0.25">
      <c r="A3600" s="192">
        <v>92356</v>
      </c>
      <c r="B3600" s="193" t="s">
        <v>4317</v>
      </c>
      <c r="C3600" s="194" t="s">
        <v>6838</v>
      </c>
      <c r="D3600" s="194" t="s">
        <v>9819</v>
      </c>
    </row>
    <row r="3601" spans="1:4" ht="54" x14ac:dyDescent="0.25">
      <c r="A3601" s="192">
        <v>92357</v>
      </c>
      <c r="B3601" s="193" t="s">
        <v>4318</v>
      </c>
      <c r="C3601" s="194" t="s">
        <v>6838</v>
      </c>
      <c r="D3601" s="194" t="s">
        <v>9820</v>
      </c>
    </row>
    <row r="3602" spans="1:4" ht="40.5" x14ac:dyDescent="0.25">
      <c r="A3602" s="192">
        <v>92358</v>
      </c>
      <c r="B3602" s="193" t="s">
        <v>4319</v>
      </c>
      <c r="C3602" s="194" t="s">
        <v>6838</v>
      </c>
      <c r="D3602" s="194" t="s">
        <v>9821</v>
      </c>
    </row>
    <row r="3603" spans="1:4" ht="54" x14ac:dyDescent="0.25">
      <c r="A3603" s="192">
        <v>92369</v>
      </c>
      <c r="B3603" s="193" t="s">
        <v>4320</v>
      </c>
      <c r="C3603" s="194" t="s">
        <v>6838</v>
      </c>
      <c r="D3603" s="194" t="s">
        <v>9822</v>
      </c>
    </row>
    <row r="3604" spans="1:4" ht="54" x14ac:dyDescent="0.25">
      <c r="A3604" s="192">
        <v>92370</v>
      </c>
      <c r="B3604" s="193" t="s">
        <v>4321</v>
      </c>
      <c r="C3604" s="194" t="s">
        <v>6838</v>
      </c>
      <c r="D3604" s="194" t="s">
        <v>9823</v>
      </c>
    </row>
    <row r="3605" spans="1:4" ht="54" x14ac:dyDescent="0.25">
      <c r="A3605" s="192">
        <v>92371</v>
      </c>
      <c r="B3605" s="193" t="s">
        <v>4322</v>
      </c>
      <c r="C3605" s="194" t="s">
        <v>6838</v>
      </c>
      <c r="D3605" s="194" t="s">
        <v>9824</v>
      </c>
    </row>
    <row r="3606" spans="1:4" ht="54" x14ac:dyDescent="0.25">
      <c r="A3606" s="192">
        <v>92372</v>
      </c>
      <c r="B3606" s="193" t="s">
        <v>4323</v>
      </c>
      <c r="C3606" s="194" t="s">
        <v>6838</v>
      </c>
      <c r="D3606" s="194" t="s">
        <v>9825</v>
      </c>
    </row>
    <row r="3607" spans="1:4" ht="54" x14ac:dyDescent="0.25">
      <c r="A3607" s="192">
        <v>92373</v>
      </c>
      <c r="B3607" s="193" t="s">
        <v>4324</v>
      </c>
      <c r="C3607" s="194" t="s">
        <v>6838</v>
      </c>
      <c r="D3607" s="194" t="s">
        <v>7237</v>
      </c>
    </row>
    <row r="3608" spans="1:4" ht="54" x14ac:dyDescent="0.25">
      <c r="A3608" s="192">
        <v>92374</v>
      </c>
      <c r="B3608" s="193" t="s">
        <v>4325</v>
      </c>
      <c r="C3608" s="194" t="s">
        <v>6838</v>
      </c>
      <c r="D3608" s="194" t="s">
        <v>9826</v>
      </c>
    </row>
    <row r="3609" spans="1:4" ht="54" x14ac:dyDescent="0.25">
      <c r="A3609" s="192">
        <v>92375</v>
      </c>
      <c r="B3609" s="193" t="s">
        <v>4326</v>
      </c>
      <c r="C3609" s="194" t="s">
        <v>6838</v>
      </c>
      <c r="D3609" s="194" t="s">
        <v>9827</v>
      </c>
    </row>
    <row r="3610" spans="1:4" ht="54" x14ac:dyDescent="0.25">
      <c r="A3610" s="192">
        <v>92376</v>
      </c>
      <c r="B3610" s="193" t="s">
        <v>4327</v>
      </c>
      <c r="C3610" s="194" t="s">
        <v>6838</v>
      </c>
      <c r="D3610" s="194" t="s">
        <v>9828</v>
      </c>
    </row>
    <row r="3611" spans="1:4" ht="54" x14ac:dyDescent="0.25">
      <c r="A3611" s="192">
        <v>92377</v>
      </c>
      <c r="B3611" s="193" t="s">
        <v>4328</v>
      </c>
      <c r="C3611" s="194" t="s">
        <v>6838</v>
      </c>
      <c r="D3611" s="194" t="s">
        <v>8151</v>
      </c>
    </row>
    <row r="3612" spans="1:4" ht="54" x14ac:dyDescent="0.25">
      <c r="A3612" s="192">
        <v>92378</v>
      </c>
      <c r="B3612" s="193" t="s">
        <v>4329</v>
      </c>
      <c r="C3612" s="194" t="s">
        <v>6838</v>
      </c>
      <c r="D3612" s="194" t="s">
        <v>9829</v>
      </c>
    </row>
    <row r="3613" spans="1:4" ht="54" x14ac:dyDescent="0.25">
      <c r="A3613" s="192">
        <v>92379</v>
      </c>
      <c r="B3613" s="193" t="s">
        <v>4330</v>
      </c>
      <c r="C3613" s="194" t="s">
        <v>6838</v>
      </c>
      <c r="D3613" s="194" t="s">
        <v>9830</v>
      </c>
    </row>
    <row r="3614" spans="1:4" ht="54" x14ac:dyDescent="0.25">
      <c r="A3614" s="192">
        <v>92380</v>
      </c>
      <c r="B3614" s="193" t="s">
        <v>4331</v>
      </c>
      <c r="C3614" s="194" t="s">
        <v>6838</v>
      </c>
      <c r="D3614" s="194" t="s">
        <v>9831</v>
      </c>
    </row>
    <row r="3615" spans="1:4" ht="54" x14ac:dyDescent="0.25">
      <c r="A3615" s="192">
        <v>92381</v>
      </c>
      <c r="B3615" s="193" t="s">
        <v>4332</v>
      </c>
      <c r="C3615" s="194" t="s">
        <v>6838</v>
      </c>
      <c r="D3615" s="194" t="s">
        <v>9832</v>
      </c>
    </row>
    <row r="3616" spans="1:4" ht="54" x14ac:dyDescent="0.25">
      <c r="A3616" s="192">
        <v>92382</v>
      </c>
      <c r="B3616" s="193" t="s">
        <v>4333</v>
      </c>
      <c r="C3616" s="194" t="s">
        <v>6838</v>
      </c>
      <c r="D3616" s="194" t="s">
        <v>9833</v>
      </c>
    </row>
    <row r="3617" spans="1:4" ht="67.5" x14ac:dyDescent="0.25">
      <c r="A3617" s="192">
        <v>92383</v>
      </c>
      <c r="B3617" s="193" t="s">
        <v>4334</v>
      </c>
      <c r="C3617" s="194" t="s">
        <v>6838</v>
      </c>
      <c r="D3617" s="194" t="s">
        <v>9834</v>
      </c>
    </row>
    <row r="3618" spans="1:4" ht="67.5" x14ac:dyDescent="0.25">
      <c r="A3618" s="192">
        <v>92384</v>
      </c>
      <c r="B3618" s="193" t="s">
        <v>4335</v>
      </c>
      <c r="C3618" s="194" t="s">
        <v>6838</v>
      </c>
      <c r="D3618" s="194" t="s">
        <v>9835</v>
      </c>
    </row>
    <row r="3619" spans="1:4" ht="67.5" x14ac:dyDescent="0.25">
      <c r="A3619" s="192">
        <v>92385</v>
      </c>
      <c r="B3619" s="193" t="s">
        <v>4336</v>
      </c>
      <c r="C3619" s="194" t="s">
        <v>6838</v>
      </c>
      <c r="D3619" s="194" t="s">
        <v>9836</v>
      </c>
    </row>
    <row r="3620" spans="1:4" ht="67.5" x14ac:dyDescent="0.25">
      <c r="A3620" s="192">
        <v>92386</v>
      </c>
      <c r="B3620" s="193" t="s">
        <v>4337</v>
      </c>
      <c r="C3620" s="194" t="s">
        <v>6838</v>
      </c>
      <c r="D3620" s="194" t="s">
        <v>9837</v>
      </c>
    </row>
    <row r="3621" spans="1:4" ht="54" x14ac:dyDescent="0.25">
      <c r="A3621" s="192">
        <v>92387</v>
      </c>
      <c r="B3621" s="193" t="s">
        <v>4338</v>
      </c>
      <c r="C3621" s="194" t="s">
        <v>6838</v>
      </c>
      <c r="D3621" s="194" t="s">
        <v>9838</v>
      </c>
    </row>
    <row r="3622" spans="1:4" ht="54" x14ac:dyDescent="0.25">
      <c r="A3622" s="192">
        <v>92388</v>
      </c>
      <c r="B3622" s="193" t="s">
        <v>4339</v>
      </c>
      <c r="C3622" s="194" t="s">
        <v>6838</v>
      </c>
      <c r="D3622" s="194" t="s">
        <v>9839</v>
      </c>
    </row>
    <row r="3623" spans="1:4" ht="67.5" x14ac:dyDescent="0.25">
      <c r="A3623" s="192">
        <v>92389</v>
      </c>
      <c r="B3623" s="193" t="s">
        <v>4340</v>
      </c>
      <c r="C3623" s="194" t="s">
        <v>6838</v>
      </c>
      <c r="D3623" s="194" t="s">
        <v>9840</v>
      </c>
    </row>
    <row r="3624" spans="1:4" ht="67.5" x14ac:dyDescent="0.25">
      <c r="A3624" s="192">
        <v>92390</v>
      </c>
      <c r="B3624" s="193" t="s">
        <v>4341</v>
      </c>
      <c r="C3624" s="194" t="s">
        <v>6838</v>
      </c>
      <c r="D3624" s="194" t="s">
        <v>9841</v>
      </c>
    </row>
    <row r="3625" spans="1:4" ht="54" x14ac:dyDescent="0.25">
      <c r="A3625" s="192">
        <v>92635</v>
      </c>
      <c r="B3625" s="193" t="s">
        <v>4342</v>
      </c>
      <c r="C3625" s="194" t="s">
        <v>6838</v>
      </c>
      <c r="D3625" s="194" t="s">
        <v>9842</v>
      </c>
    </row>
    <row r="3626" spans="1:4" ht="54" x14ac:dyDescent="0.25">
      <c r="A3626" s="192">
        <v>92636</v>
      </c>
      <c r="B3626" s="193" t="s">
        <v>4343</v>
      </c>
      <c r="C3626" s="194" t="s">
        <v>6838</v>
      </c>
      <c r="D3626" s="194" t="s">
        <v>9843</v>
      </c>
    </row>
    <row r="3627" spans="1:4" ht="54" x14ac:dyDescent="0.25">
      <c r="A3627" s="192">
        <v>92637</v>
      </c>
      <c r="B3627" s="193" t="s">
        <v>4344</v>
      </c>
      <c r="C3627" s="194" t="s">
        <v>6838</v>
      </c>
      <c r="D3627" s="194" t="s">
        <v>8903</v>
      </c>
    </row>
    <row r="3628" spans="1:4" ht="54" x14ac:dyDescent="0.25">
      <c r="A3628" s="192">
        <v>92638</v>
      </c>
      <c r="B3628" s="193" t="s">
        <v>4345</v>
      </c>
      <c r="C3628" s="194" t="s">
        <v>6838</v>
      </c>
      <c r="D3628" s="194" t="s">
        <v>9844</v>
      </c>
    </row>
    <row r="3629" spans="1:4" ht="54" x14ac:dyDescent="0.25">
      <c r="A3629" s="192">
        <v>92639</v>
      </c>
      <c r="B3629" s="193" t="s">
        <v>4346</v>
      </c>
      <c r="C3629" s="194" t="s">
        <v>6838</v>
      </c>
      <c r="D3629" s="194" t="s">
        <v>9845</v>
      </c>
    </row>
    <row r="3630" spans="1:4" ht="54" x14ac:dyDescent="0.25">
      <c r="A3630" s="192">
        <v>92640</v>
      </c>
      <c r="B3630" s="193" t="s">
        <v>4347</v>
      </c>
      <c r="C3630" s="194" t="s">
        <v>6838</v>
      </c>
      <c r="D3630" s="194" t="s">
        <v>9846</v>
      </c>
    </row>
    <row r="3631" spans="1:4" ht="54" x14ac:dyDescent="0.25">
      <c r="A3631" s="192">
        <v>92642</v>
      </c>
      <c r="B3631" s="193" t="s">
        <v>4348</v>
      </c>
      <c r="C3631" s="194" t="s">
        <v>6838</v>
      </c>
      <c r="D3631" s="194" t="s">
        <v>9847</v>
      </c>
    </row>
    <row r="3632" spans="1:4" ht="54" x14ac:dyDescent="0.25">
      <c r="A3632" s="192">
        <v>92644</v>
      </c>
      <c r="B3632" s="193" t="s">
        <v>4349</v>
      </c>
      <c r="C3632" s="194" t="s">
        <v>6838</v>
      </c>
      <c r="D3632" s="194" t="s">
        <v>9848</v>
      </c>
    </row>
    <row r="3633" spans="1:4" ht="54" x14ac:dyDescent="0.25">
      <c r="A3633" s="192">
        <v>92657</v>
      </c>
      <c r="B3633" s="193" t="s">
        <v>4350</v>
      </c>
      <c r="C3633" s="194" t="s">
        <v>6838</v>
      </c>
      <c r="D3633" s="194" t="s">
        <v>9849</v>
      </c>
    </row>
    <row r="3634" spans="1:4" ht="54" x14ac:dyDescent="0.25">
      <c r="A3634" s="192">
        <v>92658</v>
      </c>
      <c r="B3634" s="193" t="s">
        <v>4351</v>
      </c>
      <c r="C3634" s="194" t="s">
        <v>6838</v>
      </c>
      <c r="D3634" s="194" t="s">
        <v>9850</v>
      </c>
    </row>
    <row r="3635" spans="1:4" ht="54" x14ac:dyDescent="0.25">
      <c r="A3635" s="192">
        <v>92659</v>
      </c>
      <c r="B3635" s="193" t="s">
        <v>4352</v>
      </c>
      <c r="C3635" s="194" t="s">
        <v>6838</v>
      </c>
      <c r="D3635" s="194" t="s">
        <v>9851</v>
      </c>
    </row>
    <row r="3636" spans="1:4" ht="54" x14ac:dyDescent="0.25">
      <c r="A3636" s="192">
        <v>92660</v>
      </c>
      <c r="B3636" s="193" t="s">
        <v>4353</v>
      </c>
      <c r="C3636" s="194" t="s">
        <v>6838</v>
      </c>
      <c r="D3636" s="194" t="s">
        <v>9852</v>
      </c>
    </row>
    <row r="3637" spans="1:4" ht="54" x14ac:dyDescent="0.25">
      <c r="A3637" s="192">
        <v>92661</v>
      </c>
      <c r="B3637" s="193" t="s">
        <v>4354</v>
      </c>
      <c r="C3637" s="194" t="s">
        <v>6838</v>
      </c>
      <c r="D3637" s="194" t="s">
        <v>9853</v>
      </c>
    </row>
    <row r="3638" spans="1:4" ht="54" x14ac:dyDescent="0.25">
      <c r="A3638" s="192">
        <v>92662</v>
      </c>
      <c r="B3638" s="193" t="s">
        <v>4355</v>
      </c>
      <c r="C3638" s="194" t="s">
        <v>6838</v>
      </c>
      <c r="D3638" s="194" t="s">
        <v>9854</v>
      </c>
    </row>
    <row r="3639" spans="1:4" ht="54" x14ac:dyDescent="0.25">
      <c r="A3639" s="192">
        <v>92663</v>
      </c>
      <c r="B3639" s="193" t="s">
        <v>4356</v>
      </c>
      <c r="C3639" s="194" t="s">
        <v>6838</v>
      </c>
      <c r="D3639" s="194" t="s">
        <v>9855</v>
      </c>
    </row>
    <row r="3640" spans="1:4" ht="54" x14ac:dyDescent="0.25">
      <c r="A3640" s="192">
        <v>92664</v>
      </c>
      <c r="B3640" s="193" t="s">
        <v>4357</v>
      </c>
      <c r="C3640" s="194" t="s">
        <v>6838</v>
      </c>
      <c r="D3640" s="194" t="s">
        <v>9856</v>
      </c>
    </row>
    <row r="3641" spans="1:4" ht="54" x14ac:dyDescent="0.25">
      <c r="A3641" s="192">
        <v>92665</v>
      </c>
      <c r="B3641" s="193" t="s">
        <v>4358</v>
      </c>
      <c r="C3641" s="194" t="s">
        <v>6838</v>
      </c>
      <c r="D3641" s="194" t="s">
        <v>7329</v>
      </c>
    </row>
    <row r="3642" spans="1:4" ht="54" x14ac:dyDescent="0.25">
      <c r="A3642" s="192">
        <v>92666</v>
      </c>
      <c r="B3642" s="193" t="s">
        <v>4359</v>
      </c>
      <c r="C3642" s="194" t="s">
        <v>6838</v>
      </c>
      <c r="D3642" s="194" t="s">
        <v>9740</v>
      </c>
    </row>
    <row r="3643" spans="1:4" ht="54" x14ac:dyDescent="0.25">
      <c r="A3643" s="192">
        <v>92667</v>
      </c>
      <c r="B3643" s="193" t="s">
        <v>4360</v>
      </c>
      <c r="C3643" s="194" t="s">
        <v>6838</v>
      </c>
      <c r="D3643" s="194" t="s">
        <v>9857</v>
      </c>
    </row>
    <row r="3644" spans="1:4" ht="54" x14ac:dyDescent="0.25">
      <c r="A3644" s="192">
        <v>92668</v>
      </c>
      <c r="B3644" s="193" t="s">
        <v>4361</v>
      </c>
      <c r="C3644" s="194" t="s">
        <v>6838</v>
      </c>
      <c r="D3644" s="194" t="s">
        <v>9858</v>
      </c>
    </row>
    <row r="3645" spans="1:4" ht="54" x14ac:dyDescent="0.25">
      <c r="A3645" s="192">
        <v>92669</v>
      </c>
      <c r="B3645" s="193" t="s">
        <v>4362</v>
      </c>
      <c r="C3645" s="194" t="s">
        <v>6838</v>
      </c>
      <c r="D3645" s="194" t="s">
        <v>9859</v>
      </c>
    </row>
    <row r="3646" spans="1:4" ht="54" x14ac:dyDescent="0.25">
      <c r="A3646" s="192">
        <v>92670</v>
      </c>
      <c r="B3646" s="193" t="s">
        <v>4363</v>
      </c>
      <c r="C3646" s="194" t="s">
        <v>6838</v>
      </c>
      <c r="D3646" s="194" t="s">
        <v>9860</v>
      </c>
    </row>
    <row r="3647" spans="1:4" ht="67.5" x14ac:dyDescent="0.25">
      <c r="A3647" s="192">
        <v>92671</v>
      </c>
      <c r="B3647" s="193" t="s">
        <v>4364</v>
      </c>
      <c r="C3647" s="194" t="s">
        <v>6838</v>
      </c>
      <c r="D3647" s="194" t="s">
        <v>7237</v>
      </c>
    </row>
    <row r="3648" spans="1:4" ht="67.5" x14ac:dyDescent="0.25">
      <c r="A3648" s="192">
        <v>92672</v>
      </c>
      <c r="B3648" s="193" t="s">
        <v>4365</v>
      </c>
      <c r="C3648" s="194" t="s">
        <v>6838</v>
      </c>
      <c r="D3648" s="194" t="s">
        <v>9861</v>
      </c>
    </row>
    <row r="3649" spans="1:4" ht="67.5" x14ac:dyDescent="0.25">
      <c r="A3649" s="192">
        <v>92673</v>
      </c>
      <c r="B3649" s="193" t="s">
        <v>4366</v>
      </c>
      <c r="C3649" s="194" t="s">
        <v>6838</v>
      </c>
      <c r="D3649" s="194" t="s">
        <v>9752</v>
      </c>
    </row>
    <row r="3650" spans="1:4" ht="67.5" x14ac:dyDescent="0.25">
      <c r="A3650" s="192">
        <v>92674</v>
      </c>
      <c r="B3650" s="193" t="s">
        <v>4367</v>
      </c>
      <c r="C3650" s="194" t="s">
        <v>6838</v>
      </c>
      <c r="D3650" s="194" t="s">
        <v>9862</v>
      </c>
    </row>
    <row r="3651" spans="1:4" ht="54" x14ac:dyDescent="0.25">
      <c r="A3651" s="192">
        <v>92675</v>
      </c>
      <c r="B3651" s="193" t="s">
        <v>4368</v>
      </c>
      <c r="C3651" s="194" t="s">
        <v>6838</v>
      </c>
      <c r="D3651" s="194" t="s">
        <v>9863</v>
      </c>
    </row>
    <row r="3652" spans="1:4" ht="54" x14ac:dyDescent="0.25">
      <c r="A3652" s="192">
        <v>92676</v>
      </c>
      <c r="B3652" s="193" t="s">
        <v>4369</v>
      </c>
      <c r="C3652" s="194" t="s">
        <v>6838</v>
      </c>
      <c r="D3652" s="194" t="s">
        <v>9864</v>
      </c>
    </row>
    <row r="3653" spans="1:4" ht="67.5" x14ac:dyDescent="0.25">
      <c r="A3653" s="192">
        <v>92677</v>
      </c>
      <c r="B3653" s="193" t="s">
        <v>4370</v>
      </c>
      <c r="C3653" s="194" t="s">
        <v>6838</v>
      </c>
      <c r="D3653" s="194" t="s">
        <v>9865</v>
      </c>
    </row>
    <row r="3654" spans="1:4" ht="67.5" x14ac:dyDescent="0.25">
      <c r="A3654" s="192">
        <v>92678</v>
      </c>
      <c r="B3654" s="193" t="s">
        <v>4371</v>
      </c>
      <c r="C3654" s="194" t="s">
        <v>6838</v>
      </c>
      <c r="D3654" s="194" t="s">
        <v>9866</v>
      </c>
    </row>
    <row r="3655" spans="1:4" ht="54" x14ac:dyDescent="0.25">
      <c r="A3655" s="192">
        <v>92679</v>
      </c>
      <c r="B3655" s="193" t="s">
        <v>4372</v>
      </c>
      <c r="C3655" s="194" t="s">
        <v>6838</v>
      </c>
      <c r="D3655" s="194" t="s">
        <v>9867</v>
      </c>
    </row>
    <row r="3656" spans="1:4" ht="54" x14ac:dyDescent="0.25">
      <c r="A3656" s="192">
        <v>92680</v>
      </c>
      <c r="B3656" s="193" t="s">
        <v>4373</v>
      </c>
      <c r="C3656" s="194" t="s">
        <v>6838</v>
      </c>
      <c r="D3656" s="194" t="s">
        <v>9868</v>
      </c>
    </row>
    <row r="3657" spans="1:4" ht="54" x14ac:dyDescent="0.25">
      <c r="A3657" s="192">
        <v>92681</v>
      </c>
      <c r="B3657" s="193" t="s">
        <v>4374</v>
      </c>
      <c r="C3657" s="194" t="s">
        <v>6838</v>
      </c>
      <c r="D3657" s="194" t="s">
        <v>7742</v>
      </c>
    </row>
    <row r="3658" spans="1:4" ht="54" x14ac:dyDescent="0.25">
      <c r="A3658" s="192">
        <v>92682</v>
      </c>
      <c r="B3658" s="193" t="s">
        <v>4375</v>
      </c>
      <c r="C3658" s="194" t="s">
        <v>6838</v>
      </c>
      <c r="D3658" s="194" t="s">
        <v>9869</v>
      </c>
    </row>
    <row r="3659" spans="1:4" ht="54" x14ac:dyDescent="0.25">
      <c r="A3659" s="192">
        <v>92683</v>
      </c>
      <c r="B3659" s="193" t="s">
        <v>4376</v>
      </c>
      <c r="C3659" s="194" t="s">
        <v>6838</v>
      </c>
      <c r="D3659" s="194" t="s">
        <v>9870</v>
      </c>
    </row>
    <row r="3660" spans="1:4" ht="54" x14ac:dyDescent="0.25">
      <c r="A3660" s="192">
        <v>92684</v>
      </c>
      <c r="B3660" s="193" t="s">
        <v>4377</v>
      </c>
      <c r="C3660" s="194" t="s">
        <v>6838</v>
      </c>
      <c r="D3660" s="194" t="s">
        <v>9871</v>
      </c>
    </row>
    <row r="3661" spans="1:4" ht="54" x14ac:dyDescent="0.25">
      <c r="A3661" s="192">
        <v>92685</v>
      </c>
      <c r="B3661" s="193" t="s">
        <v>4378</v>
      </c>
      <c r="C3661" s="194" t="s">
        <v>6838</v>
      </c>
      <c r="D3661" s="194" t="s">
        <v>9872</v>
      </c>
    </row>
    <row r="3662" spans="1:4" ht="54" x14ac:dyDescent="0.25">
      <c r="A3662" s="192">
        <v>92686</v>
      </c>
      <c r="B3662" s="193" t="s">
        <v>4379</v>
      </c>
      <c r="C3662" s="194" t="s">
        <v>6838</v>
      </c>
      <c r="D3662" s="194" t="s">
        <v>9873</v>
      </c>
    </row>
    <row r="3663" spans="1:4" ht="54" x14ac:dyDescent="0.25">
      <c r="A3663" s="192">
        <v>92692</v>
      </c>
      <c r="B3663" s="193" t="s">
        <v>4380</v>
      </c>
      <c r="C3663" s="194" t="s">
        <v>6838</v>
      </c>
      <c r="D3663" s="194" t="s">
        <v>7651</v>
      </c>
    </row>
    <row r="3664" spans="1:4" ht="54" x14ac:dyDescent="0.25">
      <c r="A3664" s="192">
        <v>92693</v>
      </c>
      <c r="B3664" s="193" t="s">
        <v>4381</v>
      </c>
      <c r="C3664" s="194" t="s">
        <v>6838</v>
      </c>
      <c r="D3664" s="194" t="s">
        <v>9874</v>
      </c>
    </row>
    <row r="3665" spans="1:4" ht="54" x14ac:dyDescent="0.25">
      <c r="A3665" s="192">
        <v>92694</v>
      </c>
      <c r="B3665" s="193" t="s">
        <v>4382</v>
      </c>
      <c r="C3665" s="194" t="s">
        <v>6838</v>
      </c>
      <c r="D3665" s="194" t="s">
        <v>9012</v>
      </c>
    </row>
    <row r="3666" spans="1:4" ht="54" x14ac:dyDescent="0.25">
      <c r="A3666" s="192">
        <v>92695</v>
      </c>
      <c r="B3666" s="193" t="s">
        <v>4383</v>
      </c>
      <c r="C3666" s="194" t="s">
        <v>6838</v>
      </c>
      <c r="D3666" s="194" t="s">
        <v>9875</v>
      </c>
    </row>
    <row r="3667" spans="1:4" ht="54" x14ac:dyDescent="0.25">
      <c r="A3667" s="192">
        <v>92696</v>
      </c>
      <c r="B3667" s="193" t="s">
        <v>4384</v>
      </c>
      <c r="C3667" s="194" t="s">
        <v>6838</v>
      </c>
      <c r="D3667" s="194" t="s">
        <v>9876</v>
      </c>
    </row>
    <row r="3668" spans="1:4" ht="54" x14ac:dyDescent="0.25">
      <c r="A3668" s="192">
        <v>92697</v>
      </c>
      <c r="B3668" s="193" t="s">
        <v>4385</v>
      </c>
      <c r="C3668" s="194" t="s">
        <v>6838</v>
      </c>
      <c r="D3668" s="194" t="s">
        <v>9877</v>
      </c>
    </row>
    <row r="3669" spans="1:4" ht="54" x14ac:dyDescent="0.25">
      <c r="A3669" s="192">
        <v>92698</v>
      </c>
      <c r="B3669" s="193" t="s">
        <v>4386</v>
      </c>
      <c r="C3669" s="194" t="s">
        <v>6838</v>
      </c>
      <c r="D3669" s="194" t="s">
        <v>9667</v>
      </c>
    </row>
    <row r="3670" spans="1:4" ht="54" x14ac:dyDescent="0.25">
      <c r="A3670" s="192">
        <v>92699</v>
      </c>
      <c r="B3670" s="193" t="s">
        <v>4387</v>
      </c>
      <c r="C3670" s="194" t="s">
        <v>6838</v>
      </c>
      <c r="D3670" s="194" t="s">
        <v>9878</v>
      </c>
    </row>
    <row r="3671" spans="1:4" ht="54" x14ac:dyDescent="0.25">
      <c r="A3671" s="192">
        <v>92700</v>
      </c>
      <c r="B3671" s="193" t="s">
        <v>4388</v>
      </c>
      <c r="C3671" s="194" t="s">
        <v>6838</v>
      </c>
      <c r="D3671" s="194" t="s">
        <v>9879</v>
      </c>
    </row>
    <row r="3672" spans="1:4" ht="54" x14ac:dyDescent="0.25">
      <c r="A3672" s="192">
        <v>92701</v>
      </c>
      <c r="B3672" s="193" t="s">
        <v>4389</v>
      </c>
      <c r="C3672" s="194" t="s">
        <v>6838</v>
      </c>
      <c r="D3672" s="194" t="s">
        <v>9409</v>
      </c>
    </row>
    <row r="3673" spans="1:4" ht="54" x14ac:dyDescent="0.25">
      <c r="A3673" s="192">
        <v>92702</v>
      </c>
      <c r="B3673" s="193" t="s">
        <v>4390</v>
      </c>
      <c r="C3673" s="194" t="s">
        <v>6838</v>
      </c>
      <c r="D3673" s="194" t="s">
        <v>9736</v>
      </c>
    </row>
    <row r="3674" spans="1:4" ht="54" x14ac:dyDescent="0.25">
      <c r="A3674" s="192">
        <v>92703</v>
      </c>
      <c r="B3674" s="193" t="s">
        <v>4391</v>
      </c>
      <c r="C3674" s="194" t="s">
        <v>6838</v>
      </c>
      <c r="D3674" s="194" t="s">
        <v>7841</v>
      </c>
    </row>
    <row r="3675" spans="1:4" ht="54" x14ac:dyDescent="0.25">
      <c r="A3675" s="192">
        <v>92704</v>
      </c>
      <c r="B3675" s="193" t="s">
        <v>4392</v>
      </c>
      <c r="C3675" s="194" t="s">
        <v>6838</v>
      </c>
      <c r="D3675" s="194" t="s">
        <v>9880</v>
      </c>
    </row>
    <row r="3676" spans="1:4" ht="54" x14ac:dyDescent="0.25">
      <c r="A3676" s="192">
        <v>92705</v>
      </c>
      <c r="B3676" s="193" t="s">
        <v>4393</v>
      </c>
      <c r="C3676" s="194" t="s">
        <v>6838</v>
      </c>
      <c r="D3676" s="194" t="s">
        <v>9881</v>
      </c>
    </row>
    <row r="3677" spans="1:4" ht="54" x14ac:dyDescent="0.25">
      <c r="A3677" s="192">
        <v>92706</v>
      </c>
      <c r="B3677" s="193" t="s">
        <v>4394</v>
      </c>
      <c r="C3677" s="194" t="s">
        <v>6838</v>
      </c>
      <c r="D3677" s="194" t="s">
        <v>9882</v>
      </c>
    </row>
    <row r="3678" spans="1:4" ht="40.5" x14ac:dyDescent="0.25">
      <c r="A3678" s="192">
        <v>92889</v>
      </c>
      <c r="B3678" s="193" t="s">
        <v>4395</v>
      </c>
      <c r="C3678" s="194" t="s">
        <v>6838</v>
      </c>
      <c r="D3678" s="194" t="s">
        <v>9883</v>
      </c>
    </row>
    <row r="3679" spans="1:4" ht="54" x14ac:dyDescent="0.25">
      <c r="A3679" s="192">
        <v>92890</v>
      </c>
      <c r="B3679" s="193" t="s">
        <v>4396</v>
      </c>
      <c r="C3679" s="194" t="s">
        <v>6838</v>
      </c>
      <c r="D3679" s="194" t="s">
        <v>9884</v>
      </c>
    </row>
    <row r="3680" spans="1:4" ht="40.5" x14ac:dyDescent="0.25">
      <c r="A3680" s="192">
        <v>92891</v>
      </c>
      <c r="B3680" s="193" t="s">
        <v>4397</v>
      </c>
      <c r="C3680" s="194" t="s">
        <v>6838</v>
      </c>
      <c r="D3680" s="194" t="s">
        <v>9885</v>
      </c>
    </row>
    <row r="3681" spans="1:4" ht="54" x14ac:dyDescent="0.25">
      <c r="A3681" s="192">
        <v>92892</v>
      </c>
      <c r="B3681" s="193" t="s">
        <v>4398</v>
      </c>
      <c r="C3681" s="194" t="s">
        <v>6838</v>
      </c>
      <c r="D3681" s="194" t="s">
        <v>9629</v>
      </c>
    </row>
    <row r="3682" spans="1:4" ht="54" x14ac:dyDescent="0.25">
      <c r="A3682" s="192">
        <v>92893</v>
      </c>
      <c r="B3682" s="193" t="s">
        <v>4399</v>
      </c>
      <c r="C3682" s="194" t="s">
        <v>6838</v>
      </c>
      <c r="D3682" s="194" t="s">
        <v>9886</v>
      </c>
    </row>
    <row r="3683" spans="1:4" ht="54" x14ac:dyDescent="0.25">
      <c r="A3683" s="192">
        <v>92894</v>
      </c>
      <c r="B3683" s="193" t="s">
        <v>4400</v>
      </c>
      <c r="C3683" s="194" t="s">
        <v>6838</v>
      </c>
      <c r="D3683" s="194" t="s">
        <v>9887</v>
      </c>
    </row>
    <row r="3684" spans="1:4" ht="54" x14ac:dyDescent="0.25">
      <c r="A3684" s="192">
        <v>92895</v>
      </c>
      <c r="B3684" s="193" t="s">
        <v>4401</v>
      </c>
      <c r="C3684" s="194" t="s">
        <v>6838</v>
      </c>
      <c r="D3684" s="194" t="s">
        <v>9888</v>
      </c>
    </row>
    <row r="3685" spans="1:4" ht="54" x14ac:dyDescent="0.25">
      <c r="A3685" s="192">
        <v>92896</v>
      </c>
      <c r="B3685" s="193" t="s">
        <v>4402</v>
      </c>
      <c r="C3685" s="194" t="s">
        <v>6838</v>
      </c>
      <c r="D3685" s="194" t="s">
        <v>9889</v>
      </c>
    </row>
    <row r="3686" spans="1:4" ht="54" x14ac:dyDescent="0.25">
      <c r="A3686" s="192">
        <v>92897</v>
      </c>
      <c r="B3686" s="193" t="s">
        <v>4403</v>
      </c>
      <c r="C3686" s="194" t="s">
        <v>6838</v>
      </c>
      <c r="D3686" s="194" t="s">
        <v>9890</v>
      </c>
    </row>
    <row r="3687" spans="1:4" ht="54" x14ac:dyDescent="0.25">
      <c r="A3687" s="192">
        <v>92898</v>
      </c>
      <c r="B3687" s="193" t="s">
        <v>4404</v>
      </c>
      <c r="C3687" s="194" t="s">
        <v>6838</v>
      </c>
      <c r="D3687" s="194" t="s">
        <v>9891</v>
      </c>
    </row>
    <row r="3688" spans="1:4" ht="54" x14ac:dyDescent="0.25">
      <c r="A3688" s="192">
        <v>92899</v>
      </c>
      <c r="B3688" s="193" t="s">
        <v>4405</v>
      </c>
      <c r="C3688" s="194" t="s">
        <v>6838</v>
      </c>
      <c r="D3688" s="194" t="s">
        <v>9892</v>
      </c>
    </row>
    <row r="3689" spans="1:4" ht="54" x14ac:dyDescent="0.25">
      <c r="A3689" s="192">
        <v>92900</v>
      </c>
      <c r="B3689" s="193" t="s">
        <v>4406</v>
      </c>
      <c r="C3689" s="194" t="s">
        <v>6838</v>
      </c>
      <c r="D3689" s="194" t="s">
        <v>9893</v>
      </c>
    </row>
    <row r="3690" spans="1:4" ht="54" x14ac:dyDescent="0.25">
      <c r="A3690" s="192">
        <v>92901</v>
      </c>
      <c r="B3690" s="193" t="s">
        <v>4407</v>
      </c>
      <c r="C3690" s="194" t="s">
        <v>6838</v>
      </c>
      <c r="D3690" s="194" t="s">
        <v>9894</v>
      </c>
    </row>
    <row r="3691" spans="1:4" ht="54" x14ac:dyDescent="0.25">
      <c r="A3691" s="192">
        <v>92902</v>
      </c>
      <c r="B3691" s="193" t="s">
        <v>4408</v>
      </c>
      <c r="C3691" s="194" t="s">
        <v>6838</v>
      </c>
      <c r="D3691" s="194" t="s">
        <v>9895</v>
      </c>
    </row>
    <row r="3692" spans="1:4" ht="54" x14ac:dyDescent="0.25">
      <c r="A3692" s="192">
        <v>92903</v>
      </c>
      <c r="B3692" s="193" t="s">
        <v>4409</v>
      </c>
      <c r="C3692" s="194" t="s">
        <v>6838</v>
      </c>
      <c r="D3692" s="194" t="s">
        <v>9896</v>
      </c>
    </row>
    <row r="3693" spans="1:4" ht="54" x14ac:dyDescent="0.25">
      <c r="A3693" s="192">
        <v>92904</v>
      </c>
      <c r="B3693" s="193" t="s">
        <v>4410</v>
      </c>
      <c r="C3693" s="194" t="s">
        <v>6838</v>
      </c>
      <c r="D3693" s="194" t="s">
        <v>9807</v>
      </c>
    </row>
    <row r="3694" spans="1:4" ht="54" x14ac:dyDescent="0.25">
      <c r="A3694" s="192">
        <v>92905</v>
      </c>
      <c r="B3694" s="193" t="s">
        <v>4411</v>
      </c>
      <c r="C3694" s="194" t="s">
        <v>6838</v>
      </c>
      <c r="D3694" s="194" t="s">
        <v>8830</v>
      </c>
    </row>
    <row r="3695" spans="1:4" ht="54" x14ac:dyDescent="0.25">
      <c r="A3695" s="192">
        <v>92906</v>
      </c>
      <c r="B3695" s="193" t="s">
        <v>4412</v>
      </c>
      <c r="C3695" s="194" t="s">
        <v>6838</v>
      </c>
      <c r="D3695" s="194" t="s">
        <v>8536</v>
      </c>
    </row>
    <row r="3696" spans="1:4" ht="54" x14ac:dyDescent="0.25">
      <c r="A3696" s="192">
        <v>92907</v>
      </c>
      <c r="B3696" s="193" t="s">
        <v>4413</v>
      </c>
      <c r="C3696" s="194" t="s">
        <v>6838</v>
      </c>
      <c r="D3696" s="194" t="s">
        <v>9897</v>
      </c>
    </row>
    <row r="3697" spans="1:4" ht="54" x14ac:dyDescent="0.25">
      <c r="A3697" s="192">
        <v>92908</v>
      </c>
      <c r="B3697" s="193" t="s">
        <v>4414</v>
      </c>
      <c r="C3697" s="194" t="s">
        <v>6838</v>
      </c>
      <c r="D3697" s="194" t="s">
        <v>9897</v>
      </c>
    </row>
    <row r="3698" spans="1:4" ht="54" x14ac:dyDescent="0.25">
      <c r="A3698" s="192">
        <v>92909</v>
      </c>
      <c r="B3698" s="193" t="s">
        <v>4415</v>
      </c>
      <c r="C3698" s="194" t="s">
        <v>6838</v>
      </c>
      <c r="D3698" s="194" t="s">
        <v>9897</v>
      </c>
    </row>
    <row r="3699" spans="1:4" ht="54" x14ac:dyDescent="0.25">
      <c r="A3699" s="192">
        <v>92910</v>
      </c>
      <c r="B3699" s="193" t="s">
        <v>4416</v>
      </c>
      <c r="C3699" s="194" t="s">
        <v>6838</v>
      </c>
      <c r="D3699" s="194" t="s">
        <v>9898</v>
      </c>
    </row>
    <row r="3700" spans="1:4" ht="54" x14ac:dyDescent="0.25">
      <c r="A3700" s="192">
        <v>92911</v>
      </c>
      <c r="B3700" s="193" t="s">
        <v>4417</v>
      </c>
      <c r="C3700" s="194" t="s">
        <v>6838</v>
      </c>
      <c r="D3700" s="194" t="s">
        <v>9898</v>
      </c>
    </row>
    <row r="3701" spans="1:4" ht="54" x14ac:dyDescent="0.25">
      <c r="A3701" s="192">
        <v>92912</v>
      </c>
      <c r="B3701" s="193" t="s">
        <v>4418</v>
      </c>
      <c r="C3701" s="194" t="s">
        <v>6838</v>
      </c>
      <c r="D3701" s="194" t="s">
        <v>7561</v>
      </c>
    </row>
    <row r="3702" spans="1:4" ht="54" x14ac:dyDescent="0.25">
      <c r="A3702" s="192">
        <v>92913</v>
      </c>
      <c r="B3702" s="193" t="s">
        <v>4419</v>
      </c>
      <c r="C3702" s="194" t="s">
        <v>6838</v>
      </c>
      <c r="D3702" s="194" t="s">
        <v>9899</v>
      </c>
    </row>
    <row r="3703" spans="1:4" ht="54" x14ac:dyDescent="0.25">
      <c r="A3703" s="192">
        <v>92914</v>
      </c>
      <c r="B3703" s="193" t="s">
        <v>4420</v>
      </c>
      <c r="C3703" s="194" t="s">
        <v>6838</v>
      </c>
      <c r="D3703" s="194" t="s">
        <v>9899</v>
      </c>
    </row>
    <row r="3704" spans="1:4" ht="54" x14ac:dyDescent="0.25">
      <c r="A3704" s="192">
        <v>92918</v>
      </c>
      <c r="B3704" s="193" t="s">
        <v>4421</v>
      </c>
      <c r="C3704" s="194" t="s">
        <v>6838</v>
      </c>
      <c r="D3704" s="194" t="s">
        <v>9900</v>
      </c>
    </row>
    <row r="3705" spans="1:4" ht="54" x14ac:dyDescent="0.25">
      <c r="A3705" s="192">
        <v>92920</v>
      </c>
      <c r="B3705" s="193" t="s">
        <v>4422</v>
      </c>
      <c r="C3705" s="194" t="s">
        <v>6838</v>
      </c>
      <c r="D3705" s="194" t="s">
        <v>9901</v>
      </c>
    </row>
    <row r="3706" spans="1:4" ht="54" x14ac:dyDescent="0.25">
      <c r="A3706" s="192">
        <v>92925</v>
      </c>
      <c r="B3706" s="193" t="s">
        <v>4423</v>
      </c>
      <c r="C3706" s="194" t="s">
        <v>6838</v>
      </c>
      <c r="D3706" s="194" t="s">
        <v>9902</v>
      </c>
    </row>
    <row r="3707" spans="1:4" ht="67.5" x14ac:dyDescent="0.25">
      <c r="A3707" s="192">
        <v>92926</v>
      </c>
      <c r="B3707" s="193" t="s">
        <v>4424</v>
      </c>
      <c r="C3707" s="194" t="s">
        <v>6838</v>
      </c>
      <c r="D3707" s="194" t="s">
        <v>9903</v>
      </c>
    </row>
    <row r="3708" spans="1:4" ht="67.5" x14ac:dyDescent="0.25">
      <c r="A3708" s="192">
        <v>92927</v>
      </c>
      <c r="B3708" s="193" t="s">
        <v>4425</v>
      </c>
      <c r="C3708" s="194" t="s">
        <v>6838</v>
      </c>
      <c r="D3708" s="194" t="s">
        <v>9903</v>
      </c>
    </row>
    <row r="3709" spans="1:4" ht="67.5" x14ac:dyDescent="0.25">
      <c r="A3709" s="192">
        <v>92928</v>
      </c>
      <c r="B3709" s="193" t="s">
        <v>4426</v>
      </c>
      <c r="C3709" s="194" t="s">
        <v>6838</v>
      </c>
      <c r="D3709" s="194" t="s">
        <v>9904</v>
      </c>
    </row>
    <row r="3710" spans="1:4" ht="67.5" x14ac:dyDescent="0.25">
      <c r="A3710" s="192">
        <v>92929</v>
      </c>
      <c r="B3710" s="193" t="s">
        <v>4427</v>
      </c>
      <c r="C3710" s="194" t="s">
        <v>6838</v>
      </c>
      <c r="D3710" s="194" t="s">
        <v>9904</v>
      </c>
    </row>
    <row r="3711" spans="1:4" ht="67.5" x14ac:dyDescent="0.25">
      <c r="A3711" s="192">
        <v>92930</v>
      </c>
      <c r="B3711" s="193" t="s">
        <v>4428</v>
      </c>
      <c r="C3711" s="194" t="s">
        <v>6838</v>
      </c>
      <c r="D3711" s="194" t="s">
        <v>9904</v>
      </c>
    </row>
    <row r="3712" spans="1:4" ht="67.5" x14ac:dyDescent="0.25">
      <c r="A3712" s="192">
        <v>92931</v>
      </c>
      <c r="B3712" s="193" t="s">
        <v>4429</v>
      </c>
      <c r="C3712" s="194" t="s">
        <v>6838</v>
      </c>
      <c r="D3712" s="194" t="s">
        <v>7852</v>
      </c>
    </row>
    <row r="3713" spans="1:4" ht="67.5" x14ac:dyDescent="0.25">
      <c r="A3713" s="192">
        <v>92932</v>
      </c>
      <c r="B3713" s="193" t="s">
        <v>4430</v>
      </c>
      <c r="C3713" s="194" t="s">
        <v>6838</v>
      </c>
      <c r="D3713" s="194" t="s">
        <v>7852</v>
      </c>
    </row>
    <row r="3714" spans="1:4" ht="54" x14ac:dyDescent="0.25">
      <c r="A3714" s="192">
        <v>92933</v>
      </c>
      <c r="B3714" s="193" t="s">
        <v>4431</v>
      </c>
      <c r="C3714" s="194" t="s">
        <v>6838</v>
      </c>
      <c r="D3714" s="194" t="s">
        <v>7852</v>
      </c>
    </row>
    <row r="3715" spans="1:4" ht="67.5" x14ac:dyDescent="0.25">
      <c r="A3715" s="192">
        <v>92934</v>
      </c>
      <c r="B3715" s="193" t="s">
        <v>4432</v>
      </c>
      <c r="C3715" s="194" t="s">
        <v>6838</v>
      </c>
      <c r="D3715" s="194" t="s">
        <v>9905</v>
      </c>
    </row>
    <row r="3716" spans="1:4" ht="67.5" x14ac:dyDescent="0.25">
      <c r="A3716" s="192">
        <v>92935</v>
      </c>
      <c r="B3716" s="193" t="s">
        <v>4433</v>
      </c>
      <c r="C3716" s="194" t="s">
        <v>6838</v>
      </c>
      <c r="D3716" s="194" t="s">
        <v>9905</v>
      </c>
    </row>
    <row r="3717" spans="1:4" ht="67.5" x14ac:dyDescent="0.25">
      <c r="A3717" s="192">
        <v>92936</v>
      </c>
      <c r="B3717" s="193" t="s">
        <v>4434</v>
      </c>
      <c r="C3717" s="194" t="s">
        <v>6838</v>
      </c>
      <c r="D3717" s="194" t="s">
        <v>9906</v>
      </c>
    </row>
    <row r="3718" spans="1:4" ht="54" x14ac:dyDescent="0.25">
      <c r="A3718" s="192">
        <v>92937</v>
      </c>
      <c r="B3718" s="193" t="s">
        <v>4435</v>
      </c>
      <c r="C3718" s="194" t="s">
        <v>6838</v>
      </c>
      <c r="D3718" s="194" t="s">
        <v>9906</v>
      </c>
    </row>
    <row r="3719" spans="1:4" ht="54" x14ac:dyDescent="0.25">
      <c r="A3719" s="192">
        <v>92938</v>
      </c>
      <c r="B3719" s="193" t="s">
        <v>4436</v>
      </c>
      <c r="C3719" s="194" t="s">
        <v>6838</v>
      </c>
      <c r="D3719" s="194" t="s">
        <v>8900</v>
      </c>
    </row>
    <row r="3720" spans="1:4" ht="54" x14ac:dyDescent="0.25">
      <c r="A3720" s="192">
        <v>92939</v>
      </c>
      <c r="B3720" s="193" t="s">
        <v>4437</v>
      </c>
      <c r="C3720" s="194" t="s">
        <v>6838</v>
      </c>
      <c r="D3720" s="194" t="s">
        <v>8625</v>
      </c>
    </row>
    <row r="3721" spans="1:4" ht="67.5" x14ac:dyDescent="0.25">
      <c r="A3721" s="192">
        <v>92940</v>
      </c>
      <c r="B3721" s="193" t="s">
        <v>4438</v>
      </c>
      <c r="C3721" s="194" t="s">
        <v>6838</v>
      </c>
      <c r="D3721" s="194" t="s">
        <v>9907</v>
      </c>
    </row>
    <row r="3722" spans="1:4" ht="67.5" x14ac:dyDescent="0.25">
      <c r="A3722" s="192">
        <v>92941</v>
      </c>
      <c r="B3722" s="193" t="s">
        <v>4439</v>
      </c>
      <c r="C3722" s="194" t="s">
        <v>6838</v>
      </c>
      <c r="D3722" s="194" t="s">
        <v>8485</v>
      </c>
    </row>
    <row r="3723" spans="1:4" ht="67.5" x14ac:dyDescent="0.25">
      <c r="A3723" s="192">
        <v>92942</v>
      </c>
      <c r="B3723" s="193" t="s">
        <v>4440</v>
      </c>
      <c r="C3723" s="194" t="s">
        <v>6838</v>
      </c>
      <c r="D3723" s="194" t="s">
        <v>8485</v>
      </c>
    </row>
    <row r="3724" spans="1:4" ht="67.5" x14ac:dyDescent="0.25">
      <c r="A3724" s="192">
        <v>92943</v>
      </c>
      <c r="B3724" s="193" t="s">
        <v>4441</v>
      </c>
      <c r="C3724" s="194" t="s">
        <v>6838</v>
      </c>
      <c r="D3724" s="194" t="s">
        <v>9908</v>
      </c>
    </row>
    <row r="3725" spans="1:4" ht="67.5" x14ac:dyDescent="0.25">
      <c r="A3725" s="192">
        <v>92944</v>
      </c>
      <c r="B3725" s="193" t="s">
        <v>4442</v>
      </c>
      <c r="C3725" s="194" t="s">
        <v>6838</v>
      </c>
      <c r="D3725" s="194" t="s">
        <v>9908</v>
      </c>
    </row>
    <row r="3726" spans="1:4" ht="67.5" x14ac:dyDescent="0.25">
      <c r="A3726" s="192">
        <v>92945</v>
      </c>
      <c r="B3726" s="193" t="s">
        <v>4443</v>
      </c>
      <c r="C3726" s="194" t="s">
        <v>6838</v>
      </c>
      <c r="D3726" s="194" t="s">
        <v>9908</v>
      </c>
    </row>
    <row r="3727" spans="1:4" ht="67.5" x14ac:dyDescent="0.25">
      <c r="A3727" s="192">
        <v>92946</v>
      </c>
      <c r="B3727" s="193" t="s">
        <v>4444</v>
      </c>
      <c r="C3727" s="194" t="s">
        <v>6838</v>
      </c>
      <c r="D3727" s="194" t="s">
        <v>9909</v>
      </c>
    </row>
    <row r="3728" spans="1:4" ht="67.5" x14ac:dyDescent="0.25">
      <c r="A3728" s="192">
        <v>92947</v>
      </c>
      <c r="B3728" s="193" t="s">
        <v>4445</v>
      </c>
      <c r="C3728" s="194" t="s">
        <v>6838</v>
      </c>
      <c r="D3728" s="194" t="s">
        <v>9909</v>
      </c>
    </row>
    <row r="3729" spans="1:4" ht="54" x14ac:dyDescent="0.25">
      <c r="A3729" s="192">
        <v>92948</v>
      </c>
      <c r="B3729" s="193" t="s">
        <v>4446</v>
      </c>
      <c r="C3729" s="194" t="s">
        <v>6838</v>
      </c>
      <c r="D3729" s="194" t="s">
        <v>9909</v>
      </c>
    </row>
    <row r="3730" spans="1:4" ht="67.5" x14ac:dyDescent="0.25">
      <c r="A3730" s="192">
        <v>92949</v>
      </c>
      <c r="B3730" s="193" t="s">
        <v>4447</v>
      </c>
      <c r="C3730" s="194" t="s">
        <v>6838</v>
      </c>
      <c r="D3730" s="194" t="s">
        <v>9910</v>
      </c>
    </row>
    <row r="3731" spans="1:4" ht="54" x14ac:dyDescent="0.25">
      <c r="A3731" s="192">
        <v>92950</v>
      </c>
      <c r="B3731" s="193" t="s">
        <v>4448</v>
      </c>
      <c r="C3731" s="194" t="s">
        <v>6838</v>
      </c>
      <c r="D3731" s="194" t="s">
        <v>9910</v>
      </c>
    </row>
    <row r="3732" spans="1:4" ht="67.5" x14ac:dyDescent="0.25">
      <c r="A3732" s="192">
        <v>92951</v>
      </c>
      <c r="B3732" s="193" t="s">
        <v>4449</v>
      </c>
      <c r="C3732" s="194" t="s">
        <v>6838</v>
      </c>
      <c r="D3732" s="194" t="s">
        <v>9446</v>
      </c>
    </row>
    <row r="3733" spans="1:4" ht="54" x14ac:dyDescent="0.25">
      <c r="A3733" s="192">
        <v>92952</v>
      </c>
      <c r="B3733" s="193" t="s">
        <v>4450</v>
      </c>
      <c r="C3733" s="194" t="s">
        <v>6838</v>
      </c>
      <c r="D3733" s="194" t="s">
        <v>9446</v>
      </c>
    </row>
    <row r="3734" spans="1:4" ht="54" x14ac:dyDescent="0.25">
      <c r="A3734" s="192">
        <v>92953</v>
      </c>
      <c r="B3734" s="193" t="s">
        <v>4451</v>
      </c>
      <c r="C3734" s="194" t="s">
        <v>6838</v>
      </c>
      <c r="D3734" s="194" t="s">
        <v>9911</v>
      </c>
    </row>
    <row r="3735" spans="1:4" ht="40.5" x14ac:dyDescent="0.25">
      <c r="A3735" s="192">
        <v>93050</v>
      </c>
      <c r="B3735" s="193" t="s">
        <v>4452</v>
      </c>
      <c r="C3735" s="194" t="s">
        <v>6838</v>
      </c>
      <c r="D3735" s="194" t="s">
        <v>9912</v>
      </c>
    </row>
    <row r="3736" spans="1:4" ht="54" x14ac:dyDescent="0.25">
      <c r="A3736" s="192">
        <v>93051</v>
      </c>
      <c r="B3736" s="193" t="s">
        <v>4453</v>
      </c>
      <c r="C3736" s="194" t="s">
        <v>6838</v>
      </c>
      <c r="D3736" s="194" t="s">
        <v>8729</v>
      </c>
    </row>
    <row r="3737" spans="1:4" ht="40.5" x14ac:dyDescent="0.25">
      <c r="A3737" s="192">
        <v>93052</v>
      </c>
      <c r="B3737" s="193" t="s">
        <v>4454</v>
      </c>
      <c r="C3737" s="194" t="s">
        <v>6838</v>
      </c>
      <c r="D3737" s="194" t="s">
        <v>9913</v>
      </c>
    </row>
    <row r="3738" spans="1:4" ht="54" x14ac:dyDescent="0.25">
      <c r="A3738" s="192">
        <v>93054</v>
      </c>
      <c r="B3738" s="193" t="s">
        <v>4455</v>
      </c>
      <c r="C3738" s="194" t="s">
        <v>6838</v>
      </c>
      <c r="D3738" s="194" t="s">
        <v>9545</v>
      </c>
    </row>
    <row r="3739" spans="1:4" ht="54" x14ac:dyDescent="0.25">
      <c r="A3739" s="192">
        <v>93055</v>
      </c>
      <c r="B3739" s="193" t="s">
        <v>4456</v>
      </c>
      <c r="C3739" s="194" t="s">
        <v>6838</v>
      </c>
      <c r="D3739" s="194" t="s">
        <v>9914</v>
      </c>
    </row>
    <row r="3740" spans="1:4" ht="40.5" x14ac:dyDescent="0.25">
      <c r="A3740" s="192">
        <v>93056</v>
      </c>
      <c r="B3740" s="193" t="s">
        <v>4457</v>
      </c>
      <c r="C3740" s="194" t="s">
        <v>6838</v>
      </c>
      <c r="D3740" s="194" t="s">
        <v>9299</v>
      </c>
    </row>
    <row r="3741" spans="1:4" ht="54" x14ac:dyDescent="0.25">
      <c r="A3741" s="192">
        <v>93057</v>
      </c>
      <c r="B3741" s="193" t="s">
        <v>4458</v>
      </c>
      <c r="C3741" s="194" t="s">
        <v>6838</v>
      </c>
      <c r="D3741" s="194" t="s">
        <v>8684</v>
      </c>
    </row>
    <row r="3742" spans="1:4" ht="40.5" x14ac:dyDescent="0.25">
      <c r="A3742" s="192">
        <v>93058</v>
      </c>
      <c r="B3742" s="193" t="s">
        <v>4459</v>
      </c>
      <c r="C3742" s="194" t="s">
        <v>6838</v>
      </c>
      <c r="D3742" s="194" t="s">
        <v>9915</v>
      </c>
    </row>
    <row r="3743" spans="1:4" ht="54" x14ac:dyDescent="0.25">
      <c r="A3743" s="192">
        <v>93059</v>
      </c>
      <c r="B3743" s="193" t="s">
        <v>4460</v>
      </c>
      <c r="C3743" s="194" t="s">
        <v>6838</v>
      </c>
      <c r="D3743" s="194" t="s">
        <v>9875</v>
      </c>
    </row>
    <row r="3744" spans="1:4" ht="54" x14ac:dyDescent="0.25">
      <c r="A3744" s="192">
        <v>93060</v>
      </c>
      <c r="B3744" s="193" t="s">
        <v>4461</v>
      </c>
      <c r="C3744" s="194" t="s">
        <v>6838</v>
      </c>
      <c r="D3744" s="194" t="s">
        <v>9916</v>
      </c>
    </row>
    <row r="3745" spans="1:4" ht="40.5" x14ac:dyDescent="0.25">
      <c r="A3745" s="192">
        <v>93061</v>
      </c>
      <c r="B3745" s="193" t="s">
        <v>4462</v>
      </c>
      <c r="C3745" s="194" t="s">
        <v>6838</v>
      </c>
      <c r="D3745" s="194" t="s">
        <v>9917</v>
      </c>
    </row>
    <row r="3746" spans="1:4" ht="54" x14ac:dyDescent="0.25">
      <c r="A3746" s="192">
        <v>93062</v>
      </c>
      <c r="B3746" s="193" t="s">
        <v>4463</v>
      </c>
      <c r="C3746" s="194" t="s">
        <v>6838</v>
      </c>
      <c r="D3746" s="194" t="s">
        <v>9918</v>
      </c>
    </row>
    <row r="3747" spans="1:4" ht="40.5" x14ac:dyDescent="0.25">
      <c r="A3747" s="192">
        <v>93063</v>
      </c>
      <c r="B3747" s="193" t="s">
        <v>4464</v>
      </c>
      <c r="C3747" s="194" t="s">
        <v>6838</v>
      </c>
      <c r="D3747" s="194" t="s">
        <v>9919</v>
      </c>
    </row>
    <row r="3748" spans="1:4" ht="40.5" x14ac:dyDescent="0.25">
      <c r="A3748" s="192">
        <v>93064</v>
      </c>
      <c r="B3748" s="193" t="s">
        <v>4465</v>
      </c>
      <c r="C3748" s="194" t="s">
        <v>6838</v>
      </c>
      <c r="D3748" s="194" t="s">
        <v>9920</v>
      </c>
    </row>
    <row r="3749" spans="1:4" ht="54" x14ac:dyDescent="0.25">
      <c r="A3749" s="192">
        <v>93065</v>
      </c>
      <c r="B3749" s="193" t="s">
        <v>4466</v>
      </c>
      <c r="C3749" s="194" t="s">
        <v>6838</v>
      </c>
      <c r="D3749" s="194" t="s">
        <v>8485</v>
      </c>
    </row>
    <row r="3750" spans="1:4" ht="40.5" x14ac:dyDescent="0.25">
      <c r="A3750" s="192">
        <v>93066</v>
      </c>
      <c r="B3750" s="193" t="s">
        <v>4467</v>
      </c>
      <c r="C3750" s="194" t="s">
        <v>6838</v>
      </c>
      <c r="D3750" s="194" t="s">
        <v>9921</v>
      </c>
    </row>
    <row r="3751" spans="1:4" ht="40.5" x14ac:dyDescent="0.25">
      <c r="A3751" s="192">
        <v>93067</v>
      </c>
      <c r="B3751" s="193" t="s">
        <v>4468</v>
      </c>
      <c r="C3751" s="194" t="s">
        <v>6838</v>
      </c>
      <c r="D3751" s="194" t="s">
        <v>9048</v>
      </c>
    </row>
    <row r="3752" spans="1:4" ht="54" x14ac:dyDescent="0.25">
      <c r="A3752" s="192">
        <v>93068</v>
      </c>
      <c r="B3752" s="193" t="s">
        <v>4469</v>
      </c>
      <c r="C3752" s="194" t="s">
        <v>6838</v>
      </c>
      <c r="D3752" s="194" t="s">
        <v>6881</v>
      </c>
    </row>
    <row r="3753" spans="1:4" ht="40.5" x14ac:dyDescent="0.25">
      <c r="A3753" s="192">
        <v>93069</v>
      </c>
      <c r="B3753" s="193" t="s">
        <v>4470</v>
      </c>
      <c r="C3753" s="194" t="s">
        <v>6838</v>
      </c>
      <c r="D3753" s="194" t="s">
        <v>9922</v>
      </c>
    </row>
    <row r="3754" spans="1:4" ht="40.5" x14ac:dyDescent="0.25">
      <c r="A3754" s="192">
        <v>93070</v>
      </c>
      <c r="B3754" s="193" t="s">
        <v>4471</v>
      </c>
      <c r="C3754" s="194" t="s">
        <v>6838</v>
      </c>
      <c r="D3754" s="194" t="s">
        <v>9789</v>
      </c>
    </row>
    <row r="3755" spans="1:4" ht="54" x14ac:dyDescent="0.25">
      <c r="A3755" s="192">
        <v>93071</v>
      </c>
      <c r="B3755" s="193" t="s">
        <v>4472</v>
      </c>
      <c r="C3755" s="194" t="s">
        <v>6838</v>
      </c>
      <c r="D3755" s="194" t="s">
        <v>9923</v>
      </c>
    </row>
    <row r="3756" spans="1:4" ht="40.5" x14ac:dyDescent="0.25">
      <c r="A3756" s="192">
        <v>93072</v>
      </c>
      <c r="B3756" s="193" t="s">
        <v>4473</v>
      </c>
      <c r="C3756" s="194" t="s">
        <v>6838</v>
      </c>
      <c r="D3756" s="194" t="s">
        <v>9924</v>
      </c>
    </row>
    <row r="3757" spans="1:4" ht="54" x14ac:dyDescent="0.25">
      <c r="A3757" s="192">
        <v>93073</v>
      </c>
      <c r="B3757" s="193" t="s">
        <v>4474</v>
      </c>
      <c r="C3757" s="194" t="s">
        <v>6838</v>
      </c>
      <c r="D3757" s="194" t="s">
        <v>9925</v>
      </c>
    </row>
    <row r="3758" spans="1:4" ht="54" x14ac:dyDescent="0.25">
      <c r="A3758" s="192">
        <v>93074</v>
      </c>
      <c r="B3758" s="193" t="s">
        <v>4475</v>
      </c>
      <c r="C3758" s="194" t="s">
        <v>6838</v>
      </c>
      <c r="D3758" s="194" t="s">
        <v>9478</v>
      </c>
    </row>
    <row r="3759" spans="1:4" ht="67.5" x14ac:dyDescent="0.25">
      <c r="A3759" s="192">
        <v>93075</v>
      </c>
      <c r="B3759" s="193" t="s">
        <v>4476</v>
      </c>
      <c r="C3759" s="194" t="s">
        <v>6838</v>
      </c>
      <c r="D3759" s="194" t="s">
        <v>9713</v>
      </c>
    </row>
    <row r="3760" spans="1:4" ht="54" x14ac:dyDescent="0.25">
      <c r="A3760" s="192">
        <v>93076</v>
      </c>
      <c r="B3760" s="193" t="s">
        <v>4477</v>
      </c>
      <c r="C3760" s="194" t="s">
        <v>6838</v>
      </c>
      <c r="D3760" s="194" t="s">
        <v>9683</v>
      </c>
    </row>
    <row r="3761" spans="1:4" ht="67.5" x14ac:dyDescent="0.25">
      <c r="A3761" s="192">
        <v>93077</v>
      </c>
      <c r="B3761" s="193" t="s">
        <v>4478</v>
      </c>
      <c r="C3761" s="194" t="s">
        <v>6838</v>
      </c>
      <c r="D3761" s="194" t="s">
        <v>8632</v>
      </c>
    </row>
    <row r="3762" spans="1:4" ht="67.5" x14ac:dyDescent="0.25">
      <c r="A3762" s="192">
        <v>93078</v>
      </c>
      <c r="B3762" s="193" t="s">
        <v>4479</v>
      </c>
      <c r="C3762" s="194" t="s">
        <v>6838</v>
      </c>
      <c r="D3762" s="194" t="s">
        <v>9926</v>
      </c>
    </row>
    <row r="3763" spans="1:4" ht="54" x14ac:dyDescent="0.25">
      <c r="A3763" s="192">
        <v>93079</v>
      </c>
      <c r="B3763" s="193" t="s">
        <v>4480</v>
      </c>
      <c r="C3763" s="194" t="s">
        <v>6838</v>
      </c>
      <c r="D3763" s="194" t="s">
        <v>7005</v>
      </c>
    </row>
    <row r="3764" spans="1:4" ht="54" x14ac:dyDescent="0.25">
      <c r="A3764" s="192">
        <v>93080</v>
      </c>
      <c r="B3764" s="193" t="s">
        <v>4481</v>
      </c>
      <c r="C3764" s="194" t="s">
        <v>6838</v>
      </c>
      <c r="D3764" s="194" t="s">
        <v>9344</v>
      </c>
    </row>
    <row r="3765" spans="1:4" ht="54" x14ac:dyDescent="0.25">
      <c r="A3765" s="192">
        <v>93081</v>
      </c>
      <c r="B3765" s="193" t="s">
        <v>4482</v>
      </c>
      <c r="C3765" s="194" t="s">
        <v>6838</v>
      </c>
      <c r="D3765" s="194" t="s">
        <v>9927</v>
      </c>
    </row>
    <row r="3766" spans="1:4" ht="54" x14ac:dyDescent="0.25">
      <c r="A3766" s="192">
        <v>93082</v>
      </c>
      <c r="B3766" s="193" t="s">
        <v>4483</v>
      </c>
      <c r="C3766" s="194" t="s">
        <v>6838</v>
      </c>
      <c r="D3766" s="194" t="s">
        <v>9404</v>
      </c>
    </row>
    <row r="3767" spans="1:4" ht="54" x14ac:dyDescent="0.25">
      <c r="A3767" s="192">
        <v>93083</v>
      </c>
      <c r="B3767" s="193" t="s">
        <v>4484</v>
      </c>
      <c r="C3767" s="194" t="s">
        <v>6838</v>
      </c>
      <c r="D3767" s="194" t="s">
        <v>9928</v>
      </c>
    </row>
    <row r="3768" spans="1:4" ht="54" x14ac:dyDescent="0.25">
      <c r="A3768" s="192">
        <v>93084</v>
      </c>
      <c r="B3768" s="193" t="s">
        <v>4485</v>
      </c>
      <c r="C3768" s="194" t="s">
        <v>6838</v>
      </c>
      <c r="D3768" s="194" t="s">
        <v>9929</v>
      </c>
    </row>
    <row r="3769" spans="1:4" ht="54" x14ac:dyDescent="0.25">
      <c r="A3769" s="192">
        <v>93085</v>
      </c>
      <c r="B3769" s="193" t="s">
        <v>4486</v>
      </c>
      <c r="C3769" s="194" t="s">
        <v>6838</v>
      </c>
      <c r="D3769" s="194" t="s">
        <v>9550</v>
      </c>
    </row>
    <row r="3770" spans="1:4" ht="54" x14ac:dyDescent="0.25">
      <c r="A3770" s="192">
        <v>93086</v>
      </c>
      <c r="B3770" s="193" t="s">
        <v>4487</v>
      </c>
      <c r="C3770" s="194" t="s">
        <v>6838</v>
      </c>
      <c r="D3770" s="194" t="s">
        <v>9930</v>
      </c>
    </row>
    <row r="3771" spans="1:4" ht="54" x14ac:dyDescent="0.25">
      <c r="A3771" s="192">
        <v>93087</v>
      </c>
      <c r="B3771" s="193" t="s">
        <v>4488</v>
      </c>
      <c r="C3771" s="194" t="s">
        <v>6838</v>
      </c>
      <c r="D3771" s="194" t="s">
        <v>9931</v>
      </c>
    </row>
    <row r="3772" spans="1:4" ht="54" x14ac:dyDescent="0.25">
      <c r="A3772" s="192">
        <v>93088</v>
      </c>
      <c r="B3772" s="193" t="s">
        <v>4489</v>
      </c>
      <c r="C3772" s="194" t="s">
        <v>6838</v>
      </c>
      <c r="D3772" s="194" t="s">
        <v>8186</v>
      </c>
    </row>
    <row r="3773" spans="1:4" ht="54" x14ac:dyDescent="0.25">
      <c r="A3773" s="192">
        <v>93089</v>
      </c>
      <c r="B3773" s="193" t="s">
        <v>4490</v>
      </c>
      <c r="C3773" s="194" t="s">
        <v>6838</v>
      </c>
      <c r="D3773" s="194" t="s">
        <v>9932</v>
      </c>
    </row>
    <row r="3774" spans="1:4" ht="54" x14ac:dyDescent="0.25">
      <c r="A3774" s="192">
        <v>93090</v>
      </c>
      <c r="B3774" s="193" t="s">
        <v>4491</v>
      </c>
      <c r="C3774" s="194" t="s">
        <v>6838</v>
      </c>
      <c r="D3774" s="194" t="s">
        <v>9798</v>
      </c>
    </row>
    <row r="3775" spans="1:4" ht="54" x14ac:dyDescent="0.25">
      <c r="A3775" s="192">
        <v>93091</v>
      </c>
      <c r="B3775" s="193" t="s">
        <v>4492</v>
      </c>
      <c r="C3775" s="194" t="s">
        <v>6838</v>
      </c>
      <c r="D3775" s="194" t="s">
        <v>9933</v>
      </c>
    </row>
    <row r="3776" spans="1:4" ht="54" x14ac:dyDescent="0.25">
      <c r="A3776" s="192">
        <v>93092</v>
      </c>
      <c r="B3776" s="193" t="s">
        <v>4493</v>
      </c>
      <c r="C3776" s="194" t="s">
        <v>6838</v>
      </c>
      <c r="D3776" s="194" t="s">
        <v>9934</v>
      </c>
    </row>
    <row r="3777" spans="1:4" ht="54" x14ac:dyDescent="0.25">
      <c r="A3777" s="192">
        <v>93093</v>
      </c>
      <c r="B3777" s="193" t="s">
        <v>4494</v>
      </c>
      <c r="C3777" s="194" t="s">
        <v>6838</v>
      </c>
      <c r="D3777" s="194" t="s">
        <v>7438</v>
      </c>
    </row>
    <row r="3778" spans="1:4" ht="54" x14ac:dyDescent="0.25">
      <c r="A3778" s="192">
        <v>93094</v>
      </c>
      <c r="B3778" s="193" t="s">
        <v>4495</v>
      </c>
      <c r="C3778" s="194" t="s">
        <v>6838</v>
      </c>
      <c r="D3778" s="194" t="s">
        <v>8550</v>
      </c>
    </row>
    <row r="3779" spans="1:4" ht="67.5" x14ac:dyDescent="0.25">
      <c r="A3779" s="192">
        <v>93095</v>
      </c>
      <c r="B3779" s="193" t="s">
        <v>4496</v>
      </c>
      <c r="C3779" s="194" t="s">
        <v>6838</v>
      </c>
      <c r="D3779" s="194" t="s">
        <v>6878</v>
      </c>
    </row>
    <row r="3780" spans="1:4" ht="67.5" x14ac:dyDescent="0.25">
      <c r="A3780" s="192">
        <v>93096</v>
      </c>
      <c r="B3780" s="193" t="s">
        <v>4497</v>
      </c>
      <c r="C3780" s="194" t="s">
        <v>6838</v>
      </c>
      <c r="D3780" s="194" t="s">
        <v>9935</v>
      </c>
    </row>
    <row r="3781" spans="1:4" ht="54" x14ac:dyDescent="0.25">
      <c r="A3781" s="192">
        <v>93097</v>
      </c>
      <c r="B3781" s="193" t="s">
        <v>4498</v>
      </c>
      <c r="C3781" s="194" t="s">
        <v>6838</v>
      </c>
      <c r="D3781" s="194" t="s">
        <v>9936</v>
      </c>
    </row>
    <row r="3782" spans="1:4" ht="54" x14ac:dyDescent="0.25">
      <c r="A3782" s="192">
        <v>93098</v>
      </c>
      <c r="B3782" s="193" t="s">
        <v>4499</v>
      </c>
      <c r="C3782" s="194" t="s">
        <v>6838</v>
      </c>
      <c r="D3782" s="194" t="s">
        <v>7422</v>
      </c>
    </row>
    <row r="3783" spans="1:4" ht="54" x14ac:dyDescent="0.25">
      <c r="A3783" s="192">
        <v>93099</v>
      </c>
      <c r="B3783" s="193" t="s">
        <v>4500</v>
      </c>
      <c r="C3783" s="194" t="s">
        <v>6838</v>
      </c>
      <c r="D3783" s="194" t="s">
        <v>9937</v>
      </c>
    </row>
    <row r="3784" spans="1:4" ht="54" x14ac:dyDescent="0.25">
      <c r="A3784" s="192">
        <v>93100</v>
      </c>
      <c r="B3784" s="193" t="s">
        <v>4501</v>
      </c>
      <c r="C3784" s="194" t="s">
        <v>6838</v>
      </c>
      <c r="D3784" s="194" t="s">
        <v>9625</v>
      </c>
    </row>
    <row r="3785" spans="1:4" ht="54" x14ac:dyDescent="0.25">
      <c r="A3785" s="192">
        <v>93101</v>
      </c>
      <c r="B3785" s="193" t="s">
        <v>4502</v>
      </c>
      <c r="C3785" s="194" t="s">
        <v>6838</v>
      </c>
      <c r="D3785" s="194" t="s">
        <v>9938</v>
      </c>
    </row>
    <row r="3786" spans="1:4" ht="54" x14ac:dyDescent="0.25">
      <c r="A3786" s="192">
        <v>93102</v>
      </c>
      <c r="B3786" s="193" t="s">
        <v>4503</v>
      </c>
      <c r="C3786" s="194" t="s">
        <v>6838</v>
      </c>
      <c r="D3786" s="194" t="s">
        <v>9939</v>
      </c>
    </row>
    <row r="3787" spans="1:4" ht="54" x14ac:dyDescent="0.25">
      <c r="A3787" s="192">
        <v>93103</v>
      </c>
      <c r="B3787" s="193" t="s">
        <v>4504</v>
      </c>
      <c r="C3787" s="194" t="s">
        <v>6838</v>
      </c>
      <c r="D3787" s="194" t="s">
        <v>8679</v>
      </c>
    </row>
    <row r="3788" spans="1:4" ht="54" x14ac:dyDescent="0.25">
      <c r="A3788" s="192">
        <v>93104</v>
      </c>
      <c r="B3788" s="193" t="s">
        <v>4505</v>
      </c>
      <c r="C3788" s="194" t="s">
        <v>6838</v>
      </c>
      <c r="D3788" s="194" t="s">
        <v>9940</v>
      </c>
    </row>
    <row r="3789" spans="1:4" ht="54" x14ac:dyDescent="0.25">
      <c r="A3789" s="192">
        <v>93105</v>
      </c>
      <c r="B3789" s="193" t="s">
        <v>4506</v>
      </c>
      <c r="C3789" s="194" t="s">
        <v>6838</v>
      </c>
      <c r="D3789" s="194" t="s">
        <v>9941</v>
      </c>
    </row>
    <row r="3790" spans="1:4" ht="54" x14ac:dyDescent="0.25">
      <c r="A3790" s="192">
        <v>93106</v>
      </c>
      <c r="B3790" s="193" t="s">
        <v>4507</v>
      </c>
      <c r="C3790" s="194" t="s">
        <v>6838</v>
      </c>
      <c r="D3790" s="194" t="s">
        <v>9942</v>
      </c>
    </row>
    <row r="3791" spans="1:4" ht="54" x14ac:dyDescent="0.25">
      <c r="A3791" s="192">
        <v>93107</v>
      </c>
      <c r="B3791" s="193" t="s">
        <v>4508</v>
      </c>
      <c r="C3791" s="194" t="s">
        <v>6838</v>
      </c>
      <c r="D3791" s="194" t="s">
        <v>8745</v>
      </c>
    </row>
    <row r="3792" spans="1:4" ht="54" x14ac:dyDescent="0.25">
      <c r="A3792" s="192">
        <v>93108</v>
      </c>
      <c r="B3792" s="193" t="s">
        <v>4509</v>
      </c>
      <c r="C3792" s="194" t="s">
        <v>6838</v>
      </c>
      <c r="D3792" s="194" t="s">
        <v>9943</v>
      </c>
    </row>
    <row r="3793" spans="1:4" ht="54" x14ac:dyDescent="0.25">
      <c r="A3793" s="192">
        <v>93109</v>
      </c>
      <c r="B3793" s="193" t="s">
        <v>4510</v>
      </c>
      <c r="C3793" s="194" t="s">
        <v>6838</v>
      </c>
      <c r="D3793" s="194" t="s">
        <v>9944</v>
      </c>
    </row>
    <row r="3794" spans="1:4" ht="54" x14ac:dyDescent="0.25">
      <c r="A3794" s="192">
        <v>93110</v>
      </c>
      <c r="B3794" s="193" t="s">
        <v>4511</v>
      </c>
      <c r="C3794" s="194" t="s">
        <v>6838</v>
      </c>
      <c r="D3794" s="194" t="s">
        <v>9945</v>
      </c>
    </row>
    <row r="3795" spans="1:4" ht="54" x14ac:dyDescent="0.25">
      <c r="A3795" s="192">
        <v>93111</v>
      </c>
      <c r="B3795" s="193" t="s">
        <v>4512</v>
      </c>
      <c r="C3795" s="194" t="s">
        <v>6838</v>
      </c>
      <c r="D3795" s="194" t="s">
        <v>9946</v>
      </c>
    </row>
    <row r="3796" spans="1:4" ht="54" x14ac:dyDescent="0.25">
      <c r="A3796" s="192">
        <v>93112</v>
      </c>
      <c r="B3796" s="193" t="s">
        <v>4513</v>
      </c>
      <c r="C3796" s="194" t="s">
        <v>6838</v>
      </c>
      <c r="D3796" s="194" t="s">
        <v>9947</v>
      </c>
    </row>
    <row r="3797" spans="1:4" ht="54" x14ac:dyDescent="0.25">
      <c r="A3797" s="192">
        <v>93113</v>
      </c>
      <c r="B3797" s="193" t="s">
        <v>4514</v>
      </c>
      <c r="C3797" s="194" t="s">
        <v>6838</v>
      </c>
      <c r="D3797" s="194" t="s">
        <v>9806</v>
      </c>
    </row>
    <row r="3798" spans="1:4" ht="54" x14ac:dyDescent="0.25">
      <c r="A3798" s="192">
        <v>93114</v>
      </c>
      <c r="B3798" s="193" t="s">
        <v>4515</v>
      </c>
      <c r="C3798" s="194" t="s">
        <v>6838</v>
      </c>
      <c r="D3798" s="194" t="s">
        <v>9807</v>
      </c>
    </row>
    <row r="3799" spans="1:4" ht="54" x14ac:dyDescent="0.25">
      <c r="A3799" s="192">
        <v>93115</v>
      </c>
      <c r="B3799" s="193" t="s">
        <v>4516</v>
      </c>
      <c r="C3799" s="194" t="s">
        <v>6838</v>
      </c>
      <c r="D3799" s="194" t="s">
        <v>9948</v>
      </c>
    </row>
    <row r="3800" spans="1:4" ht="54" x14ac:dyDescent="0.25">
      <c r="A3800" s="192">
        <v>93116</v>
      </c>
      <c r="B3800" s="193" t="s">
        <v>4517</v>
      </c>
      <c r="C3800" s="194" t="s">
        <v>6838</v>
      </c>
      <c r="D3800" s="194" t="s">
        <v>9949</v>
      </c>
    </row>
    <row r="3801" spans="1:4" ht="67.5" x14ac:dyDescent="0.25">
      <c r="A3801" s="192">
        <v>93117</v>
      </c>
      <c r="B3801" s="193" t="s">
        <v>4518</v>
      </c>
      <c r="C3801" s="194" t="s">
        <v>6838</v>
      </c>
      <c r="D3801" s="194" t="s">
        <v>7241</v>
      </c>
    </row>
    <row r="3802" spans="1:4" ht="67.5" x14ac:dyDescent="0.25">
      <c r="A3802" s="192">
        <v>93118</v>
      </c>
      <c r="B3802" s="193" t="s">
        <v>4519</v>
      </c>
      <c r="C3802" s="194" t="s">
        <v>6838</v>
      </c>
      <c r="D3802" s="194" t="s">
        <v>7879</v>
      </c>
    </row>
    <row r="3803" spans="1:4" ht="54" x14ac:dyDescent="0.25">
      <c r="A3803" s="192">
        <v>93119</v>
      </c>
      <c r="B3803" s="193" t="s">
        <v>4520</v>
      </c>
      <c r="C3803" s="194" t="s">
        <v>6838</v>
      </c>
      <c r="D3803" s="194" t="s">
        <v>9950</v>
      </c>
    </row>
    <row r="3804" spans="1:4" ht="54" x14ac:dyDescent="0.25">
      <c r="A3804" s="192">
        <v>93120</v>
      </c>
      <c r="B3804" s="193" t="s">
        <v>4521</v>
      </c>
      <c r="C3804" s="194" t="s">
        <v>6838</v>
      </c>
      <c r="D3804" s="194" t="s">
        <v>9493</v>
      </c>
    </row>
    <row r="3805" spans="1:4" ht="54" x14ac:dyDescent="0.25">
      <c r="A3805" s="192">
        <v>93121</v>
      </c>
      <c r="B3805" s="193" t="s">
        <v>4522</v>
      </c>
      <c r="C3805" s="194" t="s">
        <v>6838</v>
      </c>
      <c r="D3805" s="194" t="s">
        <v>9603</v>
      </c>
    </row>
    <row r="3806" spans="1:4" ht="54" x14ac:dyDescent="0.25">
      <c r="A3806" s="192">
        <v>93122</v>
      </c>
      <c r="B3806" s="193" t="s">
        <v>4523</v>
      </c>
      <c r="C3806" s="194" t="s">
        <v>6838</v>
      </c>
      <c r="D3806" s="194" t="s">
        <v>9951</v>
      </c>
    </row>
    <row r="3807" spans="1:4" ht="54" x14ac:dyDescent="0.25">
      <c r="A3807" s="192">
        <v>93123</v>
      </c>
      <c r="B3807" s="193" t="s">
        <v>4524</v>
      </c>
      <c r="C3807" s="194" t="s">
        <v>6838</v>
      </c>
      <c r="D3807" s="194" t="s">
        <v>7761</v>
      </c>
    </row>
    <row r="3808" spans="1:4" ht="40.5" x14ac:dyDescent="0.25">
      <c r="A3808" s="192">
        <v>93124</v>
      </c>
      <c r="B3808" s="193" t="s">
        <v>4525</v>
      </c>
      <c r="C3808" s="194" t="s">
        <v>6838</v>
      </c>
      <c r="D3808" s="194" t="s">
        <v>9952</v>
      </c>
    </row>
    <row r="3809" spans="1:4" ht="54" x14ac:dyDescent="0.25">
      <c r="A3809" s="192">
        <v>93125</v>
      </c>
      <c r="B3809" s="193" t="s">
        <v>4526</v>
      </c>
      <c r="C3809" s="194" t="s">
        <v>6838</v>
      </c>
      <c r="D3809" s="194" t="s">
        <v>9953</v>
      </c>
    </row>
    <row r="3810" spans="1:4" ht="54" x14ac:dyDescent="0.25">
      <c r="A3810" s="192">
        <v>93126</v>
      </c>
      <c r="B3810" s="193" t="s">
        <v>4527</v>
      </c>
      <c r="C3810" s="194" t="s">
        <v>6838</v>
      </c>
      <c r="D3810" s="194" t="s">
        <v>9954</v>
      </c>
    </row>
    <row r="3811" spans="1:4" ht="54" x14ac:dyDescent="0.25">
      <c r="A3811" s="192">
        <v>93133</v>
      </c>
      <c r="B3811" s="193" t="s">
        <v>4528</v>
      </c>
      <c r="C3811" s="194" t="s">
        <v>6838</v>
      </c>
      <c r="D3811" s="194" t="s">
        <v>9955</v>
      </c>
    </row>
    <row r="3812" spans="1:4" ht="81" x14ac:dyDescent="0.25">
      <c r="A3812" s="192">
        <v>94465</v>
      </c>
      <c r="B3812" s="193" t="s">
        <v>4529</v>
      </c>
      <c r="C3812" s="194" t="s">
        <v>6838</v>
      </c>
      <c r="D3812" s="194" t="s">
        <v>9956</v>
      </c>
    </row>
    <row r="3813" spans="1:4" ht="81" x14ac:dyDescent="0.25">
      <c r="A3813" s="192">
        <v>94466</v>
      </c>
      <c r="B3813" s="193" t="s">
        <v>4530</v>
      </c>
      <c r="C3813" s="194" t="s">
        <v>6838</v>
      </c>
      <c r="D3813" s="194" t="s">
        <v>9957</v>
      </c>
    </row>
    <row r="3814" spans="1:4" ht="81" x14ac:dyDescent="0.25">
      <c r="A3814" s="192">
        <v>94467</v>
      </c>
      <c r="B3814" s="193" t="s">
        <v>4531</v>
      </c>
      <c r="C3814" s="194" t="s">
        <v>6838</v>
      </c>
      <c r="D3814" s="194" t="s">
        <v>9958</v>
      </c>
    </row>
    <row r="3815" spans="1:4" ht="81" x14ac:dyDescent="0.25">
      <c r="A3815" s="192">
        <v>94468</v>
      </c>
      <c r="B3815" s="193" t="s">
        <v>4532</v>
      </c>
      <c r="C3815" s="194" t="s">
        <v>6838</v>
      </c>
      <c r="D3815" s="194" t="s">
        <v>9959</v>
      </c>
    </row>
    <row r="3816" spans="1:4" ht="81" x14ac:dyDescent="0.25">
      <c r="A3816" s="192">
        <v>94469</v>
      </c>
      <c r="B3816" s="193" t="s">
        <v>4533</v>
      </c>
      <c r="C3816" s="194" t="s">
        <v>6838</v>
      </c>
      <c r="D3816" s="194" t="s">
        <v>9960</v>
      </c>
    </row>
    <row r="3817" spans="1:4" ht="81" x14ac:dyDescent="0.25">
      <c r="A3817" s="192">
        <v>94470</v>
      </c>
      <c r="B3817" s="193" t="s">
        <v>4534</v>
      </c>
      <c r="C3817" s="194" t="s">
        <v>6838</v>
      </c>
      <c r="D3817" s="194" t="s">
        <v>9961</v>
      </c>
    </row>
    <row r="3818" spans="1:4" ht="81" x14ac:dyDescent="0.25">
      <c r="A3818" s="192">
        <v>94471</v>
      </c>
      <c r="B3818" s="193" t="s">
        <v>4535</v>
      </c>
      <c r="C3818" s="194" t="s">
        <v>6838</v>
      </c>
      <c r="D3818" s="194" t="s">
        <v>9962</v>
      </c>
    </row>
    <row r="3819" spans="1:4" ht="81" x14ac:dyDescent="0.25">
      <c r="A3819" s="192">
        <v>94472</v>
      </c>
      <c r="B3819" s="193" t="s">
        <v>4536</v>
      </c>
      <c r="C3819" s="194" t="s">
        <v>6838</v>
      </c>
      <c r="D3819" s="194" t="s">
        <v>9963</v>
      </c>
    </row>
    <row r="3820" spans="1:4" ht="81" x14ac:dyDescent="0.25">
      <c r="A3820" s="192">
        <v>94473</v>
      </c>
      <c r="B3820" s="193" t="s">
        <v>4537</v>
      </c>
      <c r="C3820" s="194" t="s">
        <v>6838</v>
      </c>
      <c r="D3820" s="194" t="s">
        <v>9964</v>
      </c>
    </row>
    <row r="3821" spans="1:4" ht="81" x14ac:dyDescent="0.25">
      <c r="A3821" s="192">
        <v>94474</v>
      </c>
      <c r="B3821" s="193" t="s">
        <v>4538</v>
      </c>
      <c r="C3821" s="194" t="s">
        <v>6838</v>
      </c>
      <c r="D3821" s="194" t="s">
        <v>9965</v>
      </c>
    </row>
    <row r="3822" spans="1:4" ht="81" x14ac:dyDescent="0.25">
      <c r="A3822" s="192">
        <v>94475</v>
      </c>
      <c r="B3822" s="193" t="s">
        <v>4539</v>
      </c>
      <c r="C3822" s="194" t="s">
        <v>6838</v>
      </c>
      <c r="D3822" s="194" t="s">
        <v>9966</v>
      </c>
    </row>
    <row r="3823" spans="1:4" ht="81" x14ac:dyDescent="0.25">
      <c r="A3823" s="192">
        <v>94476</v>
      </c>
      <c r="B3823" s="193" t="s">
        <v>4540</v>
      </c>
      <c r="C3823" s="194" t="s">
        <v>6838</v>
      </c>
      <c r="D3823" s="194" t="s">
        <v>9967</v>
      </c>
    </row>
    <row r="3824" spans="1:4" ht="81" x14ac:dyDescent="0.25">
      <c r="A3824" s="192">
        <v>94477</v>
      </c>
      <c r="B3824" s="193" t="s">
        <v>4541</v>
      </c>
      <c r="C3824" s="194" t="s">
        <v>6838</v>
      </c>
      <c r="D3824" s="194" t="s">
        <v>9968</v>
      </c>
    </row>
    <row r="3825" spans="1:4" ht="81" x14ac:dyDescent="0.25">
      <c r="A3825" s="192">
        <v>94478</v>
      </c>
      <c r="B3825" s="193" t="s">
        <v>4542</v>
      </c>
      <c r="C3825" s="194" t="s">
        <v>6838</v>
      </c>
      <c r="D3825" s="194" t="s">
        <v>9969</v>
      </c>
    </row>
    <row r="3826" spans="1:4" ht="81" x14ac:dyDescent="0.25">
      <c r="A3826" s="192">
        <v>94479</v>
      </c>
      <c r="B3826" s="193" t="s">
        <v>4543</v>
      </c>
      <c r="C3826" s="194" t="s">
        <v>6838</v>
      </c>
      <c r="D3826" s="194" t="s">
        <v>8014</v>
      </c>
    </row>
    <row r="3827" spans="1:4" ht="67.5" x14ac:dyDescent="0.25">
      <c r="A3827" s="192">
        <v>94606</v>
      </c>
      <c r="B3827" s="193" t="s">
        <v>4544</v>
      </c>
      <c r="C3827" s="194" t="s">
        <v>6838</v>
      </c>
      <c r="D3827" s="194" t="s">
        <v>9970</v>
      </c>
    </row>
    <row r="3828" spans="1:4" ht="67.5" x14ac:dyDescent="0.25">
      <c r="A3828" s="192">
        <v>94608</v>
      </c>
      <c r="B3828" s="193" t="s">
        <v>4545</v>
      </c>
      <c r="C3828" s="194" t="s">
        <v>6838</v>
      </c>
      <c r="D3828" s="194" t="s">
        <v>9971</v>
      </c>
    </row>
    <row r="3829" spans="1:4" ht="67.5" x14ac:dyDescent="0.25">
      <c r="A3829" s="192">
        <v>94610</v>
      </c>
      <c r="B3829" s="193" t="s">
        <v>4546</v>
      </c>
      <c r="C3829" s="194" t="s">
        <v>6838</v>
      </c>
      <c r="D3829" s="194" t="s">
        <v>9972</v>
      </c>
    </row>
    <row r="3830" spans="1:4" ht="67.5" x14ac:dyDescent="0.25">
      <c r="A3830" s="192">
        <v>94612</v>
      </c>
      <c r="B3830" s="193" t="s">
        <v>4547</v>
      </c>
      <c r="C3830" s="194" t="s">
        <v>6838</v>
      </c>
      <c r="D3830" s="194" t="s">
        <v>9973</v>
      </c>
    </row>
    <row r="3831" spans="1:4" ht="67.5" x14ac:dyDescent="0.25">
      <c r="A3831" s="192">
        <v>94614</v>
      </c>
      <c r="B3831" s="193" t="s">
        <v>4548</v>
      </c>
      <c r="C3831" s="194" t="s">
        <v>6838</v>
      </c>
      <c r="D3831" s="194" t="s">
        <v>9974</v>
      </c>
    </row>
    <row r="3832" spans="1:4" ht="81" x14ac:dyDescent="0.25">
      <c r="A3832" s="192">
        <v>94615</v>
      </c>
      <c r="B3832" s="193" t="s">
        <v>4549</v>
      </c>
      <c r="C3832" s="194" t="s">
        <v>6838</v>
      </c>
      <c r="D3832" s="194" t="s">
        <v>9975</v>
      </c>
    </row>
    <row r="3833" spans="1:4" ht="67.5" x14ac:dyDescent="0.25">
      <c r="A3833" s="192">
        <v>94616</v>
      </c>
      <c r="B3833" s="193" t="s">
        <v>4550</v>
      </c>
      <c r="C3833" s="194" t="s">
        <v>6838</v>
      </c>
      <c r="D3833" s="194" t="s">
        <v>9976</v>
      </c>
    </row>
    <row r="3834" spans="1:4" ht="81" x14ac:dyDescent="0.25">
      <c r="A3834" s="192">
        <v>94617</v>
      </c>
      <c r="B3834" s="193" t="s">
        <v>4551</v>
      </c>
      <c r="C3834" s="194" t="s">
        <v>6838</v>
      </c>
      <c r="D3834" s="194" t="s">
        <v>9977</v>
      </c>
    </row>
    <row r="3835" spans="1:4" ht="67.5" x14ac:dyDescent="0.25">
      <c r="A3835" s="192">
        <v>94618</v>
      </c>
      <c r="B3835" s="193" t="s">
        <v>4552</v>
      </c>
      <c r="C3835" s="194" t="s">
        <v>6838</v>
      </c>
      <c r="D3835" s="194" t="s">
        <v>9978</v>
      </c>
    </row>
    <row r="3836" spans="1:4" ht="81" x14ac:dyDescent="0.25">
      <c r="A3836" s="192">
        <v>94620</v>
      </c>
      <c r="B3836" s="193" t="s">
        <v>4553</v>
      </c>
      <c r="C3836" s="194" t="s">
        <v>6838</v>
      </c>
      <c r="D3836" s="194" t="s">
        <v>9979</v>
      </c>
    </row>
    <row r="3837" spans="1:4" ht="67.5" x14ac:dyDescent="0.25">
      <c r="A3837" s="192">
        <v>94622</v>
      </c>
      <c r="B3837" s="193" t="s">
        <v>4554</v>
      </c>
      <c r="C3837" s="194" t="s">
        <v>6838</v>
      </c>
      <c r="D3837" s="194" t="s">
        <v>9980</v>
      </c>
    </row>
    <row r="3838" spans="1:4" ht="67.5" x14ac:dyDescent="0.25">
      <c r="A3838" s="192">
        <v>94623</v>
      </c>
      <c r="B3838" s="193" t="s">
        <v>4555</v>
      </c>
      <c r="C3838" s="194" t="s">
        <v>6838</v>
      </c>
      <c r="D3838" s="194" t="s">
        <v>9981</v>
      </c>
    </row>
    <row r="3839" spans="1:4" ht="67.5" x14ac:dyDescent="0.25">
      <c r="A3839" s="192">
        <v>94624</v>
      </c>
      <c r="B3839" s="193" t="s">
        <v>4556</v>
      </c>
      <c r="C3839" s="194" t="s">
        <v>6838</v>
      </c>
      <c r="D3839" s="194" t="s">
        <v>9982</v>
      </c>
    </row>
    <row r="3840" spans="1:4" ht="67.5" x14ac:dyDescent="0.25">
      <c r="A3840" s="192">
        <v>94625</v>
      </c>
      <c r="B3840" s="193" t="s">
        <v>4557</v>
      </c>
      <c r="C3840" s="194" t="s">
        <v>6838</v>
      </c>
      <c r="D3840" s="194" t="s">
        <v>9983</v>
      </c>
    </row>
    <row r="3841" spans="1:4" ht="81" x14ac:dyDescent="0.25">
      <c r="A3841" s="192">
        <v>94656</v>
      </c>
      <c r="B3841" s="193" t="s">
        <v>4558</v>
      </c>
      <c r="C3841" s="194" t="s">
        <v>6838</v>
      </c>
      <c r="D3841" s="194" t="s">
        <v>7172</v>
      </c>
    </row>
    <row r="3842" spans="1:4" ht="67.5" x14ac:dyDescent="0.25">
      <c r="A3842" s="192">
        <v>94657</v>
      </c>
      <c r="B3842" s="193" t="s">
        <v>4559</v>
      </c>
      <c r="C3842" s="194" t="s">
        <v>6838</v>
      </c>
      <c r="D3842" s="194" t="s">
        <v>9984</v>
      </c>
    </row>
    <row r="3843" spans="1:4" ht="81" x14ac:dyDescent="0.25">
      <c r="A3843" s="192">
        <v>94658</v>
      </c>
      <c r="B3843" s="193" t="s">
        <v>4560</v>
      </c>
      <c r="C3843" s="194" t="s">
        <v>6838</v>
      </c>
      <c r="D3843" s="194" t="s">
        <v>9985</v>
      </c>
    </row>
    <row r="3844" spans="1:4" ht="67.5" x14ac:dyDescent="0.25">
      <c r="A3844" s="192">
        <v>94659</v>
      </c>
      <c r="B3844" s="193" t="s">
        <v>4561</v>
      </c>
      <c r="C3844" s="194" t="s">
        <v>6838</v>
      </c>
      <c r="D3844" s="194" t="s">
        <v>9986</v>
      </c>
    </row>
    <row r="3845" spans="1:4" ht="81" x14ac:dyDescent="0.25">
      <c r="A3845" s="192">
        <v>94660</v>
      </c>
      <c r="B3845" s="193" t="s">
        <v>4562</v>
      </c>
      <c r="C3845" s="194" t="s">
        <v>6838</v>
      </c>
      <c r="D3845" s="194" t="s">
        <v>7352</v>
      </c>
    </row>
    <row r="3846" spans="1:4" ht="67.5" x14ac:dyDescent="0.25">
      <c r="A3846" s="192">
        <v>94661</v>
      </c>
      <c r="B3846" s="193" t="s">
        <v>4563</v>
      </c>
      <c r="C3846" s="194" t="s">
        <v>6838</v>
      </c>
      <c r="D3846" s="194" t="s">
        <v>9536</v>
      </c>
    </row>
    <row r="3847" spans="1:4" ht="81" x14ac:dyDescent="0.25">
      <c r="A3847" s="192">
        <v>94662</v>
      </c>
      <c r="B3847" s="193" t="s">
        <v>4564</v>
      </c>
      <c r="C3847" s="194" t="s">
        <v>6838</v>
      </c>
      <c r="D3847" s="194" t="s">
        <v>7544</v>
      </c>
    </row>
    <row r="3848" spans="1:4" ht="67.5" x14ac:dyDescent="0.25">
      <c r="A3848" s="192">
        <v>94663</v>
      </c>
      <c r="B3848" s="193" t="s">
        <v>4565</v>
      </c>
      <c r="C3848" s="194" t="s">
        <v>6838</v>
      </c>
      <c r="D3848" s="194" t="s">
        <v>9987</v>
      </c>
    </row>
    <row r="3849" spans="1:4" ht="81" x14ac:dyDescent="0.25">
      <c r="A3849" s="192">
        <v>94664</v>
      </c>
      <c r="B3849" s="193" t="s">
        <v>4566</v>
      </c>
      <c r="C3849" s="194" t="s">
        <v>6838</v>
      </c>
      <c r="D3849" s="194" t="s">
        <v>9988</v>
      </c>
    </row>
    <row r="3850" spans="1:4" ht="67.5" x14ac:dyDescent="0.25">
      <c r="A3850" s="192">
        <v>94665</v>
      </c>
      <c r="B3850" s="193" t="s">
        <v>4567</v>
      </c>
      <c r="C3850" s="194" t="s">
        <v>6838</v>
      </c>
      <c r="D3850" s="194" t="s">
        <v>9037</v>
      </c>
    </row>
    <row r="3851" spans="1:4" ht="81" x14ac:dyDescent="0.25">
      <c r="A3851" s="192">
        <v>94666</v>
      </c>
      <c r="B3851" s="193" t="s">
        <v>4568</v>
      </c>
      <c r="C3851" s="194" t="s">
        <v>6838</v>
      </c>
      <c r="D3851" s="194" t="s">
        <v>9989</v>
      </c>
    </row>
    <row r="3852" spans="1:4" ht="67.5" x14ac:dyDescent="0.25">
      <c r="A3852" s="192">
        <v>94667</v>
      </c>
      <c r="B3852" s="193" t="s">
        <v>4569</v>
      </c>
      <c r="C3852" s="194" t="s">
        <v>6838</v>
      </c>
      <c r="D3852" s="194" t="s">
        <v>9990</v>
      </c>
    </row>
    <row r="3853" spans="1:4" ht="81" x14ac:dyDescent="0.25">
      <c r="A3853" s="192">
        <v>94668</v>
      </c>
      <c r="B3853" s="193" t="s">
        <v>4570</v>
      </c>
      <c r="C3853" s="194" t="s">
        <v>6838</v>
      </c>
      <c r="D3853" s="194" t="s">
        <v>9991</v>
      </c>
    </row>
    <row r="3854" spans="1:4" ht="67.5" x14ac:dyDescent="0.25">
      <c r="A3854" s="192">
        <v>94669</v>
      </c>
      <c r="B3854" s="193" t="s">
        <v>4571</v>
      </c>
      <c r="C3854" s="194" t="s">
        <v>6838</v>
      </c>
      <c r="D3854" s="194" t="s">
        <v>9992</v>
      </c>
    </row>
    <row r="3855" spans="1:4" ht="81" x14ac:dyDescent="0.25">
      <c r="A3855" s="192">
        <v>94670</v>
      </c>
      <c r="B3855" s="193" t="s">
        <v>4572</v>
      </c>
      <c r="C3855" s="194" t="s">
        <v>6838</v>
      </c>
      <c r="D3855" s="194" t="s">
        <v>9993</v>
      </c>
    </row>
    <row r="3856" spans="1:4" ht="67.5" x14ac:dyDescent="0.25">
      <c r="A3856" s="192">
        <v>94671</v>
      </c>
      <c r="B3856" s="193" t="s">
        <v>4573</v>
      </c>
      <c r="C3856" s="194" t="s">
        <v>6838</v>
      </c>
      <c r="D3856" s="194" t="s">
        <v>9994</v>
      </c>
    </row>
    <row r="3857" spans="1:4" ht="81" x14ac:dyDescent="0.25">
      <c r="A3857" s="192">
        <v>94672</v>
      </c>
      <c r="B3857" s="193" t="s">
        <v>4574</v>
      </c>
      <c r="C3857" s="194" t="s">
        <v>6838</v>
      </c>
      <c r="D3857" s="194" t="s">
        <v>6997</v>
      </c>
    </row>
    <row r="3858" spans="1:4" ht="67.5" x14ac:dyDescent="0.25">
      <c r="A3858" s="192">
        <v>94673</v>
      </c>
      <c r="B3858" s="193" t="s">
        <v>4575</v>
      </c>
      <c r="C3858" s="194" t="s">
        <v>6838</v>
      </c>
      <c r="D3858" s="194" t="s">
        <v>9995</v>
      </c>
    </row>
    <row r="3859" spans="1:4" ht="67.5" x14ac:dyDescent="0.25">
      <c r="A3859" s="192">
        <v>94674</v>
      </c>
      <c r="B3859" s="193" t="s">
        <v>4576</v>
      </c>
      <c r="C3859" s="194" t="s">
        <v>6838</v>
      </c>
      <c r="D3859" s="194" t="s">
        <v>8746</v>
      </c>
    </row>
    <row r="3860" spans="1:4" ht="67.5" x14ac:dyDescent="0.25">
      <c r="A3860" s="192">
        <v>94675</v>
      </c>
      <c r="B3860" s="193" t="s">
        <v>4577</v>
      </c>
      <c r="C3860" s="194" t="s">
        <v>6838</v>
      </c>
      <c r="D3860" s="194" t="s">
        <v>9996</v>
      </c>
    </row>
    <row r="3861" spans="1:4" ht="67.5" x14ac:dyDescent="0.25">
      <c r="A3861" s="192">
        <v>94676</v>
      </c>
      <c r="B3861" s="193" t="s">
        <v>4578</v>
      </c>
      <c r="C3861" s="194" t="s">
        <v>6838</v>
      </c>
      <c r="D3861" s="194" t="s">
        <v>9535</v>
      </c>
    </row>
    <row r="3862" spans="1:4" ht="67.5" x14ac:dyDescent="0.25">
      <c r="A3862" s="192">
        <v>94677</v>
      </c>
      <c r="B3862" s="193" t="s">
        <v>4579</v>
      </c>
      <c r="C3862" s="194" t="s">
        <v>6838</v>
      </c>
      <c r="D3862" s="194" t="s">
        <v>9997</v>
      </c>
    </row>
    <row r="3863" spans="1:4" ht="67.5" x14ac:dyDescent="0.25">
      <c r="A3863" s="192">
        <v>94678</v>
      </c>
      <c r="B3863" s="193" t="s">
        <v>4580</v>
      </c>
      <c r="C3863" s="194" t="s">
        <v>6838</v>
      </c>
      <c r="D3863" s="194" t="s">
        <v>9998</v>
      </c>
    </row>
    <row r="3864" spans="1:4" ht="67.5" x14ac:dyDescent="0.25">
      <c r="A3864" s="192">
        <v>94679</v>
      </c>
      <c r="B3864" s="193" t="s">
        <v>4581</v>
      </c>
      <c r="C3864" s="194" t="s">
        <v>6838</v>
      </c>
      <c r="D3864" s="194" t="s">
        <v>9999</v>
      </c>
    </row>
    <row r="3865" spans="1:4" ht="67.5" x14ac:dyDescent="0.25">
      <c r="A3865" s="192">
        <v>94680</v>
      </c>
      <c r="B3865" s="193" t="s">
        <v>4582</v>
      </c>
      <c r="C3865" s="194" t="s">
        <v>6838</v>
      </c>
      <c r="D3865" s="194" t="s">
        <v>10000</v>
      </c>
    </row>
    <row r="3866" spans="1:4" ht="67.5" x14ac:dyDescent="0.25">
      <c r="A3866" s="192">
        <v>94681</v>
      </c>
      <c r="B3866" s="193" t="s">
        <v>4583</v>
      </c>
      <c r="C3866" s="194" t="s">
        <v>6838</v>
      </c>
      <c r="D3866" s="194" t="s">
        <v>10001</v>
      </c>
    </row>
    <row r="3867" spans="1:4" ht="67.5" x14ac:dyDescent="0.25">
      <c r="A3867" s="192">
        <v>94682</v>
      </c>
      <c r="B3867" s="193" t="s">
        <v>4584</v>
      </c>
      <c r="C3867" s="194" t="s">
        <v>6838</v>
      </c>
      <c r="D3867" s="194" t="s">
        <v>10002</v>
      </c>
    </row>
    <row r="3868" spans="1:4" ht="67.5" x14ac:dyDescent="0.25">
      <c r="A3868" s="192">
        <v>94683</v>
      </c>
      <c r="B3868" s="193" t="s">
        <v>4585</v>
      </c>
      <c r="C3868" s="194" t="s">
        <v>6838</v>
      </c>
      <c r="D3868" s="194" t="s">
        <v>10003</v>
      </c>
    </row>
    <row r="3869" spans="1:4" ht="67.5" x14ac:dyDescent="0.25">
      <c r="A3869" s="192">
        <v>94684</v>
      </c>
      <c r="B3869" s="193" t="s">
        <v>4586</v>
      </c>
      <c r="C3869" s="194" t="s">
        <v>6838</v>
      </c>
      <c r="D3869" s="194" t="s">
        <v>10004</v>
      </c>
    </row>
    <row r="3870" spans="1:4" ht="67.5" x14ac:dyDescent="0.25">
      <c r="A3870" s="192">
        <v>94685</v>
      </c>
      <c r="B3870" s="193" t="s">
        <v>4587</v>
      </c>
      <c r="C3870" s="194" t="s">
        <v>6838</v>
      </c>
      <c r="D3870" s="194" t="s">
        <v>9673</v>
      </c>
    </row>
    <row r="3871" spans="1:4" ht="67.5" x14ac:dyDescent="0.25">
      <c r="A3871" s="192">
        <v>94686</v>
      </c>
      <c r="B3871" s="193" t="s">
        <v>4588</v>
      </c>
      <c r="C3871" s="194" t="s">
        <v>6838</v>
      </c>
      <c r="D3871" s="194" t="s">
        <v>10005</v>
      </c>
    </row>
    <row r="3872" spans="1:4" ht="67.5" x14ac:dyDescent="0.25">
      <c r="A3872" s="192">
        <v>94687</v>
      </c>
      <c r="B3872" s="193" t="s">
        <v>4589</v>
      </c>
      <c r="C3872" s="194" t="s">
        <v>6838</v>
      </c>
      <c r="D3872" s="194" t="s">
        <v>10006</v>
      </c>
    </row>
    <row r="3873" spans="1:4" ht="67.5" x14ac:dyDescent="0.25">
      <c r="A3873" s="192">
        <v>94688</v>
      </c>
      <c r="B3873" s="193" t="s">
        <v>4590</v>
      </c>
      <c r="C3873" s="194" t="s">
        <v>6838</v>
      </c>
      <c r="D3873" s="194" t="s">
        <v>10007</v>
      </c>
    </row>
    <row r="3874" spans="1:4" ht="81" x14ac:dyDescent="0.25">
      <c r="A3874" s="192">
        <v>94689</v>
      </c>
      <c r="B3874" s="193" t="s">
        <v>4591</v>
      </c>
      <c r="C3874" s="194" t="s">
        <v>6838</v>
      </c>
      <c r="D3874" s="194" t="s">
        <v>9927</v>
      </c>
    </row>
    <row r="3875" spans="1:4" ht="67.5" x14ac:dyDescent="0.25">
      <c r="A3875" s="192">
        <v>94690</v>
      </c>
      <c r="B3875" s="193" t="s">
        <v>4592</v>
      </c>
      <c r="C3875" s="194" t="s">
        <v>6838</v>
      </c>
      <c r="D3875" s="194" t="s">
        <v>7789</v>
      </c>
    </row>
    <row r="3876" spans="1:4" ht="67.5" x14ac:dyDescent="0.25">
      <c r="A3876" s="192">
        <v>94691</v>
      </c>
      <c r="B3876" s="193" t="s">
        <v>4593</v>
      </c>
      <c r="C3876" s="194" t="s">
        <v>6838</v>
      </c>
      <c r="D3876" s="194" t="s">
        <v>10008</v>
      </c>
    </row>
    <row r="3877" spans="1:4" ht="67.5" x14ac:dyDescent="0.25">
      <c r="A3877" s="192">
        <v>94692</v>
      </c>
      <c r="B3877" s="193" t="s">
        <v>4594</v>
      </c>
      <c r="C3877" s="194" t="s">
        <v>6838</v>
      </c>
      <c r="D3877" s="194" t="s">
        <v>8625</v>
      </c>
    </row>
    <row r="3878" spans="1:4" ht="67.5" x14ac:dyDescent="0.25">
      <c r="A3878" s="192">
        <v>94693</v>
      </c>
      <c r="B3878" s="193" t="s">
        <v>4595</v>
      </c>
      <c r="C3878" s="194" t="s">
        <v>6838</v>
      </c>
      <c r="D3878" s="194" t="s">
        <v>10009</v>
      </c>
    </row>
    <row r="3879" spans="1:4" ht="67.5" x14ac:dyDescent="0.25">
      <c r="A3879" s="192">
        <v>94694</v>
      </c>
      <c r="B3879" s="193" t="s">
        <v>4596</v>
      </c>
      <c r="C3879" s="194" t="s">
        <v>6838</v>
      </c>
      <c r="D3879" s="194" t="s">
        <v>8174</v>
      </c>
    </row>
    <row r="3880" spans="1:4" ht="67.5" x14ac:dyDescent="0.25">
      <c r="A3880" s="192">
        <v>94695</v>
      </c>
      <c r="B3880" s="193" t="s">
        <v>4597</v>
      </c>
      <c r="C3880" s="194" t="s">
        <v>6838</v>
      </c>
      <c r="D3880" s="194" t="s">
        <v>10010</v>
      </c>
    </row>
    <row r="3881" spans="1:4" ht="67.5" x14ac:dyDescent="0.25">
      <c r="A3881" s="192">
        <v>94696</v>
      </c>
      <c r="B3881" s="193" t="s">
        <v>4598</v>
      </c>
      <c r="C3881" s="194" t="s">
        <v>6838</v>
      </c>
      <c r="D3881" s="194" t="s">
        <v>10011</v>
      </c>
    </row>
    <row r="3882" spans="1:4" ht="67.5" x14ac:dyDescent="0.25">
      <c r="A3882" s="192">
        <v>94697</v>
      </c>
      <c r="B3882" s="193" t="s">
        <v>4599</v>
      </c>
      <c r="C3882" s="194" t="s">
        <v>6838</v>
      </c>
      <c r="D3882" s="194" t="s">
        <v>10012</v>
      </c>
    </row>
    <row r="3883" spans="1:4" ht="67.5" x14ac:dyDescent="0.25">
      <c r="A3883" s="192">
        <v>94698</v>
      </c>
      <c r="B3883" s="193" t="s">
        <v>4600</v>
      </c>
      <c r="C3883" s="194" t="s">
        <v>6838</v>
      </c>
      <c r="D3883" s="194" t="s">
        <v>10013</v>
      </c>
    </row>
    <row r="3884" spans="1:4" ht="67.5" x14ac:dyDescent="0.25">
      <c r="A3884" s="192">
        <v>94699</v>
      </c>
      <c r="B3884" s="193" t="s">
        <v>4601</v>
      </c>
      <c r="C3884" s="194" t="s">
        <v>6838</v>
      </c>
      <c r="D3884" s="194" t="s">
        <v>10014</v>
      </c>
    </row>
    <row r="3885" spans="1:4" ht="67.5" x14ac:dyDescent="0.25">
      <c r="A3885" s="192">
        <v>94700</v>
      </c>
      <c r="B3885" s="193" t="s">
        <v>4602</v>
      </c>
      <c r="C3885" s="194" t="s">
        <v>6838</v>
      </c>
      <c r="D3885" s="194" t="s">
        <v>10015</v>
      </c>
    </row>
    <row r="3886" spans="1:4" ht="67.5" x14ac:dyDescent="0.25">
      <c r="A3886" s="192">
        <v>94701</v>
      </c>
      <c r="B3886" s="193" t="s">
        <v>4603</v>
      </c>
      <c r="C3886" s="194" t="s">
        <v>6838</v>
      </c>
      <c r="D3886" s="194" t="s">
        <v>10016</v>
      </c>
    </row>
    <row r="3887" spans="1:4" ht="67.5" x14ac:dyDescent="0.25">
      <c r="A3887" s="192">
        <v>94702</v>
      </c>
      <c r="B3887" s="193" t="s">
        <v>4604</v>
      </c>
      <c r="C3887" s="194" t="s">
        <v>6838</v>
      </c>
      <c r="D3887" s="194" t="s">
        <v>10017</v>
      </c>
    </row>
    <row r="3888" spans="1:4" ht="81" x14ac:dyDescent="0.25">
      <c r="A3888" s="192">
        <v>94703</v>
      </c>
      <c r="B3888" s="193" t="s">
        <v>4605</v>
      </c>
      <c r="C3888" s="194" t="s">
        <v>6838</v>
      </c>
      <c r="D3888" s="194" t="s">
        <v>8906</v>
      </c>
    </row>
    <row r="3889" spans="1:4" ht="81" x14ac:dyDescent="0.25">
      <c r="A3889" s="192">
        <v>94704</v>
      </c>
      <c r="B3889" s="193" t="s">
        <v>4606</v>
      </c>
      <c r="C3889" s="194" t="s">
        <v>6838</v>
      </c>
      <c r="D3889" s="194" t="s">
        <v>10018</v>
      </c>
    </row>
    <row r="3890" spans="1:4" ht="81" x14ac:dyDescent="0.25">
      <c r="A3890" s="192">
        <v>94705</v>
      </c>
      <c r="B3890" s="193" t="s">
        <v>4607</v>
      </c>
      <c r="C3890" s="194" t="s">
        <v>6838</v>
      </c>
      <c r="D3890" s="194" t="s">
        <v>10019</v>
      </c>
    </row>
    <row r="3891" spans="1:4" ht="81" x14ac:dyDescent="0.25">
      <c r="A3891" s="192">
        <v>94706</v>
      </c>
      <c r="B3891" s="193" t="s">
        <v>4608</v>
      </c>
      <c r="C3891" s="194" t="s">
        <v>6838</v>
      </c>
      <c r="D3891" s="194" t="s">
        <v>10020</v>
      </c>
    </row>
    <row r="3892" spans="1:4" ht="81" x14ac:dyDescent="0.25">
      <c r="A3892" s="192">
        <v>94707</v>
      </c>
      <c r="B3892" s="193" t="s">
        <v>4609</v>
      </c>
      <c r="C3892" s="194" t="s">
        <v>6838</v>
      </c>
      <c r="D3892" s="194" t="s">
        <v>10021</v>
      </c>
    </row>
    <row r="3893" spans="1:4" ht="81" x14ac:dyDescent="0.25">
      <c r="A3893" s="192">
        <v>94708</v>
      </c>
      <c r="B3893" s="193" t="s">
        <v>4610</v>
      </c>
      <c r="C3893" s="194" t="s">
        <v>6838</v>
      </c>
      <c r="D3893" s="194" t="s">
        <v>10022</v>
      </c>
    </row>
    <row r="3894" spans="1:4" ht="81" x14ac:dyDescent="0.25">
      <c r="A3894" s="192">
        <v>94709</v>
      </c>
      <c r="B3894" s="193" t="s">
        <v>4611</v>
      </c>
      <c r="C3894" s="194" t="s">
        <v>6838</v>
      </c>
      <c r="D3894" s="194" t="s">
        <v>10023</v>
      </c>
    </row>
    <row r="3895" spans="1:4" ht="81" x14ac:dyDescent="0.25">
      <c r="A3895" s="192">
        <v>94710</v>
      </c>
      <c r="B3895" s="193" t="s">
        <v>4612</v>
      </c>
      <c r="C3895" s="194" t="s">
        <v>6838</v>
      </c>
      <c r="D3895" s="194" t="s">
        <v>10024</v>
      </c>
    </row>
    <row r="3896" spans="1:4" ht="81" x14ac:dyDescent="0.25">
      <c r="A3896" s="192">
        <v>94711</v>
      </c>
      <c r="B3896" s="193" t="s">
        <v>4613</v>
      </c>
      <c r="C3896" s="194" t="s">
        <v>6838</v>
      </c>
      <c r="D3896" s="194" t="s">
        <v>10025</v>
      </c>
    </row>
    <row r="3897" spans="1:4" ht="81" x14ac:dyDescent="0.25">
      <c r="A3897" s="192">
        <v>94712</v>
      </c>
      <c r="B3897" s="193" t="s">
        <v>4614</v>
      </c>
      <c r="C3897" s="194" t="s">
        <v>6838</v>
      </c>
      <c r="D3897" s="194" t="s">
        <v>10026</v>
      </c>
    </row>
    <row r="3898" spans="1:4" ht="81" x14ac:dyDescent="0.25">
      <c r="A3898" s="192">
        <v>94713</v>
      </c>
      <c r="B3898" s="193" t="s">
        <v>4615</v>
      </c>
      <c r="C3898" s="194" t="s">
        <v>6838</v>
      </c>
      <c r="D3898" s="194" t="s">
        <v>10027</v>
      </c>
    </row>
    <row r="3899" spans="1:4" ht="81" x14ac:dyDescent="0.25">
      <c r="A3899" s="192">
        <v>94714</v>
      </c>
      <c r="B3899" s="193" t="s">
        <v>4616</v>
      </c>
      <c r="C3899" s="194" t="s">
        <v>6838</v>
      </c>
      <c r="D3899" s="194" t="s">
        <v>10028</v>
      </c>
    </row>
    <row r="3900" spans="1:4" ht="81" x14ac:dyDescent="0.25">
      <c r="A3900" s="192">
        <v>94715</v>
      </c>
      <c r="B3900" s="193" t="s">
        <v>4617</v>
      </c>
      <c r="C3900" s="194" t="s">
        <v>6838</v>
      </c>
      <c r="D3900" s="194" t="s">
        <v>10029</v>
      </c>
    </row>
    <row r="3901" spans="1:4" ht="67.5" x14ac:dyDescent="0.25">
      <c r="A3901" s="192">
        <v>94724</v>
      </c>
      <c r="B3901" s="193" t="s">
        <v>4618</v>
      </c>
      <c r="C3901" s="194" t="s">
        <v>6838</v>
      </c>
      <c r="D3901" s="194" t="s">
        <v>10030</v>
      </c>
    </row>
    <row r="3902" spans="1:4" ht="67.5" x14ac:dyDescent="0.25">
      <c r="A3902" s="192">
        <v>94725</v>
      </c>
      <c r="B3902" s="193" t="s">
        <v>4619</v>
      </c>
      <c r="C3902" s="194" t="s">
        <v>6838</v>
      </c>
      <c r="D3902" s="194" t="s">
        <v>8720</v>
      </c>
    </row>
    <row r="3903" spans="1:4" ht="67.5" x14ac:dyDescent="0.25">
      <c r="A3903" s="192">
        <v>94726</v>
      </c>
      <c r="B3903" s="193" t="s">
        <v>4620</v>
      </c>
      <c r="C3903" s="194" t="s">
        <v>6838</v>
      </c>
      <c r="D3903" s="194" t="s">
        <v>10031</v>
      </c>
    </row>
    <row r="3904" spans="1:4" ht="67.5" x14ac:dyDescent="0.25">
      <c r="A3904" s="192">
        <v>94727</v>
      </c>
      <c r="B3904" s="193" t="s">
        <v>4621</v>
      </c>
      <c r="C3904" s="194" t="s">
        <v>6838</v>
      </c>
      <c r="D3904" s="194" t="s">
        <v>9508</v>
      </c>
    </row>
    <row r="3905" spans="1:4" ht="67.5" x14ac:dyDescent="0.25">
      <c r="A3905" s="192">
        <v>94728</v>
      </c>
      <c r="B3905" s="193" t="s">
        <v>4622</v>
      </c>
      <c r="C3905" s="194" t="s">
        <v>6838</v>
      </c>
      <c r="D3905" s="194" t="s">
        <v>10032</v>
      </c>
    </row>
    <row r="3906" spans="1:4" ht="67.5" x14ac:dyDescent="0.25">
      <c r="A3906" s="192">
        <v>94729</v>
      </c>
      <c r="B3906" s="193" t="s">
        <v>4623</v>
      </c>
      <c r="C3906" s="194" t="s">
        <v>6838</v>
      </c>
      <c r="D3906" s="194" t="s">
        <v>8981</v>
      </c>
    </row>
    <row r="3907" spans="1:4" ht="67.5" x14ac:dyDescent="0.25">
      <c r="A3907" s="192">
        <v>94730</v>
      </c>
      <c r="B3907" s="193" t="s">
        <v>4624</v>
      </c>
      <c r="C3907" s="194" t="s">
        <v>6838</v>
      </c>
      <c r="D3907" s="194" t="s">
        <v>10033</v>
      </c>
    </row>
    <row r="3908" spans="1:4" ht="67.5" x14ac:dyDescent="0.25">
      <c r="A3908" s="192">
        <v>94731</v>
      </c>
      <c r="B3908" s="193" t="s">
        <v>4625</v>
      </c>
      <c r="C3908" s="194" t="s">
        <v>6838</v>
      </c>
      <c r="D3908" s="194" t="s">
        <v>7902</v>
      </c>
    </row>
    <row r="3909" spans="1:4" ht="67.5" x14ac:dyDescent="0.25">
      <c r="A3909" s="192">
        <v>94733</v>
      </c>
      <c r="B3909" s="193" t="s">
        <v>4626</v>
      </c>
      <c r="C3909" s="194" t="s">
        <v>6838</v>
      </c>
      <c r="D3909" s="194" t="s">
        <v>10034</v>
      </c>
    </row>
    <row r="3910" spans="1:4" ht="67.5" x14ac:dyDescent="0.25">
      <c r="A3910" s="192">
        <v>94737</v>
      </c>
      <c r="B3910" s="193" t="s">
        <v>4627</v>
      </c>
      <c r="C3910" s="194" t="s">
        <v>6838</v>
      </c>
      <c r="D3910" s="194" t="s">
        <v>10035</v>
      </c>
    </row>
    <row r="3911" spans="1:4" ht="67.5" x14ac:dyDescent="0.25">
      <c r="A3911" s="192">
        <v>94740</v>
      </c>
      <c r="B3911" s="193" t="s">
        <v>4628</v>
      </c>
      <c r="C3911" s="194" t="s">
        <v>6838</v>
      </c>
      <c r="D3911" s="194" t="s">
        <v>7736</v>
      </c>
    </row>
    <row r="3912" spans="1:4" ht="67.5" x14ac:dyDescent="0.25">
      <c r="A3912" s="192">
        <v>94741</v>
      </c>
      <c r="B3912" s="193" t="s">
        <v>4629</v>
      </c>
      <c r="C3912" s="194" t="s">
        <v>6838</v>
      </c>
      <c r="D3912" s="194" t="s">
        <v>9019</v>
      </c>
    </row>
    <row r="3913" spans="1:4" ht="67.5" x14ac:dyDescent="0.25">
      <c r="A3913" s="192">
        <v>94742</v>
      </c>
      <c r="B3913" s="193" t="s">
        <v>4630</v>
      </c>
      <c r="C3913" s="194" t="s">
        <v>6838</v>
      </c>
      <c r="D3913" s="194" t="s">
        <v>7740</v>
      </c>
    </row>
    <row r="3914" spans="1:4" ht="67.5" x14ac:dyDescent="0.25">
      <c r="A3914" s="192">
        <v>94743</v>
      </c>
      <c r="B3914" s="193" t="s">
        <v>4631</v>
      </c>
      <c r="C3914" s="194" t="s">
        <v>6838</v>
      </c>
      <c r="D3914" s="194" t="s">
        <v>9386</v>
      </c>
    </row>
    <row r="3915" spans="1:4" ht="67.5" x14ac:dyDescent="0.25">
      <c r="A3915" s="192">
        <v>94744</v>
      </c>
      <c r="B3915" s="193" t="s">
        <v>4632</v>
      </c>
      <c r="C3915" s="194" t="s">
        <v>6838</v>
      </c>
      <c r="D3915" s="194" t="s">
        <v>7416</v>
      </c>
    </row>
    <row r="3916" spans="1:4" ht="67.5" x14ac:dyDescent="0.25">
      <c r="A3916" s="192">
        <v>94746</v>
      </c>
      <c r="B3916" s="193" t="s">
        <v>4633</v>
      </c>
      <c r="C3916" s="194" t="s">
        <v>6838</v>
      </c>
      <c r="D3916" s="194" t="s">
        <v>8135</v>
      </c>
    </row>
    <row r="3917" spans="1:4" ht="67.5" x14ac:dyDescent="0.25">
      <c r="A3917" s="192">
        <v>94748</v>
      </c>
      <c r="B3917" s="193" t="s">
        <v>4634</v>
      </c>
      <c r="C3917" s="194" t="s">
        <v>6838</v>
      </c>
      <c r="D3917" s="194" t="s">
        <v>10036</v>
      </c>
    </row>
    <row r="3918" spans="1:4" ht="67.5" x14ac:dyDescent="0.25">
      <c r="A3918" s="192">
        <v>94750</v>
      </c>
      <c r="B3918" s="193" t="s">
        <v>4635</v>
      </c>
      <c r="C3918" s="194" t="s">
        <v>6838</v>
      </c>
      <c r="D3918" s="194" t="s">
        <v>10037</v>
      </c>
    </row>
    <row r="3919" spans="1:4" ht="67.5" x14ac:dyDescent="0.25">
      <c r="A3919" s="192">
        <v>94752</v>
      </c>
      <c r="B3919" s="193" t="s">
        <v>4636</v>
      </c>
      <c r="C3919" s="194" t="s">
        <v>6838</v>
      </c>
      <c r="D3919" s="194" t="s">
        <v>7047</v>
      </c>
    </row>
    <row r="3920" spans="1:4" ht="67.5" x14ac:dyDescent="0.25">
      <c r="A3920" s="192">
        <v>94756</v>
      </c>
      <c r="B3920" s="193" t="s">
        <v>4637</v>
      </c>
      <c r="C3920" s="194" t="s">
        <v>6838</v>
      </c>
      <c r="D3920" s="194" t="s">
        <v>8749</v>
      </c>
    </row>
    <row r="3921" spans="1:4" ht="67.5" x14ac:dyDescent="0.25">
      <c r="A3921" s="192">
        <v>94757</v>
      </c>
      <c r="B3921" s="193" t="s">
        <v>4638</v>
      </c>
      <c r="C3921" s="194" t="s">
        <v>6838</v>
      </c>
      <c r="D3921" s="194" t="s">
        <v>7792</v>
      </c>
    </row>
    <row r="3922" spans="1:4" ht="67.5" x14ac:dyDescent="0.25">
      <c r="A3922" s="192">
        <v>94758</v>
      </c>
      <c r="B3922" s="193" t="s">
        <v>4639</v>
      </c>
      <c r="C3922" s="194" t="s">
        <v>6838</v>
      </c>
      <c r="D3922" s="194" t="s">
        <v>10038</v>
      </c>
    </row>
    <row r="3923" spans="1:4" ht="67.5" x14ac:dyDescent="0.25">
      <c r="A3923" s="192">
        <v>94759</v>
      </c>
      <c r="B3923" s="193" t="s">
        <v>4640</v>
      </c>
      <c r="C3923" s="194" t="s">
        <v>6838</v>
      </c>
      <c r="D3923" s="194" t="s">
        <v>10039</v>
      </c>
    </row>
    <row r="3924" spans="1:4" ht="67.5" x14ac:dyDescent="0.25">
      <c r="A3924" s="192">
        <v>94760</v>
      </c>
      <c r="B3924" s="193" t="s">
        <v>4641</v>
      </c>
      <c r="C3924" s="194" t="s">
        <v>6838</v>
      </c>
      <c r="D3924" s="194" t="s">
        <v>10040</v>
      </c>
    </row>
    <row r="3925" spans="1:4" ht="67.5" x14ac:dyDescent="0.25">
      <c r="A3925" s="192">
        <v>94761</v>
      </c>
      <c r="B3925" s="193" t="s">
        <v>4642</v>
      </c>
      <c r="C3925" s="194" t="s">
        <v>6838</v>
      </c>
      <c r="D3925" s="194" t="s">
        <v>10041</v>
      </c>
    </row>
    <row r="3926" spans="1:4" ht="67.5" x14ac:dyDescent="0.25">
      <c r="A3926" s="192">
        <v>94762</v>
      </c>
      <c r="B3926" s="193" t="s">
        <v>4643</v>
      </c>
      <c r="C3926" s="194" t="s">
        <v>6838</v>
      </c>
      <c r="D3926" s="194" t="s">
        <v>10042</v>
      </c>
    </row>
    <row r="3927" spans="1:4" ht="81" x14ac:dyDescent="0.25">
      <c r="A3927" s="192">
        <v>94783</v>
      </c>
      <c r="B3927" s="193" t="s">
        <v>4644</v>
      </c>
      <c r="C3927" s="194" t="s">
        <v>6838</v>
      </c>
      <c r="D3927" s="194" t="s">
        <v>10043</v>
      </c>
    </row>
    <row r="3928" spans="1:4" ht="81" x14ac:dyDescent="0.25">
      <c r="A3928" s="192">
        <v>94785</v>
      </c>
      <c r="B3928" s="193" t="s">
        <v>4645</v>
      </c>
      <c r="C3928" s="194" t="s">
        <v>6838</v>
      </c>
      <c r="D3928" s="194" t="s">
        <v>10044</v>
      </c>
    </row>
    <row r="3929" spans="1:4" ht="81" x14ac:dyDescent="0.25">
      <c r="A3929" s="192">
        <v>94786</v>
      </c>
      <c r="B3929" s="193" t="s">
        <v>4646</v>
      </c>
      <c r="C3929" s="194" t="s">
        <v>6838</v>
      </c>
      <c r="D3929" s="194" t="s">
        <v>10045</v>
      </c>
    </row>
    <row r="3930" spans="1:4" ht="81" x14ac:dyDescent="0.25">
      <c r="A3930" s="192">
        <v>94787</v>
      </c>
      <c r="B3930" s="193" t="s">
        <v>4647</v>
      </c>
      <c r="C3930" s="194" t="s">
        <v>6838</v>
      </c>
      <c r="D3930" s="194" t="s">
        <v>10046</v>
      </c>
    </row>
    <row r="3931" spans="1:4" ht="81" x14ac:dyDescent="0.25">
      <c r="A3931" s="192">
        <v>94788</v>
      </c>
      <c r="B3931" s="193" t="s">
        <v>4648</v>
      </c>
      <c r="C3931" s="194" t="s">
        <v>6838</v>
      </c>
      <c r="D3931" s="194" t="s">
        <v>10047</v>
      </c>
    </row>
    <row r="3932" spans="1:4" ht="81" x14ac:dyDescent="0.25">
      <c r="A3932" s="192">
        <v>94789</v>
      </c>
      <c r="B3932" s="193" t="s">
        <v>4649</v>
      </c>
      <c r="C3932" s="194" t="s">
        <v>6838</v>
      </c>
      <c r="D3932" s="194" t="s">
        <v>10048</v>
      </c>
    </row>
    <row r="3933" spans="1:4" ht="81" x14ac:dyDescent="0.25">
      <c r="A3933" s="192">
        <v>94790</v>
      </c>
      <c r="B3933" s="193" t="s">
        <v>4650</v>
      </c>
      <c r="C3933" s="194" t="s">
        <v>6838</v>
      </c>
      <c r="D3933" s="194" t="s">
        <v>10049</v>
      </c>
    </row>
    <row r="3934" spans="1:4" ht="81" x14ac:dyDescent="0.25">
      <c r="A3934" s="192">
        <v>94791</v>
      </c>
      <c r="B3934" s="193" t="s">
        <v>4651</v>
      </c>
      <c r="C3934" s="194" t="s">
        <v>6838</v>
      </c>
      <c r="D3934" s="194" t="s">
        <v>10050</v>
      </c>
    </row>
    <row r="3935" spans="1:4" ht="67.5" x14ac:dyDescent="0.25">
      <c r="A3935" s="192">
        <v>94863</v>
      </c>
      <c r="B3935" s="193" t="s">
        <v>4652</v>
      </c>
      <c r="C3935" s="194" t="s">
        <v>6838</v>
      </c>
      <c r="D3935" s="194" t="s">
        <v>10051</v>
      </c>
    </row>
    <row r="3936" spans="1:4" ht="81" x14ac:dyDescent="0.25">
      <c r="A3936" s="192">
        <v>95141</v>
      </c>
      <c r="B3936" s="193" t="s">
        <v>4653</v>
      </c>
      <c r="C3936" s="194" t="s">
        <v>6838</v>
      </c>
      <c r="D3936" s="194" t="s">
        <v>10052</v>
      </c>
    </row>
    <row r="3937" spans="1:4" ht="54" x14ac:dyDescent="0.25">
      <c r="A3937" s="192">
        <v>95237</v>
      </c>
      <c r="B3937" s="193" t="s">
        <v>4654</v>
      </c>
      <c r="C3937" s="194" t="s">
        <v>6838</v>
      </c>
      <c r="D3937" s="194" t="s">
        <v>9457</v>
      </c>
    </row>
    <row r="3938" spans="1:4" ht="54" x14ac:dyDescent="0.25">
      <c r="A3938" s="192">
        <v>95693</v>
      </c>
      <c r="B3938" s="193" t="s">
        <v>4655</v>
      </c>
      <c r="C3938" s="194" t="s">
        <v>6838</v>
      </c>
      <c r="D3938" s="194" t="s">
        <v>6977</v>
      </c>
    </row>
    <row r="3939" spans="1:4" ht="54" x14ac:dyDescent="0.25">
      <c r="A3939" s="192">
        <v>95694</v>
      </c>
      <c r="B3939" s="193" t="s">
        <v>4656</v>
      </c>
      <c r="C3939" s="194" t="s">
        <v>6838</v>
      </c>
      <c r="D3939" s="194" t="s">
        <v>10053</v>
      </c>
    </row>
    <row r="3940" spans="1:4" ht="54" x14ac:dyDescent="0.25">
      <c r="A3940" s="192">
        <v>95695</v>
      </c>
      <c r="B3940" s="193" t="s">
        <v>4657</v>
      </c>
      <c r="C3940" s="194" t="s">
        <v>6838</v>
      </c>
      <c r="D3940" s="194" t="s">
        <v>10054</v>
      </c>
    </row>
    <row r="3941" spans="1:4" ht="40.5" x14ac:dyDescent="0.25">
      <c r="A3941" s="192">
        <v>95696</v>
      </c>
      <c r="B3941" s="193" t="s">
        <v>4658</v>
      </c>
      <c r="C3941" s="194" t="s">
        <v>6838</v>
      </c>
      <c r="D3941" s="194" t="s">
        <v>10055</v>
      </c>
    </row>
    <row r="3942" spans="1:4" ht="54" x14ac:dyDescent="0.25">
      <c r="A3942" s="192">
        <v>96637</v>
      </c>
      <c r="B3942" s="193" t="s">
        <v>4659</v>
      </c>
      <c r="C3942" s="194" t="s">
        <v>6838</v>
      </c>
      <c r="D3942" s="194" t="s">
        <v>9662</v>
      </c>
    </row>
    <row r="3943" spans="1:4" ht="54" x14ac:dyDescent="0.25">
      <c r="A3943" s="192">
        <v>96638</v>
      </c>
      <c r="B3943" s="193" t="s">
        <v>4660</v>
      </c>
      <c r="C3943" s="194" t="s">
        <v>6838</v>
      </c>
      <c r="D3943" s="194" t="s">
        <v>9950</v>
      </c>
    </row>
    <row r="3944" spans="1:4" ht="40.5" x14ac:dyDescent="0.25">
      <c r="A3944" s="192">
        <v>96639</v>
      </c>
      <c r="B3944" s="193" t="s">
        <v>4661</v>
      </c>
      <c r="C3944" s="194" t="s">
        <v>6838</v>
      </c>
      <c r="D3944" s="194" t="s">
        <v>8746</v>
      </c>
    </row>
    <row r="3945" spans="1:4" ht="54" x14ac:dyDescent="0.25">
      <c r="A3945" s="192">
        <v>96640</v>
      </c>
      <c r="B3945" s="193" t="s">
        <v>4662</v>
      </c>
      <c r="C3945" s="194" t="s">
        <v>6838</v>
      </c>
      <c r="D3945" s="194" t="s">
        <v>7961</v>
      </c>
    </row>
    <row r="3946" spans="1:4" ht="54" x14ac:dyDescent="0.25">
      <c r="A3946" s="192">
        <v>96641</v>
      </c>
      <c r="B3946" s="193" t="s">
        <v>4663</v>
      </c>
      <c r="C3946" s="194" t="s">
        <v>6838</v>
      </c>
      <c r="D3946" s="194" t="s">
        <v>10056</v>
      </c>
    </row>
    <row r="3947" spans="1:4" ht="40.5" x14ac:dyDescent="0.25">
      <c r="A3947" s="192">
        <v>96642</v>
      </c>
      <c r="B3947" s="193" t="s">
        <v>4664</v>
      </c>
      <c r="C3947" s="194" t="s">
        <v>6838</v>
      </c>
      <c r="D3947" s="194" t="s">
        <v>10057</v>
      </c>
    </row>
    <row r="3948" spans="1:4" ht="54" x14ac:dyDescent="0.25">
      <c r="A3948" s="192">
        <v>96643</v>
      </c>
      <c r="B3948" s="193" t="s">
        <v>4665</v>
      </c>
      <c r="C3948" s="194" t="s">
        <v>6838</v>
      </c>
      <c r="D3948" s="194" t="s">
        <v>10058</v>
      </c>
    </row>
    <row r="3949" spans="1:4" ht="54" x14ac:dyDescent="0.25">
      <c r="A3949" s="192">
        <v>96650</v>
      </c>
      <c r="B3949" s="193" t="s">
        <v>4666</v>
      </c>
      <c r="C3949" s="194" t="s">
        <v>6838</v>
      </c>
      <c r="D3949" s="194" t="s">
        <v>6956</v>
      </c>
    </row>
    <row r="3950" spans="1:4" ht="54" x14ac:dyDescent="0.25">
      <c r="A3950" s="192">
        <v>96651</v>
      </c>
      <c r="B3950" s="193" t="s">
        <v>4667</v>
      </c>
      <c r="C3950" s="194" t="s">
        <v>6838</v>
      </c>
      <c r="D3950" s="194" t="s">
        <v>10059</v>
      </c>
    </row>
    <row r="3951" spans="1:4" ht="54" x14ac:dyDescent="0.25">
      <c r="A3951" s="192">
        <v>96652</v>
      </c>
      <c r="B3951" s="193" t="s">
        <v>4668</v>
      </c>
      <c r="C3951" s="194" t="s">
        <v>6838</v>
      </c>
      <c r="D3951" s="194" t="s">
        <v>9688</v>
      </c>
    </row>
    <row r="3952" spans="1:4" ht="54" x14ac:dyDescent="0.25">
      <c r="A3952" s="192">
        <v>96653</v>
      </c>
      <c r="B3952" s="193" t="s">
        <v>4669</v>
      </c>
      <c r="C3952" s="194" t="s">
        <v>6838</v>
      </c>
      <c r="D3952" s="194" t="s">
        <v>10060</v>
      </c>
    </row>
    <row r="3953" spans="1:4" ht="54" x14ac:dyDescent="0.25">
      <c r="A3953" s="192">
        <v>96654</v>
      </c>
      <c r="B3953" s="193" t="s">
        <v>4670</v>
      </c>
      <c r="C3953" s="194" t="s">
        <v>6838</v>
      </c>
      <c r="D3953" s="194" t="s">
        <v>10061</v>
      </c>
    </row>
    <row r="3954" spans="1:4" ht="54" x14ac:dyDescent="0.25">
      <c r="A3954" s="192">
        <v>96655</v>
      </c>
      <c r="B3954" s="193" t="s">
        <v>4671</v>
      </c>
      <c r="C3954" s="194" t="s">
        <v>6838</v>
      </c>
      <c r="D3954" s="194" t="s">
        <v>10062</v>
      </c>
    </row>
    <row r="3955" spans="1:4" ht="54" x14ac:dyDescent="0.25">
      <c r="A3955" s="192">
        <v>96656</v>
      </c>
      <c r="B3955" s="193" t="s">
        <v>4672</v>
      </c>
      <c r="C3955" s="194" t="s">
        <v>6838</v>
      </c>
      <c r="D3955" s="194" t="s">
        <v>8721</v>
      </c>
    </row>
    <row r="3956" spans="1:4" ht="54" x14ac:dyDescent="0.25">
      <c r="A3956" s="192">
        <v>96657</v>
      </c>
      <c r="B3956" s="193" t="s">
        <v>4673</v>
      </c>
      <c r="C3956" s="194" t="s">
        <v>6838</v>
      </c>
      <c r="D3956" s="194" t="s">
        <v>10063</v>
      </c>
    </row>
    <row r="3957" spans="1:4" ht="54" x14ac:dyDescent="0.25">
      <c r="A3957" s="192">
        <v>96658</v>
      </c>
      <c r="B3957" s="193" t="s">
        <v>4674</v>
      </c>
      <c r="C3957" s="194" t="s">
        <v>6838</v>
      </c>
      <c r="D3957" s="194" t="s">
        <v>8943</v>
      </c>
    </row>
    <row r="3958" spans="1:4" ht="54" x14ac:dyDescent="0.25">
      <c r="A3958" s="192">
        <v>96659</v>
      </c>
      <c r="B3958" s="193" t="s">
        <v>4675</v>
      </c>
      <c r="C3958" s="194" t="s">
        <v>6838</v>
      </c>
      <c r="D3958" s="194" t="s">
        <v>10064</v>
      </c>
    </row>
    <row r="3959" spans="1:4" ht="54" x14ac:dyDescent="0.25">
      <c r="A3959" s="192">
        <v>96660</v>
      </c>
      <c r="B3959" s="193" t="s">
        <v>4676</v>
      </c>
      <c r="C3959" s="194" t="s">
        <v>6838</v>
      </c>
      <c r="D3959" s="194" t="s">
        <v>10065</v>
      </c>
    </row>
    <row r="3960" spans="1:4" ht="54" x14ac:dyDescent="0.25">
      <c r="A3960" s="192">
        <v>96661</v>
      </c>
      <c r="B3960" s="193" t="s">
        <v>4677</v>
      </c>
      <c r="C3960" s="194" t="s">
        <v>6838</v>
      </c>
      <c r="D3960" s="194" t="s">
        <v>10066</v>
      </c>
    </row>
    <row r="3961" spans="1:4" ht="54" x14ac:dyDescent="0.25">
      <c r="A3961" s="192">
        <v>96662</v>
      </c>
      <c r="B3961" s="193" t="s">
        <v>4678</v>
      </c>
      <c r="C3961" s="194" t="s">
        <v>6838</v>
      </c>
      <c r="D3961" s="194" t="s">
        <v>9933</v>
      </c>
    </row>
    <row r="3962" spans="1:4" ht="54" x14ac:dyDescent="0.25">
      <c r="A3962" s="192">
        <v>96663</v>
      </c>
      <c r="B3962" s="193" t="s">
        <v>4679</v>
      </c>
      <c r="C3962" s="194" t="s">
        <v>6838</v>
      </c>
      <c r="D3962" s="194" t="s">
        <v>8628</v>
      </c>
    </row>
    <row r="3963" spans="1:4" ht="54" x14ac:dyDescent="0.25">
      <c r="A3963" s="192">
        <v>96664</v>
      </c>
      <c r="B3963" s="193" t="s">
        <v>4680</v>
      </c>
      <c r="C3963" s="194" t="s">
        <v>6838</v>
      </c>
      <c r="D3963" s="194" t="s">
        <v>6958</v>
      </c>
    </row>
    <row r="3964" spans="1:4" ht="54" x14ac:dyDescent="0.25">
      <c r="A3964" s="192">
        <v>96665</v>
      </c>
      <c r="B3964" s="193" t="s">
        <v>4681</v>
      </c>
      <c r="C3964" s="194" t="s">
        <v>6838</v>
      </c>
      <c r="D3964" s="194" t="s">
        <v>10067</v>
      </c>
    </row>
    <row r="3965" spans="1:4" ht="54" x14ac:dyDescent="0.25">
      <c r="A3965" s="192">
        <v>96666</v>
      </c>
      <c r="B3965" s="193" t="s">
        <v>4682</v>
      </c>
      <c r="C3965" s="194" t="s">
        <v>6838</v>
      </c>
      <c r="D3965" s="194" t="s">
        <v>10068</v>
      </c>
    </row>
    <row r="3966" spans="1:4" ht="54" x14ac:dyDescent="0.25">
      <c r="A3966" s="192">
        <v>96667</v>
      </c>
      <c r="B3966" s="193" t="s">
        <v>4683</v>
      </c>
      <c r="C3966" s="194" t="s">
        <v>6838</v>
      </c>
      <c r="D3966" s="194" t="s">
        <v>7144</v>
      </c>
    </row>
    <row r="3967" spans="1:4" ht="40.5" x14ac:dyDescent="0.25">
      <c r="A3967" s="192">
        <v>96684</v>
      </c>
      <c r="B3967" s="193" t="s">
        <v>4684</v>
      </c>
      <c r="C3967" s="194" t="s">
        <v>6838</v>
      </c>
      <c r="D3967" s="194" t="s">
        <v>9575</v>
      </c>
    </row>
    <row r="3968" spans="1:4" ht="40.5" x14ac:dyDescent="0.25">
      <c r="A3968" s="192">
        <v>96685</v>
      </c>
      <c r="B3968" s="193" t="s">
        <v>4685</v>
      </c>
      <c r="C3968" s="194" t="s">
        <v>6838</v>
      </c>
      <c r="D3968" s="194" t="s">
        <v>10069</v>
      </c>
    </row>
    <row r="3969" spans="1:4" ht="40.5" x14ac:dyDescent="0.25">
      <c r="A3969" s="192">
        <v>96686</v>
      </c>
      <c r="B3969" s="193" t="s">
        <v>4686</v>
      </c>
      <c r="C3969" s="194" t="s">
        <v>6838</v>
      </c>
      <c r="D3969" s="194" t="s">
        <v>10070</v>
      </c>
    </row>
    <row r="3970" spans="1:4" ht="40.5" x14ac:dyDescent="0.25">
      <c r="A3970" s="192">
        <v>96687</v>
      </c>
      <c r="B3970" s="193" t="s">
        <v>4687</v>
      </c>
      <c r="C3970" s="194" t="s">
        <v>6838</v>
      </c>
      <c r="D3970" s="194" t="s">
        <v>8700</v>
      </c>
    </row>
    <row r="3971" spans="1:4" ht="40.5" x14ac:dyDescent="0.25">
      <c r="A3971" s="192">
        <v>96688</v>
      </c>
      <c r="B3971" s="193" t="s">
        <v>4688</v>
      </c>
      <c r="C3971" s="194" t="s">
        <v>6838</v>
      </c>
      <c r="D3971" s="194" t="s">
        <v>10071</v>
      </c>
    </row>
    <row r="3972" spans="1:4" ht="40.5" x14ac:dyDescent="0.25">
      <c r="A3972" s="192">
        <v>96689</v>
      </c>
      <c r="B3972" s="193" t="s">
        <v>4689</v>
      </c>
      <c r="C3972" s="194" t="s">
        <v>6838</v>
      </c>
      <c r="D3972" s="194" t="s">
        <v>10072</v>
      </c>
    </row>
    <row r="3973" spans="1:4" ht="40.5" x14ac:dyDescent="0.25">
      <c r="A3973" s="192">
        <v>96690</v>
      </c>
      <c r="B3973" s="193" t="s">
        <v>4690</v>
      </c>
      <c r="C3973" s="194" t="s">
        <v>6838</v>
      </c>
      <c r="D3973" s="194" t="s">
        <v>10073</v>
      </c>
    </row>
    <row r="3974" spans="1:4" ht="40.5" x14ac:dyDescent="0.25">
      <c r="A3974" s="192">
        <v>96691</v>
      </c>
      <c r="B3974" s="193" t="s">
        <v>4691</v>
      </c>
      <c r="C3974" s="194" t="s">
        <v>6838</v>
      </c>
      <c r="D3974" s="194" t="s">
        <v>7576</v>
      </c>
    </row>
    <row r="3975" spans="1:4" ht="40.5" x14ac:dyDescent="0.25">
      <c r="A3975" s="192">
        <v>96692</v>
      </c>
      <c r="B3975" s="193" t="s">
        <v>4692</v>
      </c>
      <c r="C3975" s="194" t="s">
        <v>6838</v>
      </c>
      <c r="D3975" s="194" t="s">
        <v>10074</v>
      </c>
    </row>
    <row r="3976" spans="1:4" ht="40.5" x14ac:dyDescent="0.25">
      <c r="A3976" s="192">
        <v>96693</v>
      </c>
      <c r="B3976" s="193" t="s">
        <v>4693</v>
      </c>
      <c r="C3976" s="194" t="s">
        <v>6838</v>
      </c>
      <c r="D3976" s="194" t="s">
        <v>7453</v>
      </c>
    </row>
    <row r="3977" spans="1:4" ht="40.5" x14ac:dyDescent="0.25">
      <c r="A3977" s="192">
        <v>96694</v>
      </c>
      <c r="B3977" s="193" t="s">
        <v>4694</v>
      </c>
      <c r="C3977" s="194" t="s">
        <v>6838</v>
      </c>
      <c r="D3977" s="194" t="s">
        <v>10075</v>
      </c>
    </row>
    <row r="3978" spans="1:4" ht="40.5" x14ac:dyDescent="0.25">
      <c r="A3978" s="192">
        <v>96695</v>
      </c>
      <c r="B3978" s="193" t="s">
        <v>4695</v>
      </c>
      <c r="C3978" s="194" t="s">
        <v>6838</v>
      </c>
      <c r="D3978" s="194" t="s">
        <v>10076</v>
      </c>
    </row>
    <row r="3979" spans="1:4" ht="40.5" x14ac:dyDescent="0.25">
      <c r="A3979" s="192">
        <v>96696</v>
      </c>
      <c r="B3979" s="193" t="s">
        <v>4696</v>
      </c>
      <c r="C3979" s="194" t="s">
        <v>6838</v>
      </c>
      <c r="D3979" s="194" t="s">
        <v>10077</v>
      </c>
    </row>
    <row r="3980" spans="1:4" ht="40.5" x14ac:dyDescent="0.25">
      <c r="A3980" s="192">
        <v>96697</v>
      </c>
      <c r="B3980" s="193" t="s">
        <v>4697</v>
      </c>
      <c r="C3980" s="194" t="s">
        <v>6838</v>
      </c>
      <c r="D3980" s="194" t="s">
        <v>10078</v>
      </c>
    </row>
    <row r="3981" spans="1:4" ht="40.5" x14ac:dyDescent="0.25">
      <c r="A3981" s="192">
        <v>96698</v>
      </c>
      <c r="B3981" s="193" t="s">
        <v>4698</v>
      </c>
      <c r="C3981" s="194" t="s">
        <v>6838</v>
      </c>
      <c r="D3981" s="194" t="s">
        <v>7449</v>
      </c>
    </row>
    <row r="3982" spans="1:4" ht="40.5" x14ac:dyDescent="0.25">
      <c r="A3982" s="192">
        <v>96699</v>
      </c>
      <c r="B3982" s="193" t="s">
        <v>4699</v>
      </c>
      <c r="C3982" s="194" t="s">
        <v>6838</v>
      </c>
      <c r="D3982" s="194" t="s">
        <v>10079</v>
      </c>
    </row>
    <row r="3983" spans="1:4" ht="40.5" x14ac:dyDescent="0.25">
      <c r="A3983" s="192">
        <v>96700</v>
      </c>
      <c r="B3983" s="193" t="s">
        <v>4700</v>
      </c>
      <c r="C3983" s="194" t="s">
        <v>6838</v>
      </c>
      <c r="D3983" s="194" t="s">
        <v>10080</v>
      </c>
    </row>
    <row r="3984" spans="1:4" ht="40.5" x14ac:dyDescent="0.25">
      <c r="A3984" s="192">
        <v>96701</v>
      </c>
      <c r="B3984" s="193" t="s">
        <v>4701</v>
      </c>
      <c r="C3984" s="194" t="s">
        <v>6838</v>
      </c>
      <c r="D3984" s="194" t="s">
        <v>10081</v>
      </c>
    </row>
    <row r="3985" spans="1:4" ht="40.5" x14ac:dyDescent="0.25">
      <c r="A3985" s="192">
        <v>96702</v>
      </c>
      <c r="B3985" s="193" t="s">
        <v>4702</v>
      </c>
      <c r="C3985" s="194" t="s">
        <v>6838</v>
      </c>
      <c r="D3985" s="194" t="s">
        <v>10082</v>
      </c>
    </row>
    <row r="3986" spans="1:4" ht="40.5" x14ac:dyDescent="0.25">
      <c r="A3986" s="192">
        <v>96703</v>
      </c>
      <c r="B3986" s="193" t="s">
        <v>4703</v>
      </c>
      <c r="C3986" s="194" t="s">
        <v>6838</v>
      </c>
      <c r="D3986" s="194" t="s">
        <v>8931</v>
      </c>
    </row>
    <row r="3987" spans="1:4" ht="40.5" x14ac:dyDescent="0.25">
      <c r="A3987" s="192">
        <v>96704</v>
      </c>
      <c r="B3987" s="193" t="s">
        <v>4704</v>
      </c>
      <c r="C3987" s="194" t="s">
        <v>6838</v>
      </c>
      <c r="D3987" s="194" t="s">
        <v>7674</v>
      </c>
    </row>
    <row r="3988" spans="1:4" ht="40.5" x14ac:dyDescent="0.25">
      <c r="A3988" s="192">
        <v>96705</v>
      </c>
      <c r="B3988" s="193" t="s">
        <v>4705</v>
      </c>
      <c r="C3988" s="194" t="s">
        <v>6838</v>
      </c>
      <c r="D3988" s="194" t="s">
        <v>6870</v>
      </c>
    </row>
    <row r="3989" spans="1:4" ht="40.5" x14ac:dyDescent="0.25">
      <c r="A3989" s="192">
        <v>96706</v>
      </c>
      <c r="B3989" s="193" t="s">
        <v>4706</v>
      </c>
      <c r="C3989" s="194" t="s">
        <v>6838</v>
      </c>
      <c r="D3989" s="194" t="s">
        <v>10083</v>
      </c>
    </row>
    <row r="3990" spans="1:4" ht="40.5" x14ac:dyDescent="0.25">
      <c r="A3990" s="192">
        <v>96707</v>
      </c>
      <c r="B3990" s="193" t="s">
        <v>4707</v>
      </c>
      <c r="C3990" s="194" t="s">
        <v>6838</v>
      </c>
      <c r="D3990" s="194" t="s">
        <v>10084</v>
      </c>
    </row>
    <row r="3991" spans="1:4" ht="40.5" x14ac:dyDescent="0.25">
      <c r="A3991" s="192">
        <v>96708</v>
      </c>
      <c r="B3991" s="193" t="s">
        <v>4708</v>
      </c>
      <c r="C3991" s="194" t="s">
        <v>6838</v>
      </c>
      <c r="D3991" s="194" t="s">
        <v>10085</v>
      </c>
    </row>
    <row r="3992" spans="1:4" ht="40.5" x14ac:dyDescent="0.25">
      <c r="A3992" s="192">
        <v>96709</v>
      </c>
      <c r="B3992" s="193" t="s">
        <v>4709</v>
      </c>
      <c r="C3992" s="194" t="s">
        <v>6838</v>
      </c>
      <c r="D3992" s="194" t="s">
        <v>10086</v>
      </c>
    </row>
    <row r="3993" spans="1:4" ht="40.5" x14ac:dyDescent="0.25">
      <c r="A3993" s="192">
        <v>96710</v>
      </c>
      <c r="B3993" s="193" t="s">
        <v>4710</v>
      </c>
      <c r="C3993" s="194" t="s">
        <v>6838</v>
      </c>
      <c r="D3993" s="194" t="s">
        <v>9606</v>
      </c>
    </row>
    <row r="3994" spans="1:4" ht="40.5" x14ac:dyDescent="0.25">
      <c r="A3994" s="192">
        <v>96711</v>
      </c>
      <c r="B3994" s="193" t="s">
        <v>4711</v>
      </c>
      <c r="C3994" s="194" t="s">
        <v>6838</v>
      </c>
      <c r="D3994" s="194" t="s">
        <v>9356</v>
      </c>
    </row>
    <row r="3995" spans="1:4" ht="40.5" x14ac:dyDescent="0.25">
      <c r="A3995" s="192">
        <v>96712</v>
      </c>
      <c r="B3995" s="193" t="s">
        <v>4712</v>
      </c>
      <c r="C3995" s="194" t="s">
        <v>6838</v>
      </c>
      <c r="D3995" s="194" t="s">
        <v>10087</v>
      </c>
    </row>
    <row r="3996" spans="1:4" ht="40.5" x14ac:dyDescent="0.25">
      <c r="A3996" s="192">
        <v>96713</v>
      </c>
      <c r="B3996" s="193" t="s">
        <v>4713</v>
      </c>
      <c r="C3996" s="194" t="s">
        <v>6838</v>
      </c>
      <c r="D3996" s="194" t="s">
        <v>10088</v>
      </c>
    </row>
    <row r="3997" spans="1:4" ht="40.5" x14ac:dyDescent="0.25">
      <c r="A3997" s="192">
        <v>96714</v>
      </c>
      <c r="B3997" s="193" t="s">
        <v>4714</v>
      </c>
      <c r="C3997" s="194" t="s">
        <v>6838</v>
      </c>
      <c r="D3997" s="194" t="s">
        <v>10089</v>
      </c>
    </row>
    <row r="3998" spans="1:4" ht="40.5" x14ac:dyDescent="0.25">
      <c r="A3998" s="192">
        <v>96715</v>
      </c>
      <c r="B3998" s="193" t="s">
        <v>4715</v>
      </c>
      <c r="C3998" s="194" t="s">
        <v>6838</v>
      </c>
      <c r="D3998" s="194" t="s">
        <v>10090</v>
      </c>
    </row>
    <row r="3999" spans="1:4" ht="40.5" x14ac:dyDescent="0.25">
      <c r="A3999" s="192">
        <v>96716</v>
      </c>
      <c r="B3999" s="193" t="s">
        <v>4716</v>
      </c>
      <c r="C3999" s="194" t="s">
        <v>6838</v>
      </c>
      <c r="D3999" s="194" t="s">
        <v>10091</v>
      </c>
    </row>
    <row r="4000" spans="1:4" ht="40.5" x14ac:dyDescent="0.25">
      <c r="A4000" s="192">
        <v>96717</v>
      </c>
      <c r="B4000" s="193" t="s">
        <v>4717</v>
      </c>
      <c r="C4000" s="194" t="s">
        <v>6838</v>
      </c>
      <c r="D4000" s="194" t="s">
        <v>7996</v>
      </c>
    </row>
    <row r="4001" spans="1:4" ht="67.5" x14ac:dyDescent="0.25">
      <c r="A4001" s="192">
        <v>96736</v>
      </c>
      <c r="B4001" s="193" t="s">
        <v>4718</v>
      </c>
      <c r="C4001" s="194" t="s">
        <v>6838</v>
      </c>
      <c r="D4001" s="194" t="s">
        <v>10092</v>
      </c>
    </row>
    <row r="4002" spans="1:4" ht="67.5" x14ac:dyDescent="0.25">
      <c r="A4002" s="192">
        <v>96737</v>
      </c>
      <c r="B4002" s="193" t="s">
        <v>4719</v>
      </c>
      <c r="C4002" s="194" t="s">
        <v>6838</v>
      </c>
      <c r="D4002" s="194" t="s">
        <v>7476</v>
      </c>
    </row>
    <row r="4003" spans="1:4" ht="67.5" x14ac:dyDescent="0.25">
      <c r="A4003" s="192">
        <v>96738</v>
      </c>
      <c r="B4003" s="193" t="s">
        <v>4720</v>
      </c>
      <c r="C4003" s="194" t="s">
        <v>6838</v>
      </c>
      <c r="D4003" s="194" t="s">
        <v>10093</v>
      </c>
    </row>
    <row r="4004" spans="1:4" ht="67.5" x14ac:dyDescent="0.25">
      <c r="A4004" s="192">
        <v>96739</v>
      </c>
      <c r="B4004" s="193" t="s">
        <v>4721</v>
      </c>
      <c r="C4004" s="194" t="s">
        <v>6838</v>
      </c>
      <c r="D4004" s="194" t="s">
        <v>8930</v>
      </c>
    </row>
    <row r="4005" spans="1:4" ht="67.5" x14ac:dyDescent="0.25">
      <c r="A4005" s="192">
        <v>96740</v>
      </c>
      <c r="B4005" s="193" t="s">
        <v>4722</v>
      </c>
      <c r="C4005" s="194" t="s">
        <v>6838</v>
      </c>
      <c r="D4005" s="194" t="s">
        <v>9547</v>
      </c>
    </row>
    <row r="4006" spans="1:4" ht="67.5" x14ac:dyDescent="0.25">
      <c r="A4006" s="192">
        <v>96741</v>
      </c>
      <c r="B4006" s="193" t="s">
        <v>4723</v>
      </c>
      <c r="C4006" s="194" t="s">
        <v>6838</v>
      </c>
      <c r="D4006" s="194" t="s">
        <v>7490</v>
      </c>
    </row>
    <row r="4007" spans="1:4" ht="67.5" x14ac:dyDescent="0.25">
      <c r="A4007" s="192">
        <v>96742</v>
      </c>
      <c r="B4007" s="193" t="s">
        <v>4724</v>
      </c>
      <c r="C4007" s="194" t="s">
        <v>6838</v>
      </c>
      <c r="D4007" s="194" t="s">
        <v>10094</v>
      </c>
    </row>
    <row r="4008" spans="1:4" ht="67.5" x14ac:dyDescent="0.25">
      <c r="A4008" s="192">
        <v>96743</v>
      </c>
      <c r="B4008" s="193" t="s">
        <v>4725</v>
      </c>
      <c r="C4008" s="194" t="s">
        <v>6838</v>
      </c>
      <c r="D4008" s="194" t="s">
        <v>10095</v>
      </c>
    </row>
    <row r="4009" spans="1:4" ht="67.5" x14ac:dyDescent="0.25">
      <c r="A4009" s="192">
        <v>96744</v>
      </c>
      <c r="B4009" s="193" t="s">
        <v>4726</v>
      </c>
      <c r="C4009" s="194" t="s">
        <v>6838</v>
      </c>
      <c r="D4009" s="194" t="s">
        <v>10096</v>
      </c>
    </row>
    <row r="4010" spans="1:4" ht="67.5" x14ac:dyDescent="0.25">
      <c r="A4010" s="192">
        <v>96745</v>
      </c>
      <c r="B4010" s="193" t="s">
        <v>4727</v>
      </c>
      <c r="C4010" s="194" t="s">
        <v>6838</v>
      </c>
      <c r="D4010" s="194" t="s">
        <v>10097</v>
      </c>
    </row>
    <row r="4011" spans="1:4" ht="67.5" x14ac:dyDescent="0.25">
      <c r="A4011" s="192">
        <v>96746</v>
      </c>
      <c r="B4011" s="193" t="s">
        <v>4728</v>
      </c>
      <c r="C4011" s="194" t="s">
        <v>6838</v>
      </c>
      <c r="D4011" s="194" t="s">
        <v>10098</v>
      </c>
    </row>
    <row r="4012" spans="1:4" ht="67.5" x14ac:dyDescent="0.25">
      <c r="A4012" s="192">
        <v>96747</v>
      </c>
      <c r="B4012" s="193" t="s">
        <v>4729</v>
      </c>
      <c r="C4012" s="194" t="s">
        <v>6838</v>
      </c>
      <c r="D4012" s="194" t="s">
        <v>10099</v>
      </c>
    </row>
    <row r="4013" spans="1:4" ht="67.5" x14ac:dyDescent="0.25">
      <c r="A4013" s="192">
        <v>96748</v>
      </c>
      <c r="B4013" s="193" t="s">
        <v>4730</v>
      </c>
      <c r="C4013" s="194" t="s">
        <v>6838</v>
      </c>
      <c r="D4013" s="194" t="s">
        <v>10100</v>
      </c>
    </row>
    <row r="4014" spans="1:4" ht="67.5" x14ac:dyDescent="0.25">
      <c r="A4014" s="192">
        <v>96749</v>
      </c>
      <c r="B4014" s="193" t="s">
        <v>4731</v>
      </c>
      <c r="C4014" s="194" t="s">
        <v>6838</v>
      </c>
      <c r="D4014" s="194" t="s">
        <v>10101</v>
      </c>
    </row>
    <row r="4015" spans="1:4" ht="67.5" x14ac:dyDescent="0.25">
      <c r="A4015" s="192">
        <v>96750</v>
      </c>
      <c r="B4015" s="193" t="s">
        <v>4732</v>
      </c>
      <c r="C4015" s="194" t="s">
        <v>6838</v>
      </c>
      <c r="D4015" s="194" t="s">
        <v>6870</v>
      </c>
    </row>
    <row r="4016" spans="1:4" ht="67.5" x14ac:dyDescent="0.25">
      <c r="A4016" s="192">
        <v>96751</v>
      </c>
      <c r="B4016" s="193" t="s">
        <v>4733</v>
      </c>
      <c r="C4016" s="194" t="s">
        <v>6838</v>
      </c>
      <c r="D4016" s="194" t="s">
        <v>10102</v>
      </c>
    </row>
    <row r="4017" spans="1:4" ht="67.5" x14ac:dyDescent="0.25">
      <c r="A4017" s="192">
        <v>96752</v>
      </c>
      <c r="B4017" s="193" t="s">
        <v>4734</v>
      </c>
      <c r="C4017" s="194" t="s">
        <v>6838</v>
      </c>
      <c r="D4017" s="194" t="s">
        <v>10103</v>
      </c>
    </row>
    <row r="4018" spans="1:4" ht="67.5" x14ac:dyDescent="0.25">
      <c r="A4018" s="192">
        <v>96753</v>
      </c>
      <c r="B4018" s="193" t="s">
        <v>4735</v>
      </c>
      <c r="C4018" s="194" t="s">
        <v>6838</v>
      </c>
      <c r="D4018" s="194" t="s">
        <v>10104</v>
      </c>
    </row>
    <row r="4019" spans="1:4" ht="67.5" x14ac:dyDescent="0.25">
      <c r="A4019" s="192">
        <v>96754</v>
      </c>
      <c r="B4019" s="193" t="s">
        <v>4736</v>
      </c>
      <c r="C4019" s="194" t="s">
        <v>6838</v>
      </c>
      <c r="D4019" s="194" t="s">
        <v>7534</v>
      </c>
    </row>
    <row r="4020" spans="1:4" ht="67.5" x14ac:dyDescent="0.25">
      <c r="A4020" s="192">
        <v>96755</v>
      </c>
      <c r="B4020" s="193" t="s">
        <v>4737</v>
      </c>
      <c r="C4020" s="194" t="s">
        <v>6838</v>
      </c>
      <c r="D4020" s="194" t="s">
        <v>10105</v>
      </c>
    </row>
    <row r="4021" spans="1:4" ht="67.5" x14ac:dyDescent="0.25">
      <c r="A4021" s="192">
        <v>96756</v>
      </c>
      <c r="B4021" s="193" t="s">
        <v>4738</v>
      </c>
      <c r="C4021" s="194" t="s">
        <v>6838</v>
      </c>
      <c r="D4021" s="194" t="s">
        <v>10106</v>
      </c>
    </row>
    <row r="4022" spans="1:4" ht="67.5" x14ac:dyDescent="0.25">
      <c r="A4022" s="192">
        <v>96757</v>
      </c>
      <c r="B4022" s="193" t="s">
        <v>4739</v>
      </c>
      <c r="C4022" s="194" t="s">
        <v>6838</v>
      </c>
      <c r="D4022" s="194" t="s">
        <v>10107</v>
      </c>
    </row>
    <row r="4023" spans="1:4" ht="67.5" x14ac:dyDescent="0.25">
      <c r="A4023" s="192">
        <v>96758</v>
      </c>
      <c r="B4023" s="193" t="s">
        <v>4740</v>
      </c>
      <c r="C4023" s="194" t="s">
        <v>6838</v>
      </c>
      <c r="D4023" s="194" t="s">
        <v>7666</v>
      </c>
    </row>
    <row r="4024" spans="1:4" ht="67.5" x14ac:dyDescent="0.25">
      <c r="A4024" s="192">
        <v>96759</v>
      </c>
      <c r="B4024" s="193" t="s">
        <v>4741</v>
      </c>
      <c r="C4024" s="194" t="s">
        <v>6838</v>
      </c>
      <c r="D4024" s="194" t="s">
        <v>10108</v>
      </c>
    </row>
    <row r="4025" spans="1:4" ht="67.5" x14ac:dyDescent="0.25">
      <c r="A4025" s="192">
        <v>96760</v>
      </c>
      <c r="B4025" s="193" t="s">
        <v>4742</v>
      </c>
      <c r="C4025" s="194" t="s">
        <v>6838</v>
      </c>
      <c r="D4025" s="194" t="s">
        <v>10109</v>
      </c>
    </row>
    <row r="4026" spans="1:4" ht="67.5" x14ac:dyDescent="0.25">
      <c r="A4026" s="192">
        <v>96761</v>
      </c>
      <c r="B4026" s="193" t="s">
        <v>4743</v>
      </c>
      <c r="C4026" s="194" t="s">
        <v>6838</v>
      </c>
      <c r="D4026" s="194" t="s">
        <v>10110</v>
      </c>
    </row>
    <row r="4027" spans="1:4" ht="67.5" x14ac:dyDescent="0.25">
      <c r="A4027" s="192">
        <v>96762</v>
      </c>
      <c r="B4027" s="193" t="s">
        <v>4744</v>
      </c>
      <c r="C4027" s="194" t="s">
        <v>6838</v>
      </c>
      <c r="D4027" s="194" t="s">
        <v>10111</v>
      </c>
    </row>
    <row r="4028" spans="1:4" ht="67.5" x14ac:dyDescent="0.25">
      <c r="A4028" s="192">
        <v>96763</v>
      </c>
      <c r="B4028" s="193" t="s">
        <v>4745</v>
      </c>
      <c r="C4028" s="194" t="s">
        <v>6838</v>
      </c>
      <c r="D4028" s="194" t="s">
        <v>10112</v>
      </c>
    </row>
    <row r="4029" spans="1:4" ht="67.5" x14ac:dyDescent="0.25">
      <c r="A4029" s="192">
        <v>96764</v>
      </c>
      <c r="B4029" s="193" t="s">
        <v>4746</v>
      </c>
      <c r="C4029" s="194" t="s">
        <v>6838</v>
      </c>
      <c r="D4029" s="194" t="s">
        <v>10113</v>
      </c>
    </row>
    <row r="4030" spans="1:4" ht="54" x14ac:dyDescent="0.25">
      <c r="A4030" s="192">
        <v>96802</v>
      </c>
      <c r="B4030" s="193" t="s">
        <v>4747</v>
      </c>
      <c r="C4030" s="194" t="s">
        <v>6838</v>
      </c>
      <c r="D4030" s="194" t="s">
        <v>10114</v>
      </c>
    </row>
    <row r="4031" spans="1:4" ht="54" x14ac:dyDescent="0.25">
      <c r="A4031" s="192">
        <v>96803</v>
      </c>
      <c r="B4031" s="193" t="s">
        <v>4748</v>
      </c>
      <c r="C4031" s="194" t="s">
        <v>6838</v>
      </c>
      <c r="D4031" s="194" t="s">
        <v>10115</v>
      </c>
    </row>
    <row r="4032" spans="1:4" ht="54" x14ac:dyDescent="0.25">
      <c r="A4032" s="192">
        <v>96804</v>
      </c>
      <c r="B4032" s="193" t="s">
        <v>4749</v>
      </c>
      <c r="C4032" s="194" t="s">
        <v>6838</v>
      </c>
      <c r="D4032" s="194" t="s">
        <v>10116</v>
      </c>
    </row>
    <row r="4033" spans="1:4" ht="54" x14ac:dyDescent="0.25">
      <c r="A4033" s="192">
        <v>96805</v>
      </c>
      <c r="B4033" s="193" t="s">
        <v>4750</v>
      </c>
      <c r="C4033" s="194" t="s">
        <v>6838</v>
      </c>
      <c r="D4033" s="194" t="s">
        <v>10117</v>
      </c>
    </row>
    <row r="4034" spans="1:4" ht="54" x14ac:dyDescent="0.25">
      <c r="A4034" s="192">
        <v>96806</v>
      </c>
      <c r="B4034" s="193" t="s">
        <v>4751</v>
      </c>
      <c r="C4034" s="194" t="s">
        <v>6838</v>
      </c>
      <c r="D4034" s="194" t="s">
        <v>10118</v>
      </c>
    </row>
    <row r="4035" spans="1:4" ht="54" x14ac:dyDescent="0.25">
      <c r="A4035" s="192">
        <v>96807</v>
      </c>
      <c r="B4035" s="193" t="s">
        <v>4752</v>
      </c>
      <c r="C4035" s="194" t="s">
        <v>6838</v>
      </c>
      <c r="D4035" s="194" t="s">
        <v>10119</v>
      </c>
    </row>
    <row r="4036" spans="1:4" ht="54" x14ac:dyDescent="0.25">
      <c r="A4036" s="192">
        <v>96808</v>
      </c>
      <c r="B4036" s="193" t="s">
        <v>4753</v>
      </c>
      <c r="C4036" s="194" t="s">
        <v>6838</v>
      </c>
      <c r="D4036" s="194" t="s">
        <v>10120</v>
      </c>
    </row>
    <row r="4037" spans="1:4" ht="54" x14ac:dyDescent="0.25">
      <c r="A4037" s="192">
        <v>96809</v>
      </c>
      <c r="B4037" s="193" t="s">
        <v>4754</v>
      </c>
      <c r="C4037" s="194" t="s">
        <v>6838</v>
      </c>
      <c r="D4037" s="194" t="s">
        <v>10121</v>
      </c>
    </row>
    <row r="4038" spans="1:4" ht="54" x14ac:dyDescent="0.25">
      <c r="A4038" s="192">
        <v>96810</v>
      </c>
      <c r="B4038" s="193" t="s">
        <v>4755</v>
      </c>
      <c r="C4038" s="194" t="s">
        <v>6838</v>
      </c>
      <c r="D4038" s="194" t="s">
        <v>10122</v>
      </c>
    </row>
    <row r="4039" spans="1:4" ht="54" x14ac:dyDescent="0.25">
      <c r="A4039" s="192">
        <v>96811</v>
      </c>
      <c r="B4039" s="193" t="s">
        <v>4756</v>
      </c>
      <c r="C4039" s="194" t="s">
        <v>6838</v>
      </c>
      <c r="D4039" s="194" t="s">
        <v>8481</v>
      </c>
    </row>
    <row r="4040" spans="1:4" ht="54" x14ac:dyDescent="0.25">
      <c r="A4040" s="192">
        <v>96812</v>
      </c>
      <c r="B4040" s="193" t="s">
        <v>4757</v>
      </c>
      <c r="C4040" s="194" t="s">
        <v>6838</v>
      </c>
      <c r="D4040" s="194" t="s">
        <v>7081</v>
      </c>
    </row>
    <row r="4041" spans="1:4" ht="54" x14ac:dyDescent="0.25">
      <c r="A4041" s="192">
        <v>96813</v>
      </c>
      <c r="B4041" s="193" t="s">
        <v>4758</v>
      </c>
      <c r="C4041" s="194" t="s">
        <v>6838</v>
      </c>
      <c r="D4041" s="194" t="s">
        <v>10060</v>
      </c>
    </row>
    <row r="4042" spans="1:4" ht="54" x14ac:dyDescent="0.25">
      <c r="A4042" s="192">
        <v>96814</v>
      </c>
      <c r="B4042" s="193" t="s">
        <v>4759</v>
      </c>
      <c r="C4042" s="194" t="s">
        <v>6838</v>
      </c>
      <c r="D4042" s="194" t="s">
        <v>10123</v>
      </c>
    </row>
    <row r="4043" spans="1:4" ht="54" x14ac:dyDescent="0.25">
      <c r="A4043" s="192">
        <v>96815</v>
      </c>
      <c r="B4043" s="193" t="s">
        <v>4760</v>
      </c>
      <c r="C4043" s="194" t="s">
        <v>6838</v>
      </c>
      <c r="D4043" s="194" t="s">
        <v>10124</v>
      </c>
    </row>
    <row r="4044" spans="1:4" ht="54" x14ac:dyDescent="0.25">
      <c r="A4044" s="192">
        <v>96816</v>
      </c>
      <c r="B4044" s="193" t="s">
        <v>4761</v>
      </c>
      <c r="C4044" s="194" t="s">
        <v>6838</v>
      </c>
      <c r="D4044" s="194" t="s">
        <v>9056</v>
      </c>
    </row>
    <row r="4045" spans="1:4" ht="54" x14ac:dyDescent="0.25">
      <c r="A4045" s="192">
        <v>96817</v>
      </c>
      <c r="B4045" s="193" t="s">
        <v>4762</v>
      </c>
      <c r="C4045" s="194" t="s">
        <v>6838</v>
      </c>
      <c r="D4045" s="194" t="s">
        <v>10125</v>
      </c>
    </row>
    <row r="4046" spans="1:4" ht="40.5" x14ac:dyDescent="0.25">
      <c r="A4046" s="192">
        <v>96818</v>
      </c>
      <c r="B4046" s="193" t="s">
        <v>4763</v>
      </c>
      <c r="C4046" s="194" t="s">
        <v>6838</v>
      </c>
      <c r="D4046" s="194" t="s">
        <v>10126</v>
      </c>
    </row>
    <row r="4047" spans="1:4" ht="40.5" x14ac:dyDescent="0.25">
      <c r="A4047" s="192">
        <v>96819</v>
      </c>
      <c r="B4047" s="193" t="s">
        <v>4764</v>
      </c>
      <c r="C4047" s="194" t="s">
        <v>6838</v>
      </c>
      <c r="D4047" s="194" t="s">
        <v>10126</v>
      </c>
    </row>
    <row r="4048" spans="1:4" ht="54" x14ac:dyDescent="0.25">
      <c r="A4048" s="192">
        <v>96820</v>
      </c>
      <c r="B4048" s="193" t="s">
        <v>4765</v>
      </c>
      <c r="C4048" s="194" t="s">
        <v>6838</v>
      </c>
      <c r="D4048" s="194" t="s">
        <v>10127</v>
      </c>
    </row>
    <row r="4049" spans="1:4" ht="54" x14ac:dyDescent="0.25">
      <c r="A4049" s="192">
        <v>96821</v>
      </c>
      <c r="B4049" s="193" t="s">
        <v>4766</v>
      </c>
      <c r="C4049" s="194" t="s">
        <v>6838</v>
      </c>
      <c r="D4049" s="194" t="s">
        <v>10128</v>
      </c>
    </row>
    <row r="4050" spans="1:4" ht="40.5" x14ac:dyDescent="0.25">
      <c r="A4050" s="192">
        <v>96822</v>
      </c>
      <c r="B4050" s="193" t="s">
        <v>4767</v>
      </c>
      <c r="C4050" s="194" t="s">
        <v>6838</v>
      </c>
      <c r="D4050" s="194" t="s">
        <v>10129</v>
      </c>
    </row>
    <row r="4051" spans="1:4" ht="40.5" x14ac:dyDescent="0.25">
      <c r="A4051" s="192">
        <v>96823</v>
      </c>
      <c r="B4051" s="193" t="s">
        <v>4768</v>
      </c>
      <c r="C4051" s="194" t="s">
        <v>6838</v>
      </c>
      <c r="D4051" s="194" t="s">
        <v>10130</v>
      </c>
    </row>
    <row r="4052" spans="1:4" ht="54" x14ac:dyDescent="0.25">
      <c r="A4052" s="192">
        <v>96824</v>
      </c>
      <c r="B4052" s="193" t="s">
        <v>4769</v>
      </c>
      <c r="C4052" s="194" t="s">
        <v>6838</v>
      </c>
      <c r="D4052" s="194" t="s">
        <v>8186</v>
      </c>
    </row>
    <row r="4053" spans="1:4" ht="54" x14ac:dyDescent="0.25">
      <c r="A4053" s="192">
        <v>96825</v>
      </c>
      <c r="B4053" s="193" t="s">
        <v>4770</v>
      </c>
      <c r="C4053" s="194" t="s">
        <v>6838</v>
      </c>
      <c r="D4053" s="194" t="s">
        <v>10131</v>
      </c>
    </row>
    <row r="4054" spans="1:4" ht="40.5" x14ac:dyDescent="0.25">
      <c r="A4054" s="192">
        <v>96826</v>
      </c>
      <c r="B4054" s="193" t="s">
        <v>4771</v>
      </c>
      <c r="C4054" s="194" t="s">
        <v>6838</v>
      </c>
      <c r="D4054" s="194" t="s">
        <v>10132</v>
      </c>
    </row>
    <row r="4055" spans="1:4" ht="54" x14ac:dyDescent="0.25">
      <c r="A4055" s="192">
        <v>96827</v>
      </c>
      <c r="B4055" s="193" t="s">
        <v>4772</v>
      </c>
      <c r="C4055" s="194" t="s">
        <v>6838</v>
      </c>
      <c r="D4055" s="194" t="s">
        <v>10133</v>
      </c>
    </row>
    <row r="4056" spans="1:4" ht="54" x14ac:dyDescent="0.25">
      <c r="A4056" s="192">
        <v>96828</v>
      </c>
      <c r="B4056" s="193" t="s">
        <v>4773</v>
      </c>
      <c r="C4056" s="194" t="s">
        <v>6838</v>
      </c>
      <c r="D4056" s="194" t="s">
        <v>7436</v>
      </c>
    </row>
    <row r="4057" spans="1:4" ht="40.5" x14ac:dyDescent="0.25">
      <c r="A4057" s="192">
        <v>96829</v>
      </c>
      <c r="B4057" s="193" t="s">
        <v>4774</v>
      </c>
      <c r="C4057" s="194" t="s">
        <v>6838</v>
      </c>
      <c r="D4057" s="194" t="s">
        <v>9911</v>
      </c>
    </row>
    <row r="4058" spans="1:4" ht="40.5" x14ac:dyDescent="0.25">
      <c r="A4058" s="192">
        <v>96830</v>
      </c>
      <c r="B4058" s="193" t="s">
        <v>4775</v>
      </c>
      <c r="C4058" s="194" t="s">
        <v>6838</v>
      </c>
      <c r="D4058" s="194" t="s">
        <v>10134</v>
      </c>
    </row>
    <row r="4059" spans="1:4" ht="54" x14ac:dyDescent="0.25">
      <c r="A4059" s="192">
        <v>96831</v>
      </c>
      <c r="B4059" s="193" t="s">
        <v>4776</v>
      </c>
      <c r="C4059" s="194" t="s">
        <v>6838</v>
      </c>
      <c r="D4059" s="194" t="s">
        <v>10135</v>
      </c>
    </row>
    <row r="4060" spans="1:4" ht="54" x14ac:dyDescent="0.25">
      <c r="A4060" s="192">
        <v>96832</v>
      </c>
      <c r="B4060" s="193" t="s">
        <v>4777</v>
      </c>
      <c r="C4060" s="194" t="s">
        <v>6838</v>
      </c>
      <c r="D4060" s="194" t="s">
        <v>7688</v>
      </c>
    </row>
    <row r="4061" spans="1:4" ht="40.5" x14ac:dyDescent="0.25">
      <c r="A4061" s="192">
        <v>96833</v>
      </c>
      <c r="B4061" s="193" t="s">
        <v>4778</v>
      </c>
      <c r="C4061" s="194" t="s">
        <v>6838</v>
      </c>
      <c r="D4061" s="194" t="s">
        <v>9397</v>
      </c>
    </row>
    <row r="4062" spans="1:4" ht="40.5" x14ac:dyDescent="0.25">
      <c r="A4062" s="192">
        <v>96834</v>
      </c>
      <c r="B4062" s="193" t="s">
        <v>4779</v>
      </c>
      <c r="C4062" s="194" t="s">
        <v>6838</v>
      </c>
      <c r="D4062" s="194" t="s">
        <v>10136</v>
      </c>
    </row>
    <row r="4063" spans="1:4" ht="54" x14ac:dyDescent="0.25">
      <c r="A4063" s="192">
        <v>96835</v>
      </c>
      <c r="B4063" s="193" t="s">
        <v>4780</v>
      </c>
      <c r="C4063" s="194" t="s">
        <v>6838</v>
      </c>
      <c r="D4063" s="194" t="s">
        <v>10137</v>
      </c>
    </row>
    <row r="4064" spans="1:4" ht="40.5" x14ac:dyDescent="0.25">
      <c r="A4064" s="192">
        <v>96836</v>
      </c>
      <c r="B4064" s="193" t="s">
        <v>4781</v>
      </c>
      <c r="C4064" s="194" t="s">
        <v>6838</v>
      </c>
      <c r="D4064" s="194" t="s">
        <v>10138</v>
      </c>
    </row>
    <row r="4065" spans="1:4" ht="54" x14ac:dyDescent="0.25">
      <c r="A4065" s="192">
        <v>96837</v>
      </c>
      <c r="B4065" s="193" t="s">
        <v>4782</v>
      </c>
      <c r="C4065" s="194" t="s">
        <v>6838</v>
      </c>
      <c r="D4065" s="194" t="s">
        <v>10139</v>
      </c>
    </row>
    <row r="4066" spans="1:4" ht="54" x14ac:dyDescent="0.25">
      <c r="A4066" s="192">
        <v>96838</v>
      </c>
      <c r="B4066" s="193" t="s">
        <v>4783</v>
      </c>
      <c r="C4066" s="194" t="s">
        <v>6838</v>
      </c>
      <c r="D4066" s="194" t="s">
        <v>7795</v>
      </c>
    </row>
    <row r="4067" spans="1:4" ht="54" x14ac:dyDescent="0.25">
      <c r="A4067" s="192">
        <v>96839</v>
      </c>
      <c r="B4067" s="193" t="s">
        <v>4784</v>
      </c>
      <c r="C4067" s="194" t="s">
        <v>6838</v>
      </c>
      <c r="D4067" s="194" t="s">
        <v>10140</v>
      </c>
    </row>
    <row r="4068" spans="1:4" ht="54" x14ac:dyDescent="0.25">
      <c r="A4068" s="192">
        <v>96840</v>
      </c>
      <c r="B4068" s="193" t="s">
        <v>4785</v>
      </c>
      <c r="C4068" s="194" t="s">
        <v>6838</v>
      </c>
      <c r="D4068" s="194" t="s">
        <v>10141</v>
      </c>
    </row>
    <row r="4069" spans="1:4" ht="54" x14ac:dyDescent="0.25">
      <c r="A4069" s="192">
        <v>96841</v>
      </c>
      <c r="B4069" s="193" t="s">
        <v>4786</v>
      </c>
      <c r="C4069" s="194" t="s">
        <v>6838</v>
      </c>
      <c r="D4069" s="194" t="s">
        <v>10142</v>
      </c>
    </row>
    <row r="4070" spans="1:4" ht="54" x14ac:dyDescent="0.25">
      <c r="A4070" s="192">
        <v>96842</v>
      </c>
      <c r="B4070" s="193" t="s">
        <v>4787</v>
      </c>
      <c r="C4070" s="194" t="s">
        <v>6838</v>
      </c>
      <c r="D4070" s="194" t="s">
        <v>10143</v>
      </c>
    </row>
    <row r="4071" spans="1:4" ht="54" x14ac:dyDescent="0.25">
      <c r="A4071" s="192">
        <v>96843</v>
      </c>
      <c r="B4071" s="193" t="s">
        <v>4788</v>
      </c>
      <c r="C4071" s="194" t="s">
        <v>6838</v>
      </c>
      <c r="D4071" s="194" t="s">
        <v>10144</v>
      </c>
    </row>
    <row r="4072" spans="1:4" ht="54" x14ac:dyDescent="0.25">
      <c r="A4072" s="192">
        <v>96844</v>
      </c>
      <c r="B4072" s="193" t="s">
        <v>4789</v>
      </c>
      <c r="C4072" s="194" t="s">
        <v>6838</v>
      </c>
      <c r="D4072" s="194" t="s">
        <v>10145</v>
      </c>
    </row>
    <row r="4073" spans="1:4" ht="54" x14ac:dyDescent="0.25">
      <c r="A4073" s="192">
        <v>96845</v>
      </c>
      <c r="B4073" s="193" t="s">
        <v>4790</v>
      </c>
      <c r="C4073" s="194" t="s">
        <v>6838</v>
      </c>
      <c r="D4073" s="194" t="s">
        <v>10146</v>
      </c>
    </row>
    <row r="4074" spans="1:4" ht="54" x14ac:dyDescent="0.25">
      <c r="A4074" s="192">
        <v>96846</v>
      </c>
      <c r="B4074" s="193" t="s">
        <v>4791</v>
      </c>
      <c r="C4074" s="194" t="s">
        <v>6838</v>
      </c>
      <c r="D4074" s="194" t="s">
        <v>10147</v>
      </c>
    </row>
    <row r="4075" spans="1:4" ht="54" x14ac:dyDescent="0.25">
      <c r="A4075" s="192">
        <v>96847</v>
      </c>
      <c r="B4075" s="193" t="s">
        <v>4792</v>
      </c>
      <c r="C4075" s="194" t="s">
        <v>6838</v>
      </c>
      <c r="D4075" s="194" t="s">
        <v>10148</v>
      </c>
    </row>
    <row r="4076" spans="1:4" ht="54" x14ac:dyDescent="0.25">
      <c r="A4076" s="192">
        <v>96848</v>
      </c>
      <c r="B4076" s="193" t="s">
        <v>4793</v>
      </c>
      <c r="C4076" s="194" t="s">
        <v>6838</v>
      </c>
      <c r="D4076" s="194" t="s">
        <v>10149</v>
      </c>
    </row>
    <row r="4077" spans="1:4" ht="40.5" x14ac:dyDescent="0.25">
      <c r="A4077" s="192">
        <v>96849</v>
      </c>
      <c r="B4077" s="193" t="s">
        <v>4794</v>
      </c>
      <c r="C4077" s="194" t="s">
        <v>6838</v>
      </c>
      <c r="D4077" s="194" t="s">
        <v>10150</v>
      </c>
    </row>
    <row r="4078" spans="1:4" ht="54" x14ac:dyDescent="0.25">
      <c r="A4078" s="192">
        <v>96850</v>
      </c>
      <c r="B4078" s="193" t="s">
        <v>4795</v>
      </c>
      <c r="C4078" s="194" t="s">
        <v>6838</v>
      </c>
      <c r="D4078" s="194" t="s">
        <v>10151</v>
      </c>
    </row>
    <row r="4079" spans="1:4" ht="54" x14ac:dyDescent="0.25">
      <c r="A4079" s="192">
        <v>96851</v>
      </c>
      <c r="B4079" s="193" t="s">
        <v>4796</v>
      </c>
      <c r="C4079" s="194" t="s">
        <v>6838</v>
      </c>
      <c r="D4079" s="194" t="s">
        <v>9097</v>
      </c>
    </row>
    <row r="4080" spans="1:4" ht="40.5" x14ac:dyDescent="0.25">
      <c r="A4080" s="192">
        <v>96852</v>
      </c>
      <c r="B4080" s="193" t="s">
        <v>4797</v>
      </c>
      <c r="C4080" s="194" t="s">
        <v>6838</v>
      </c>
      <c r="D4080" s="194" t="s">
        <v>10152</v>
      </c>
    </row>
    <row r="4081" spans="1:4" ht="54" x14ac:dyDescent="0.25">
      <c r="A4081" s="192">
        <v>96853</v>
      </c>
      <c r="B4081" s="193" t="s">
        <v>4798</v>
      </c>
      <c r="C4081" s="194" t="s">
        <v>6838</v>
      </c>
      <c r="D4081" s="194" t="s">
        <v>7603</v>
      </c>
    </row>
    <row r="4082" spans="1:4" ht="54" x14ac:dyDescent="0.25">
      <c r="A4082" s="192">
        <v>96854</v>
      </c>
      <c r="B4082" s="193" t="s">
        <v>4799</v>
      </c>
      <c r="C4082" s="194" t="s">
        <v>6838</v>
      </c>
      <c r="D4082" s="194" t="s">
        <v>10153</v>
      </c>
    </row>
    <row r="4083" spans="1:4" ht="40.5" x14ac:dyDescent="0.25">
      <c r="A4083" s="192">
        <v>96855</v>
      </c>
      <c r="B4083" s="193" t="s">
        <v>4800</v>
      </c>
      <c r="C4083" s="194" t="s">
        <v>6838</v>
      </c>
      <c r="D4083" s="194" t="s">
        <v>9920</v>
      </c>
    </row>
    <row r="4084" spans="1:4" ht="54" x14ac:dyDescent="0.25">
      <c r="A4084" s="192">
        <v>96856</v>
      </c>
      <c r="B4084" s="193" t="s">
        <v>4801</v>
      </c>
      <c r="C4084" s="194" t="s">
        <v>6838</v>
      </c>
      <c r="D4084" s="194" t="s">
        <v>10154</v>
      </c>
    </row>
    <row r="4085" spans="1:4" ht="54" x14ac:dyDescent="0.25">
      <c r="A4085" s="192">
        <v>96857</v>
      </c>
      <c r="B4085" s="193" t="s">
        <v>4802</v>
      </c>
      <c r="C4085" s="194" t="s">
        <v>6838</v>
      </c>
      <c r="D4085" s="194" t="s">
        <v>10155</v>
      </c>
    </row>
    <row r="4086" spans="1:4" ht="40.5" x14ac:dyDescent="0.25">
      <c r="A4086" s="192">
        <v>96858</v>
      </c>
      <c r="B4086" s="193" t="s">
        <v>4803</v>
      </c>
      <c r="C4086" s="194" t="s">
        <v>6838</v>
      </c>
      <c r="D4086" s="194" t="s">
        <v>10156</v>
      </c>
    </row>
    <row r="4087" spans="1:4" ht="54" x14ac:dyDescent="0.25">
      <c r="A4087" s="192">
        <v>96859</v>
      </c>
      <c r="B4087" s="193" t="s">
        <v>4804</v>
      </c>
      <c r="C4087" s="194" t="s">
        <v>6838</v>
      </c>
      <c r="D4087" s="194" t="s">
        <v>10157</v>
      </c>
    </row>
    <row r="4088" spans="1:4" ht="40.5" x14ac:dyDescent="0.25">
      <c r="A4088" s="192">
        <v>96860</v>
      </c>
      <c r="B4088" s="193" t="s">
        <v>4805</v>
      </c>
      <c r="C4088" s="194" t="s">
        <v>6838</v>
      </c>
      <c r="D4088" s="194" t="s">
        <v>6949</v>
      </c>
    </row>
    <row r="4089" spans="1:4" ht="54" x14ac:dyDescent="0.25">
      <c r="A4089" s="192">
        <v>96861</v>
      </c>
      <c r="B4089" s="193" t="s">
        <v>4806</v>
      </c>
      <c r="C4089" s="194" t="s">
        <v>6838</v>
      </c>
      <c r="D4089" s="194" t="s">
        <v>9481</v>
      </c>
    </row>
    <row r="4090" spans="1:4" ht="40.5" x14ac:dyDescent="0.25">
      <c r="A4090" s="192">
        <v>96862</v>
      </c>
      <c r="B4090" s="193" t="s">
        <v>4807</v>
      </c>
      <c r="C4090" s="194" t="s">
        <v>6838</v>
      </c>
      <c r="D4090" s="194" t="s">
        <v>9822</v>
      </c>
    </row>
    <row r="4091" spans="1:4" ht="54" x14ac:dyDescent="0.25">
      <c r="A4091" s="192">
        <v>96863</v>
      </c>
      <c r="B4091" s="193" t="s">
        <v>4808</v>
      </c>
      <c r="C4091" s="194" t="s">
        <v>6838</v>
      </c>
      <c r="D4091" s="194" t="s">
        <v>10158</v>
      </c>
    </row>
    <row r="4092" spans="1:4" ht="40.5" x14ac:dyDescent="0.25">
      <c r="A4092" s="192">
        <v>96864</v>
      </c>
      <c r="B4092" s="193" t="s">
        <v>4809</v>
      </c>
      <c r="C4092" s="194" t="s">
        <v>6838</v>
      </c>
      <c r="D4092" s="194" t="s">
        <v>6930</v>
      </c>
    </row>
    <row r="4093" spans="1:4" ht="54" x14ac:dyDescent="0.25">
      <c r="A4093" s="192">
        <v>96865</v>
      </c>
      <c r="B4093" s="193" t="s">
        <v>4810</v>
      </c>
      <c r="C4093" s="194" t="s">
        <v>6838</v>
      </c>
      <c r="D4093" s="194" t="s">
        <v>10159</v>
      </c>
    </row>
    <row r="4094" spans="1:4" ht="40.5" x14ac:dyDescent="0.25">
      <c r="A4094" s="192">
        <v>96866</v>
      </c>
      <c r="B4094" s="193" t="s">
        <v>4811</v>
      </c>
      <c r="C4094" s="194" t="s">
        <v>6838</v>
      </c>
      <c r="D4094" s="194" t="s">
        <v>10160</v>
      </c>
    </row>
    <row r="4095" spans="1:4" ht="54" x14ac:dyDescent="0.25">
      <c r="A4095" s="192">
        <v>96867</v>
      </c>
      <c r="B4095" s="193" t="s">
        <v>4812</v>
      </c>
      <c r="C4095" s="194" t="s">
        <v>6838</v>
      </c>
      <c r="D4095" s="194" t="s">
        <v>10161</v>
      </c>
    </row>
    <row r="4096" spans="1:4" ht="40.5" x14ac:dyDescent="0.25">
      <c r="A4096" s="192">
        <v>96868</v>
      </c>
      <c r="B4096" s="193" t="s">
        <v>4813</v>
      </c>
      <c r="C4096" s="194" t="s">
        <v>6838</v>
      </c>
      <c r="D4096" s="194" t="s">
        <v>8829</v>
      </c>
    </row>
    <row r="4097" spans="1:4" ht="40.5" x14ac:dyDescent="0.25">
      <c r="A4097" s="192">
        <v>96869</v>
      </c>
      <c r="B4097" s="193" t="s">
        <v>4814</v>
      </c>
      <c r="C4097" s="194" t="s">
        <v>6838</v>
      </c>
      <c r="D4097" s="194" t="s">
        <v>10162</v>
      </c>
    </row>
    <row r="4098" spans="1:4" ht="27" x14ac:dyDescent="0.25">
      <c r="A4098" s="192">
        <v>96870</v>
      </c>
      <c r="B4098" s="193" t="s">
        <v>4815</v>
      </c>
      <c r="C4098" s="194" t="s">
        <v>6838</v>
      </c>
      <c r="D4098" s="194" t="s">
        <v>10163</v>
      </c>
    </row>
    <row r="4099" spans="1:4" ht="40.5" x14ac:dyDescent="0.25">
      <c r="A4099" s="192">
        <v>96871</v>
      </c>
      <c r="B4099" s="193" t="s">
        <v>4816</v>
      </c>
      <c r="C4099" s="194" t="s">
        <v>6838</v>
      </c>
      <c r="D4099" s="194" t="s">
        <v>10164</v>
      </c>
    </row>
    <row r="4100" spans="1:4" ht="67.5" x14ac:dyDescent="0.25">
      <c r="A4100" s="192">
        <v>96872</v>
      </c>
      <c r="B4100" s="193" t="s">
        <v>4817</v>
      </c>
      <c r="C4100" s="194" t="s">
        <v>6838</v>
      </c>
      <c r="D4100" s="194" t="s">
        <v>10165</v>
      </c>
    </row>
    <row r="4101" spans="1:4" ht="67.5" x14ac:dyDescent="0.25">
      <c r="A4101" s="192">
        <v>96873</v>
      </c>
      <c r="B4101" s="193" t="s">
        <v>4818</v>
      </c>
      <c r="C4101" s="194" t="s">
        <v>6838</v>
      </c>
      <c r="D4101" s="194" t="s">
        <v>10166</v>
      </c>
    </row>
    <row r="4102" spans="1:4" ht="67.5" x14ac:dyDescent="0.25">
      <c r="A4102" s="192">
        <v>96874</v>
      </c>
      <c r="B4102" s="193" t="s">
        <v>4819</v>
      </c>
      <c r="C4102" s="194" t="s">
        <v>6838</v>
      </c>
      <c r="D4102" s="194" t="s">
        <v>10167</v>
      </c>
    </row>
    <row r="4103" spans="1:4" ht="67.5" x14ac:dyDescent="0.25">
      <c r="A4103" s="192">
        <v>96875</v>
      </c>
      <c r="B4103" s="193" t="s">
        <v>4820</v>
      </c>
      <c r="C4103" s="194" t="s">
        <v>6838</v>
      </c>
      <c r="D4103" s="194" t="s">
        <v>10168</v>
      </c>
    </row>
    <row r="4104" spans="1:4" ht="54" x14ac:dyDescent="0.25">
      <c r="A4104" s="192">
        <v>96876</v>
      </c>
      <c r="B4104" s="193" t="s">
        <v>4821</v>
      </c>
      <c r="C4104" s="194" t="s">
        <v>6838</v>
      </c>
      <c r="D4104" s="194" t="s">
        <v>10169</v>
      </c>
    </row>
    <row r="4105" spans="1:4" ht="54" x14ac:dyDescent="0.25">
      <c r="A4105" s="192">
        <v>96877</v>
      </c>
      <c r="B4105" s="193" t="s">
        <v>4822</v>
      </c>
      <c r="C4105" s="194" t="s">
        <v>6838</v>
      </c>
      <c r="D4105" s="194" t="s">
        <v>10170</v>
      </c>
    </row>
    <row r="4106" spans="1:4" ht="54" x14ac:dyDescent="0.25">
      <c r="A4106" s="192">
        <v>96878</v>
      </c>
      <c r="B4106" s="193" t="s">
        <v>4823</v>
      </c>
      <c r="C4106" s="194" t="s">
        <v>6838</v>
      </c>
      <c r="D4106" s="194" t="s">
        <v>10171</v>
      </c>
    </row>
    <row r="4107" spans="1:4" ht="54" x14ac:dyDescent="0.25">
      <c r="A4107" s="192">
        <v>96879</v>
      </c>
      <c r="B4107" s="193" t="s">
        <v>4824</v>
      </c>
      <c r="C4107" s="194" t="s">
        <v>6838</v>
      </c>
      <c r="D4107" s="194" t="s">
        <v>10172</v>
      </c>
    </row>
    <row r="4108" spans="1:4" ht="54" x14ac:dyDescent="0.25">
      <c r="A4108" s="192">
        <v>96880</v>
      </c>
      <c r="B4108" s="193" t="s">
        <v>4825</v>
      </c>
      <c r="C4108" s="194" t="s">
        <v>6838</v>
      </c>
      <c r="D4108" s="194" t="s">
        <v>10173</v>
      </c>
    </row>
    <row r="4109" spans="1:4" ht="54" x14ac:dyDescent="0.25">
      <c r="A4109" s="192">
        <v>96881</v>
      </c>
      <c r="B4109" s="193" t="s">
        <v>4826</v>
      </c>
      <c r="C4109" s="194" t="s">
        <v>6838</v>
      </c>
      <c r="D4109" s="194" t="s">
        <v>10174</v>
      </c>
    </row>
    <row r="4110" spans="1:4" ht="27" x14ac:dyDescent="0.25">
      <c r="A4110" s="192">
        <v>6171</v>
      </c>
      <c r="B4110" s="193" t="s">
        <v>4827</v>
      </c>
      <c r="C4110" s="194" t="s">
        <v>6838</v>
      </c>
      <c r="D4110" s="194" t="s">
        <v>9739</v>
      </c>
    </row>
    <row r="4111" spans="1:4" ht="27" x14ac:dyDescent="0.25">
      <c r="A4111" s="192">
        <v>72289</v>
      </c>
      <c r="B4111" s="193" t="s">
        <v>4828</v>
      </c>
      <c r="C4111" s="194" t="s">
        <v>6838</v>
      </c>
      <c r="D4111" s="194" t="s">
        <v>10175</v>
      </c>
    </row>
    <row r="4112" spans="1:4" ht="27" x14ac:dyDescent="0.25">
      <c r="A4112" s="192">
        <v>72290</v>
      </c>
      <c r="B4112" s="193" t="s">
        <v>4829</v>
      </c>
      <c r="C4112" s="194" t="s">
        <v>6838</v>
      </c>
      <c r="D4112" s="194" t="s">
        <v>10176</v>
      </c>
    </row>
    <row r="4113" spans="1:4" ht="40.5" x14ac:dyDescent="0.25">
      <c r="A4113" s="192" t="s">
        <v>507</v>
      </c>
      <c r="B4113" s="193" t="s">
        <v>4830</v>
      </c>
      <c r="C4113" s="194" t="s">
        <v>6838</v>
      </c>
      <c r="D4113" s="194" t="s">
        <v>10177</v>
      </c>
    </row>
    <row r="4114" spans="1:4" ht="40.5" x14ac:dyDescent="0.25">
      <c r="A4114" s="192" t="s">
        <v>508</v>
      </c>
      <c r="B4114" s="193" t="s">
        <v>124</v>
      </c>
      <c r="C4114" s="194" t="s">
        <v>6838</v>
      </c>
      <c r="D4114" s="194" t="s">
        <v>10178</v>
      </c>
    </row>
    <row r="4115" spans="1:4" ht="81" x14ac:dyDescent="0.25">
      <c r="A4115" s="192" t="s">
        <v>509</v>
      </c>
      <c r="B4115" s="193" t="s">
        <v>116</v>
      </c>
      <c r="C4115" s="194" t="s">
        <v>6838</v>
      </c>
      <c r="D4115" s="194" t="s">
        <v>10179</v>
      </c>
    </row>
    <row r="4116" spans="1:4" ht="40.5" x14ac:dyDescent="0.25">
      <c r="A4116" s="192" t="s">
        <v>510</v>
      </c>
      <c r="B4116" s="193" t="s">
        <v>4831</v>
      </c>
      <c r="C4116" s="194" t="s">
        <v>6838</v>
      </c>
      <c r="D4116" s="194" t="s">
        <v>10180</v>
      </c>
    </row>
    <row r="4117" spans="1:4" ht="67.5" x14ac:dyDescent="0.25">
      <c r="A4117" s="192" t="s">
        <v>511</v>
      </c>
      <c r="B4117" s="193" t="s">
        <v>4832</v>
      </c>
      <c r="C4117" s="194" t="s">
        <v>6838</v>
      </c>
      <c r="D4117" s="194" t="s">
        <v>10181</v>
      </c>
    </row>
    <row r="4118" spans="1:4" ht="27" x14ac:dyDescent="0.25">
      <c r="A4118" s="192">
        <v>88503</v>
      </c>
      <c r="B4118" s="193" t="s">
        <v>4833</v>
      </c>
      <c r="C4118" s="194" t="s">
        <v>6838</v>
      </c>
      <c r="D4118" s="194" t="s">
        <v>10182</v>
      </c>
    </row>
    <row r="4119" spans="1:4" ht="27" x14ac:dyDescent="0.25">
      <c r="A4119" s="192">
        <v>88504</v>
      </c>
      <c r="B4119" s="193" t="s">
        <v>4834</v>
      </c>
      <c r="C4119" s="194" t="s">
        <v>6838</v>
      </c>
      <c r="D4119" s="194" t="s">
        <v>10183</v>
      </c>
    </row>
    <row r="4120" spans="1:4" ht="54" x14ac:dyDescent="0.25">
      <c r="A4120" s="192">
        <v>89482</v>
      </c>
      <c r="B4120" s="193" t="s">
        <v>4835</v>
      </c>
      <c r="C4120" s="194" t="s">
        <v>6838</v>
      </c>
      <c r="D4120" s="194" t="s">
        <v>8985</v>
      </c>
    </row>
    <row r="4121" spans="1:4" ht="54" x14ac:dyDescent="0.25">
      <c r="A4121" s="192">
        <v>89491</v>
      </c>
      <c r="B4121" s="193" t="s">
        <v>4836</v>
      </c>
      <c r="C4121" s="194" t="s">
        <v>6838</v>
      </c>
      <c r="D4121" s="194" t="s">
        <v>10184</v>
      </c>
    </row>
    <row r="4122" spans="1:4" ht="54" x14ac:dyDescent="0.25">
      <c r="A4122" s="192">
        <v>89495</v>
      </c>
      <c r="B4122" s="193" t="s">
        <v>4837</v>
      </c>
      <c r="C4122" s="194" t="s">
        <v>6838</v>
      </c>
      <c r="D4122" s="194" t="s">
        <v>9802</v>
      </c>
    </row>
    <row r="4123" spans="1:4" ht="54" x14ac:dyDescent="0.25">
      <c r="A4123" s="192">
        <v>89707</v>
      </c>
      <c r="B4123" s="193" t="s">
        <v>4838</v>
      </c>
      <c r="C4123" s="194" t="s">
        <v>6838</v>
      </c>
      <c r="D4123" s="194" t="s">
        <v>10185</v>
      </c>
    </row>
    <row r="4124" spans="1:4" ht="54" x14ac:dyDescent="0.25">
      <c r="A4124" s="192">
        <v>89708</v>
      </c>
      <c r="B4124" s="193" t="s">
        <v>4839</v>
      </c>
      <c r="C4124" s="194" t="s">
        <v>6838</v>
      </c>
      <c r="D4124" s="194" t="s">
        <v>9773</v>
      </c>
    </row>
    <row r="4125" spans="1:4" ht="54" x14ac:dyDescent="0.25">
      <c r="A4125" s="192">
        <v>89709</v>
      </c>
      <c r="B4125" s="193" t="s">
        <v>123</v>
      </c>
      <c r="C4125" s="194" t="s">
        <v>6838</v>
      </c>
      <c r="D4125" s="194" t="s">
        <v>6869</v>
      </c>
    </row>
    <row r="4126" spans="1:4" ht="54" x14ac:dyDescent="0.25">
      <c r="A4126" s="192">
        <v>89710</v>
      </c>
      <c r="B4126" s="193" t="s">
        <v>4840</v>
      </c>
      <c r="C4126" s="194" t="s">
        <v>6838</v>
      </c>
      <c r="D4126" s="194" t="s">
        <v>10186</v>
      </c>
    </row>
    <row r="4127" spans="1:4" ht="81" x14ac:dyDescent="0.25">
      <c r="A4127" s="192">
        <v>72739</v>
      </c>
      <c r="B4127" s="193" t="s">
        <v>4841</v>
      </c>
      <c r="C4127" s="194" t="s">
        <v>6838</v>
      </c>
      <c r="D4127" s="194" t="s">
        <v>10187</v>
      </c>
    </row>
    <row r="4128" spans="1:4" ht="67.5" x14ac:dyDescent="0.25">
      <c r="A4128" s="192" t="s">
        <v>512</v>
      </c>
      <c r="B4128" s="193" t="s">
        <v>4842</v>
      </c>
      <c r="C4128" s="194" t="s">
        <v>6838</v>
      </c>
      <c r="D4128" s="194" t="s">
        <v>10188</v>
      </c>
    </row>
    <row r="4129" spans="1:4" ht="40.5" x14ac:dyDescent="0.25">
      <c r="A4129" s="192">
        <v>86872</v>
      </c>
      <c r="B4129" s="193" t="s">
        <v>4843</v>
      </c>
      <c r="C4129" s="194" t="s">
        <v>6838</v>
      </c>
      <c r="D4129" s="194" t="s">
        <v>10189</v>
      </c>
    </row>
    <row r="4130" spans="1:4" ht="40.5" x14ac:dyDescent="0.25">
      <c r="A4130" s="192">
        <v>86874</v>
      </c>
      <c r="B4130" s="193" t="s">
        <v>4844</v>
      </c>
      <c r="C4130" s="194" t="s">
        <v>6838</v>
      </c>
      <c r="D4130" s="194" t="s">
        <v>10190</v>
      </c>
    </row>
    <row r="4131" spans="1:4" ht="40.5" x14ac:dyDescent="0.25">
      <c r="A4131" s="192">
        <v>86875</v>
      </c>
      <c r="B4131" s="193" t="s">
        <v>4845</v>
      </c>
      <c r="C4131" s="194" t="s">
        <v>6838</v>
      </c>
      <c r="D4131" s="194" t="s">
        <v>10191</v>
      </c>
    </row>
    <row r="4132" spans="1:4" ht="40.5" x14ac:dyDescent="0.25">
      <c r="A4132" s="192">
        <v>86876</v>
      </c>
      <c r="B4132" s="193" t="s">
        <v>4846</v>
      </c>
      <c r="C4132" s="194" t="s">
        <v>6838</v>
      </c>
      <c r="D4132" s="194" t="s">
        <v>10192</v>
      </c>
    </row>
    <row r="4133" spans="1:4" ht="54" x14ac:dyDescent="0.25">
      <c r="A4133" s="192">
        <v>86877</v>
      </c>
      <c r="B4133" s="193" t="s">
        <v>4847</v>
      </c>
      <c r="C4133" s="194" t="s">
        <v>6838</v>
      </c>
      <c r="D4133" s="194" t="s">
        <v>10193</v>
      </c>
    </row>
    <row r="4134" spans="1:4" ht="40.5" x14ac:dyDescent="0.25">
      <c r="A4134" s="192">
        <v>86878</v>
      </c>
      <c r="B4134" s="193" t="s">
        <v>4848</v>
      </c>
      <c r="C4134" s="194" t="s">
        <v>6838</v>
      </c>
      <c r="D4134" s="194" t="s">
        <v>10194</v>
      </c>
    </row>
    <row r="4135" spans="1:4" ht="40.5" x14ac:dyDescent="0.25">
      <c r="A4135" s="192">
        <v>86879</v>
      </c>
      <c r="B4135" s="193" t="s">
        <v>4849</v>
      </c>
      <c r="C4135" s="194" t="s">
        <v>6838</v>
      </c>
      <c r="D4135" s="194" t="s">
        <v>10099</v>
      </c>
    </row>
    <row r="4136" spans="1:4" ht="54" x14ac:dyDescent="0.25">
      <c r="A4136" s="192">
        <v>86880</v>
      </c>
      <c r="B4136" s="193" t="s">
        <v>4850</v>
      </c>
      <c r="C4136" s="194" t="s">
        <v>6838</v>
      </c>
      <c r="D4136" s="194" t="s">
        <v>10195</v>
      </c>
    </row>
    <row r="4137" spans="1:4" ht="40.5" x14ac:dyDescent="0.25">
      <c r="A4137" s="192">
        <v>86881</v>
      </c>
      <c r="B4137" s="193" t="s">
        <v>4851</v>
      </c>
      <c r="C4137" s="194" t="s">
        <v>6838</v>
      </c>
      <c r="D4137" s="194" t="s">
        <v>10196</v>
      </c>
    </row>
    <row r="4138" spans="1:4" ht="40.5" x14ac:dyDescent="0.25">
      <c r="A4138" s="192">
        <v>86882</v>
      </c>
      <c r="B4138" s="193" t="s">
        <v>4852</v>
      </c>
      <c r="C4138" s="194" t="s">
        <v>6838</v>
      </c>
      <c r="D4138" s="194" t="s">
        <v>10197</v>
      </c>
    </row>
    <row r="4139" spans="1:4" ht="27" x14ac:dyDescent="0.25">
      <c r="A4139" s="192">
        <v>86883</v>
      </c>
      <c r="B4139" s="193" t="s">
        <v>4853</v>
      </c>
      <c r="C4139" s="194" t="s">
        <v>6838</v>
      </c>
      <c r="D4139" s="194" t="s">
        <v>10198</v>
      </c>
    </row>
    <row r="4140" spans="1:4" ht="40.5" x14ac:dyDescent="0.25">
      <c r="A4140" s="192">
        <v>86884</v>
      </c>
      <c r="B4140" s="193" t="s">
        <v>4854</v>
      </c>
      <c r="C4140" s="194" t="s">
        <v>6838</v>
      </c>
      <c r="D4140" s="194" t="s">
        <v>7965</v>
      </c>
    </row>
    <row r="4141" spans="1:4" ht="40.5" x14ac:dyDescent="0.25">
      <c r="A4141" s="192">
        <v>86885</v>
      </c>
      <c r="B4141" s="193" t="s">
        <v>4855</v>
      </c>
      <c r="C4141" s="194" t="s">
        <v>6838</v>
      </c>
      <c r="D4141" s="194" t="s">
        <v>10199</v>
      </c>
    </row>
    <row r="4142" spans="1:4" ht="27" x14ac:dyDescent="0.25">
      <c r="A4142" s="192">
        <v>86886</v>
      </c>
      <c r="B4142" s="193" t="s">
        <v>4856</v>
      </c>
      <c r="C4142" s="194" t="s">
        <v>6838</v>
      </c>
      <c r="D4142" s="194" t="s">
        <v>10200</v>
      </c>
    </row>
    <row r="4143" spans="1:4" ht="27" x14ac:dyDescent="0.25">
      <c r="A4143" s="192">
        <v>86887</v>
      </c>
      <c r="B4143" s="193" t="s">
        <v>4857</v>
      </c>
      <c r="C4143" s="194" t="s">
        <v>6838</v>
      </c>
      <c r="D4143" s="194" t="s">
        <v>10201</v>
      </c>
    </row>
    <row r="4144" spans="1:4" ht="40.5" x14ac:dyDescent="0.25">
      <c r="A4144" s="192">
        <v>86888</v>
      </c>
      <c r="B4144" s="193" t="s">
        <v>4858</v>
      </c>
      <c r="C4144" s="194" t="s">
        <v>6838</v>
      </c>
      <c r="D4144" s="194" t="s">
        <v>10202</v>
      </c>
    </row>
    <row r="4145" spans="1:4" ht="40.5" x14ac:dyDescent="0.25">
      <c r="A4145" s="192">
        <v>86889</v>
      </c>
      <c r="B4145" s="193" t="s">
        <v>4859</v>
      </c>
      <c r="C4145" s="194" t="s">
        <v>6838</v>
      </c>
      <c r="D4145" s="194" t="s">
        <v>10203</v>
      </c>
    </row>
    <row r="4146" spans="1:4" ht="40.5" x14ac:dyDescent="0.25">
      <c r="A4146" s="192">
        <v>86893</v>
      </c>
      <c r="B4146" s="193" t="s">
        <v>4860</v>
      </c>
      <c r="C4146" s="194" t="s">
        <v>6838</v>
      </c>
      <c r="D4146" s="194" t="s">
        <v>10204</v>
      </c>
    </row>
    <row r="4147" spans="1:4" ht="40.5" x14ac:dyDescent="0.25">
      <c r="A4147" s="192">
        <v>86894</v>
      </c>
      <c r="B4147" s="193" t="s">
        <v>4861</v>
      </c>
      <c r="C4147" s="194" t="s">
        <v>6838</v>
      </c>
      <c r="D4147" s="194" t="s">
        <v>10205</v>
      </c>
    </row>
    <row r="4148" spans="1:4" ht="40.5" x14ac:dyDescent="0.25">
      <c r="A4148" s="192">
        <v>86895</v>
      </c>
      <c r="B4148" s="193" t="s">
        <v>4862</v>
      </c>
      <c r="C4148" s="194" t="s">
        <v>6838</v>
      </c>
      <c r="D4148" s="194" t="s">
        <v>10206</v>
      </c>
    </row>
    <row r="4149" spans="1:4" ht="40.5" x14ac:dyDescent="0.25">
      <c r="A4149" s="192">
        <v>86899</v>
      </c>
      <c r="B4149" s="193" t="s">
        <v>129</v>
      </c>
      <c r="C4149" s="194" t="s">
        <v>6838</v>
      </c>
      <c r="D4149" s="194" t="s">
        <v>10207</v>
      </c>
    </row>
    <row r="4150" spans="1:4" ht="27" x14ac:dyDescent="0.25">
      <c r="A4150" s="192">
        <v>86900</v>
      </c>
      <c r="B4150" s="193" t="s">
        <v>4863</v>
      </c>
      <c r="C4150" s="194" t="s">
        <v>6838</v>
      </c>
      <c r="D4150" s="194" t="s">
        <v>10208</v>
      </c>
    </row>
    <row r="4151" spans="1:4" ht="40.5" x14ac:dyDescent="0.25">
      <c r="A4151" s="192">
        <v>86901</v>
      </c>
      <c r="B4151" s="193" t="s">
        <v>130</v>
      </c>
      <c r="C4151" s="194" t="s">
        <v>6838</v>
      </c>
      <c r="D4151" s="194" t="s">
        <v>10209</v>
      </c>
    </row>
    <row r="4152" spans="1:4" ht="40.5" x14ac:dyDescent="0.25">
      <c r="A4152" s="192">
        <v>86902</v>
      </c>
      <c r="B4152" s="193" t="s">
        <v>4864</v>
      </c>
      <c r="C4152" s="194" t="s">
        <v>6838</v>
      </c>
      <c r="D4152" s="194" t="s">
        <v>10210</v>
      </c>
    </row>
    <row r="4153" spans="1:4" ht="40.5" x14ac:dyDescent="0.25">
      <c r="A4153" s="192">
        <v>86903</v>
      </c>
      <c r="B4153" s="193" t="s">
        <v>4865</v>
      </c>
      <c r="C4153" s="194" t="s">
        <v>6838</v>
      </c>
      <c r="D4153" s="194" t="s">
        <v>10211</v>
      </c>
    </row>
    <row r="4154" spans="1:4" ht="40.5" x14ac:dyDescent="0.25">
      <c r="A4154" s="192">
        <v>86904</v>
      </c>
      <c r="B4154" s="193" t="s">
        <v>4866</v>
      </c>
      <c r="C4154" s="194" t="s">
        <v>6838</v>
      </c>
      <c r="D4154" s="194" t="s">
        <v>10212</v>
      </c>
    </row>
    <row r="4155" spans="1:4" ht="40.5" x14ac:dyDescent="0.25">
      <c r="A4155" s="192">
        <v>86905</v>
      </c>
      <c r="B4155" s="193" t="s">
        <v>4867</v>
      </c>
      <c r="C4155" s="194" t="s">
        <v>6838</v>
      </c>
      <c r="D4155" s="194" t="s">
        <v>10213</v>
      </c>
    </row>
    <row r="4156" spans="1:4" ht="40.5" x14ac:dyDescent="0.25">
      <c r="A4156" s="192">
        <v>86906</v>
      </c>
      <c r="B4156" s="193" t="s">
        <v>4868</v>
      </c>
      <c r="C4156" s="194" t="s">
        <v>6838</v>
      </c>
      <c r="D4156" s="194" t="s">
        <v>10214</v>
      </c>
    </row>
    <row r="4157" spans="1:4" ht="40.5" x14ac:dyDescent="0.25">
      <c r="A4157" s="192">
        <v>86908</v>
      </c>
      <c r="B4157" s="193" t="s">
        <v>4869</v>
      </c>
      <c r="C4157" s="194" t="s">
        <v>6838</v>
      </c>
      <c r="D4157" s="194" t="s">
        <v>10215</v>
      </c>
    </row>
    <row r="4158" spans="1:4" ht="54" x14ac:dyDescent="0.25">
      <c r="A4158" s="192">
        <v>86909</v>
      </c>
      <c r="B4158" s="193" t="s">
        <v>125</v>
      </c>
      <c r="C4158" s="194" t="s">
        <v>6838</v>
      </c>
      <c r="D4158" s="194" t="s">
        <v>10216</v>
      </c>
    </row>
    <row r="4159" spans="1:4" ht="54" x14ac:dyDescent="0.25">
      <c r="A4159" s="192">
        <v>86910</v>
      </c>
      <c r="B4159" s="193" t="s">
        <v>4870</v>
      </c>
      <c r="C4159" s="194" t="s">
        <v>6838</v>
      </c>
      <c r="D4159" s="194" t="s">
        <v>10217</v>
      </c>
    </row>
    <row r="4160" spans="1:4" ht="54" x14ac:dyDescent="0.25">
      <c r="A4160" s="192">
        <v>86911</v>
      </c>
      <c r="B4160" s="193" t="s">
        <v>4871</v>
      </c>
      <c r="C4160" s="194" t="s">
        <v>6838</v>
      </c>
      <c r="D4160" s="194" t="s">
        <v>10218</v>
      </c>
    </row>
    <row r="4161" spans="1:4" ht="54" x14ac:dyDescent="0.25">
      <c r="A4161" s="192">
        <v>86912</v>
      </c>
      <c r="B4161" s="193" t="s">
        <v>4872</v>
      </c>
      <c r="C4161" s="194" t="s">
        <v>6838</v>
      </c>
      <c r="D4161" s="194" t="s">
        <v>10218</v>
      </c>
    </row>
    <row r="4162" spans="1:4" ht="40.5" x14ac:dyDescent="0.25">
      <c r="A4162" s="192">
        <v>86913</v>
      </c>
      <c r="B4162" s="193" t="s">
        <v>4873</v>
      </c>
      <c r="C4162" s="194" t="s">
        <v>6838</v>
      </c>
      <c r="D4162" s="194" t="s">
        <v>10219</v>
      </c>
    </row>
    <row r="4163" spans="1:4" ht="40.5" x14ac:dyDescent="0.25">
      <c r="A4163" s="192">
        <v>86914</v>
      </c>
      <c r="B4163" s="193" t="s">
        <v>50</v>
      </c>
      <c r="C4163" s="194" t="s">
        <v>6838</v>
      </c>
      <c r="D4163" s="194" t="s">
        <v>10220</v>
      </c>
    </row>
    <row r="4164" spans="1:4" ht="40.5" x14ac:dyDescent="0.25">
      <c r="A4164" s="192">
        <v>86915</v>
      </c>
      <c r="B4164" s="193" t="s">
        <v>126</v>
      </c>
      <c r="C4164" s="194" t="s">
        <v>6838</v>
      </c>
      <c r="D4164" s="194" t="s">
        <v>10221</v>
      </c>
    </row>
    <row r="4165" spans="1:4" ht="27" x14ac:dyDescent="0.25">
      <c r="A4165" s="192">
        <v>86916</v>
      </c>
      <c r="B4165" s="193" t="s">
        <v>4874</v>
      </c>
      <c r="C4165" s="194" t="s">
        <v>6838</v>
      </c>
      <c r="D4165" s="194" t="s">
        <v>10222</v>
      </c>
    </row>
    <row r="4166" spans="1:4" ht="67.5" x14ac:dyDescent="0.25">
      <c r="A4166" s="192">
        <v>86919</v>
      </c>
      <c r="B4166" s="193" t="s">
        <v>4875</v>
      </c>
      <c r="C4166" s="194" t="s">
        <v>6838</v>
      </c>
      <c r="D4166" s="194" t="s">
        <v>10223</v>
      </c>
    </row>
    <row r="4167" spans="1:4" ht="67.5" x14ac:dyDescent="0.25">
      <c r="A4167" s="192">
        <v>86920</v>
      </c>
      <c r="B4167" s="193" t="s">
        <v>4876</v>
      </c>
      <c r="C4167" s="194" t="s">
        <v>6838</v>
      </c>
      <c r="D4167" s="194" t="s">
        <v>10224</v>
      </c>
    </row>
    <row r="4168" spans="1:4" ht="67.5" x14ac:dyDescent="0.25">
      <c r="A4168" s="192">
        <v>86921</v>
      </c>
      <c r="B4168" s="193" t="s">
        <v>4877</v>
      </c>
      <c r="C4168" s="194" t="s">
        <v>6838</v>
      </c>
      <c r="D4168" s="194" t="s">
        <v>10225</v>
      </c>
    </row>
    <row r="4169" spans="1:4" ht="67.5" x14ac:dyDescent="0.25">
      <c r="A4169" s="192">
        <v>86922</v>
      </c>
      <c r="B4169" s="193" t="s">
        <v>4878</v>
      </c>
      <c r="C4169" s="194" t="s">
        <v>6838</v>
      </c>
      <c r="D4169" s="194" t="s">
        <v>10226</v>
      </c>
    </row>
    <row r="4170" spans="1:4" ht="67.5" x14ac:dyDescent="0.25">
      <c r="A4170" s="192">
        <v>86923</v>
      </c>
      <c r="B4170" s="193" t="s">
        <v>4879</v>
      </c>
      <c r="C4170" s="194" t="s">
        <v>6838</v>
      </c>
      <c r="D4170" s="194" t="s">
        <v>10227</v>
      </c>
    </row>
    <row r="4171" spans="1:4" ht="67.5" x14ac:dyDescent="0.25">
      <c r="A4171" s="192">
        <v>86924</v>
      </c>
      <c r="B4171" s="193" t="s">
        <v>4880</v>
      </c>
      <c r="C4171" s="194" t="s">
        <v>6838</v>
      </c>
      <c r="D4171" s="194" t="s">
        <v>10228</v>
      </c>
    </row>
    <row r="4172" spans="1:4" ht="67.5" x14ac:dyDescent="0.25">
      <c r="A4172" s="192">
        <v>86925</v>
      </c>
      <c r="B4172" s="193" t="s">
        <v>4881</v>
      </c>
      <c r="C4172" s="194" t="s">
        <v>6838</v>
      </c>
      <c r="D4172" s="194" t="s">
        <v>10229</v>
      </c>
    </row>
    <row r="4173" spans="1:4" ht="67.5" x14ac:dyDescent="0.25">
      <c r="A4173" s="192">
        <v>86926</v>
      </c>
      <c r="B4173" s="193" t="s">
        <v>4882</v>
      </c>
      <c r="C4173" s="194" t="s">
        <v>6838</v>
      </c>
      <c r="D4173" s="194" t="s">
        <v>10230</v>
      </c>
    </row>
    <row r="4174" spans="1:4" ht="67.5" x14ac:dyDescent="0.25">
      <c r="A4174" s="192">
        <v>86927</v>
      </c>
      <c r="B4174" s="193" t="s">
        <v>4883</v>
      </c>
      <c r="C4174" s="194" t="s">
        <v>6838</v>
      </c>
      <c r="D4174" s="194" t="s">
        <v>10231</v>
      </c>
    </row>
    <row r="4175" spans="1:4" ht="67.5" x14ac:dyDescent="0.25">
      <c r="A4175" s="192">
        <v>86928</v>
      </c>
      <c r="B4175" s="193" t="s">
        <v>4884</v>
      </c>
      <c r="C4175" s="194" t="s">
        <v>6838</v>
      </c>
      <c r="D4175" s="194" t="s">
        <v>10232</v>
      </c>
    </row>
    <row r="4176" spans="1:4" ht="67.5" x14ac:dyDescent="0.25">
      <c r="A4176" s="192">
        <v>86929</v>
      </c>
      <c r="B4176" s="193" t="s">
        <v>4885</v>
      </c>
      <c r="C4176" s="194" t="s">
        <v>6838</v>
      </c>
      <c r="D4176" s="194" t="s">
        <v>10233</v>
      </c>
    </row>
    <row r="4177" spans="1:4" ht="67.5" x14ac:dyDescent="0.25">
      <c r="A4177" s="192">
        <v>86930</v>
      </c>
      <c r="B4177" s="193" t="s">
        <v>4886</v>
      </c>
      <c r="C4177" s="194" t="s">
        <v>6838</v>
      </c>
      <c r="D4177" s="194" t="s">
        <v>10234</v>
      </c>
    </row>
    <row r="4178" spans="1:4" ht="54" x14ac:dyDescent="0.25">
      <c r="A4178" s="192">
        <v>86931</v>
      </c>
      <c r="B4178" s="193" t="s">
        <v>4887</v>
      </c>
      <c r="C4178" s="194" t="s">
        <v>6838</v>
      </c>
      <c r="D4178" s="194" t="s">
        <v>9066</v>
      </c>
    </row>
    <row r="4179" spans="1:4" ht="67.5" x14ac:dyDescent="0.25">
      <c r="A4179" s="192">
        <v>86932</v>
      </c>
      <c r="B4179" s="193" t="s">
        <v>4888</v>
      </c>
      <c r="C4179" s="194" t="s">
        <v>6838</v>
      </c>
      <c r="D4179" s="194" t="s">
        <v>10235</v>
      </c>
    </row>
    <row r="4180" spans="1:4" ht="81" x14ac:dyDescent="0.25">
      <c r="A4180" s="192">
        <v>86933</v>
      </c>
      <c r="B4180" s="193" t="s">
        <v>4889</v>
      </c>
      <c r="C4180" s="194" t="s">
        <v>6838</v>
      </c>
      <c r="D4180" s="194" t="s">
        <v>10236</v>
      </c>
    </row>
    <row r="4181" spans="1:4" ht="81" x14ac:dyDescent="0.25">
      <c r="A4181" s="192">
        <v>86934</v>
      </c>
      <c r="B4181" s="193" t="s">
        <v>4890</v>
      </c>
      <c r="C4181" s="194" t="s">
        <v>6838</v>
      </c>
      <c r="D4181" s="194" t="s">
        <v>10237</v>
      </c>
    </row>
    <row r="4182" spans="1:4" ht="54" x14ac:dyDescent="0.25">
      <c r="A4182" s="192">
        <v>86935</v>
      </c>
      <c r="B4182" s="193" t="s">
        <v>4891</v>
      </c>
      <c r="C4182" s="194" t="s">
        <v>6838</v>
      </c>
      <c r="D4182" s="194" t="s">
        <v>10238</v>
      </c>
    </row>
    <row r="4183" spans="1:4" ht="54" x14ac:dyDescent="0.25">
      <c r="A4183" s="192">
        <v>86936</v>
      </c>
      <c r="B4183" s="193" t="s">
        <v>4892</v>
      </c>
      <c r="C4183" s="194" t="s">
        <v>6838</v>
      </c>
      <c r="D4183" s="194" t="s">
        <v>10239</v>
      </c>
    </row>
    <row r="4184" spans="1:4" ht="54" x14ac:dyDescent="0.25">
      <c r="A4184" s="192">
        <v>86937</v>
      </c>
      <c r="B4184" s="193" t="s">
        <v>4893</v>
      </c>
      <c r="C4184" s="194" t="s">
        <v>6838</v>
      </c>
      <c r="D4184" s="194" t="s">
        <v>10240</v>
      </c>
    </row>
    <row r="4185" spans="1:4" ht="54" x14ac:dyDescent="0.25">
      <c r="A4185" s="192">
        <v>86938</v>
      </c>
      <c r="B4185" s="193" t="s">
        <v>4894</v>
      </c>
      <c r="C4185" s="194" t="s">
        <v>6838</v>
      </c>
      <c r="D4185" s="194" t="s">
        <v>10241</v>
      </c>
    </row>
    <row r="4186" spans="1:4" ht="81" x14ac:dyDescent="0.25">
      <c r="A4186" s="192">
        <v>86939</v>
      </c>
      <c r="B4186" s="193" t="s">
        <v>4895</v>
      </c>
      <c r="C4186" s="194" t="s">
        <v>6838</v>
      </c>
      <c r="D4186" s="194" t="s">
        <v>10242</v>
      </c>
    </row>
    <row r="4187" spans="1:4" ht="94.5" x14ac:dyDescent="0.25">
      <c r="A4187" s="192">
        <v>86940</v>
      </c>
      <c r="B4187" s="193" t="s">
        <v>4896</v>
      </c>
      <c r="C4187" s="194" t="s">
        <v>6838</v>
      </c>
      <c r="D4187" s="194" t="s">
        <v>10243</v>
      </c>
    </row>
    <row r="4188" spans="1:4" ht="94.5" x14ac:dyDescent="0.25">
      <c r="A4188" s="192">
        <v>86941</v>
      </c>
      <c r="B4188" s="193" t="s">
        <v>4897</v>
      </c>
      <c r="C4188" s="194" t="s">
        <v>6838</v>
      </c>
      <c r="D4188" s="194" t="s">
        <v>10244</v>
      </c>
    </row>
    <row r="4189" spans="1:4" ht="94.5" x14ac:dyDescent="0.25">
      <c r="A4189" s="192">
        <v>86942</v>
      </c>
      <c r="B4189" s="193" t="s">
        <v>4898</v>
      </c>
      <c r="C4189" s="194" t="s">
        <v>6838</v>
      </c>
      <c r="D4189" s="194" t="s">
        <v>10245</v>
      </c>
    </row>
    <row r="4190" spans="1:4" ht="81" x14ac:dyDescent="0.25">
      <c r="A4190" s="192">
        <v>86943</v>
      </c>
      <c r="B4190" s="193" t="s">
        <v>4899</v>
      </c>
      <c r="C4190" s="194" t="s">
        <v>6838</v>
      </c>
      <c r="D4190" s="194" t="s">
        <v>10246</v>
      </c>
    </row>
    <row r="4191" spans="1:4" ht="94.5" x14ac:dyDescent="0.25">
      <c r="A4191" s="192">
        <v>86947</v>
      </c>
      <c r="B4191" s="193" t="s">
        <v>4900</v>
      </c>
      <c r="C4191" s="194" t="s">
        <v>6838</v>
      </c>
      <c r="D4191" s="194" t="s">
        <v>10247</v>
      </c>
    </row>
    <row r="4192" spans="1:4" ht="40.5" x14ac:dyDescent="0.25">
      <c r="A4192" s="192">
        <v>88571</v>
      </c>
      <c r="B4192" s="193" t="s">
        <v>4901</v>
      </c>
      <c r="C4192" s="194" t="s">
        <v>6838</v>
      </c>
      <c r="D4192" s="194" t="s">
        <v>10248</v>
      </c>
    </row>
    <row r="4193" spans="1:4" ht="94.5" x14ac:dyDescent="0.25">
      <c r="A4193" s="192">
        <v>93396</v>
      </c>
      <c r="B4193" s="193" t="s">
        <v>4902</v>
      </c>
      <c r="C4193" s="194" t="s">
        <v>6838</v>
      </c>
      <c r="D4193" s="194" t="s">
        <v>10249</v>
      </c>
    </row>
    <row r="4194" spans="1:4" ht="108" x14ac:dyDescent="0.25">
      <c r="A4194" s="192">
        <v>93441</v>
      </c>
      <c r="B4194" s="193" t="s">
        <v>4903</v>
      </c>
      <c r="C4194" s="194" t="s">
        <v>6838</v>
      </c>
      <c r="D4194" s="194" t="s">
        <v>10250</v>
      </c>
    </row>
    <row r="4195" spans="1:4" ht="108" x14ac:dyDescent="0.25">
      <c r="A4195" s="192">
        <v>93442</v>
      </c>
      <c r="B4195" s="193" t="s">
        <v>4904</v>
      </c>
      <c r="C4195" s="194" t="s">
        <v>6838</v>
      </c>
      <c r="D4195" s="194" t="s">
        <v>10251</v>
      </c>
    </row>
    <row r="4196" spans="1:4" ht="40.5" x14ac:dyDescent="0.25">
      <c r="A4196" s="192">
        <v>95469</v>
      </c>
      <c r="B4196" s="193" t="s">
        <v>4905</v>
      </c>
      <c r="C4196" s="194" t="s">
        <v>6838</v>
      </c>
      <c r="D4196" s="194" t="s">
        <v>10252</v>
      </c>
    </row>
    <row r="4197" spans="1:4" ht="54" x14ac:dyDescent="0.25">
      <c r="A4197" s="192">
        <v>95470</v>
      </c>
      <c r="B4197" s="193" t="s">
        <v>4906</v>
      </c>
      <c r="C4197" s="194" t="s">
        <v>6838</v>
      </c>
      <c r="D4197" s="194" t="s">
        <v>10253</v>
      </c>
    </row>
    <row r="4198" spans="1:4" ht="54" x14ac:dyDescent="0.25">
      <c r="A4198" s="192">
        <v>95471</v>
      </c>
      <c r="B4198" s="193" t="s">
        <v>4907</v>
      </c>
      <c r="C4198" s="194" t="s">
        <v>6838</v>
      </c>
      <c r="D4198" s="194" t="s">
        <v>10254</v>
      </c>
    </row>
    <row r="4199" spans="1:4" ht="67.5" x14ac:dyDescent="0.25">
      <c r="A4199" s="192">
        <v>95472</v>
      </c>
      <c r="B4199" s="193" t="s">
        <v>4908</v>
      </c>
      <c r="C4199" s="194" t="s">
        <v>6838</v>
      </c>
      <c r="D4199" s="194" t="s">
        <v>10255</v>
      </c>
    </row>
    <row r="4200" spans="1:4" ht="27" x14ac:dyDescent="0.25">
      <c r="A4200" s="192">
        <v>95542</v>
      </c>
      <c r="B4200" s="193" t="s">
        <v>4909</v>
      </c>
      <c r="C4200" s="194" t="s">
        <v>6838</v>
      </c>
      <c r="D4200" s="194" t="s">
        <v>10256</v>
      </c>
    </row>
    <row r="4201" spans="1:4" ht="27" x14ac:dyDescent="0.25">
      <c r="A4201" s="192">
        <v>95543</v>
      </c>
      <c r="B4201" s="193" t="s">
        <v>4910</v>
      </c>
      <c r="C4201" s="194" t="s">
        <v>6838</v>
      </c>
      <c r="D4201" s="194" t="s">
        <v>10257</v>
      </c>
    </row>
    <row r="4202" spans="1:4" ht="27" x14ac:dyDescent="0.25">
      <c r="A4202" s="192">
        <v>95544</v>
      </c>
      <c r="B4202" s="193" t="s">
        <v>4911</v>
      </c>
      <c r="C4202" s="194" t="s">
        <v>6838</v>
      </c>
      <c r="D4202" s="194" t="s">
        <v>10046</v>
      </c>
    </row>
    <row r="4203" spans="1:4" ht="27" x14ac:dyDescent="0.25">
      <c r="A4203" s="192">
        <v>95545</v>
      </c>
      <c r="B4203" s="193" t="s">
        <v>4912</v>
      </c>
      <c r="C4203" s="194" t="s">
        <v>6838</v>
      </c>
      <c r="D4203" s="194" t="s">
        <v>10258</v>
      </c>
    </row>
    <row r="4204" spans="1:4" ht="40.5" x14ac:dyDescent="0.25">
      <c r="A4204" s="192">
        <v>95546</v>
      </c>
      <c r="B4204" s="193" t="s">
        <v>4913</v>
      </c>
      <c r="C4204" s="194" t="s">
        <v>6838</v>
      </c>
      <c r="D4204" s="194" t="s">
        <v>10259</v>
      </c>
    </row>
    <row r="4205" spans="1:4" ht="40.5" x14ac:dyDescent="0.25">
      <c r="A4205" s="192">
        <v>95547</v>
      </c>
      <c r="B4205" s="193" t="s">
        <v>4914</v>
      </c>
      <c r="C4205" s="194" t="s">
        <v>6838</v>
      </c>
      <c r="D4205" s="194" t="s">
        <v>10260</v>
      </c>
    </row>
    <row r="4206" spans="1:4" ht="27" x14ac:dyDescent="0.25">
      <c r="A4206" s="192">
        <v>6087</v>
      </c>
      <c r="B4206" s="193" t="s">
        <v>4915</v>
      </c>
      <c r="C4206" s="194" t="s">
        <v>6838</v>
      </c>
      <c r="D4206" s="194" t="s">
        <v>10261</v>
      </c>
    </row>
    <row r="4207" spans="1:4" ht="54" x14ac:dyDescent="0.25">
      <c r="A4207" s="192" t="s">
        <v>513</v>
      </c>
      <c r="B4207" s="193" t="s">
        <v>4916</v>
      </c>
      <c r="C4207" s="194" t="s">
        <v>6838</v>
      </c>
      <c r="D4207" s="194" t="s">
        <v>10262</v>
      </c>
    </row>
    <row r="4208" spans="1:4" ht="54" x14ac:dyDescent="0.25">
      <c r="A4208" s="192" t="s">
        <v>514</v>
      </c>
      <c r="B4208" s="193" t="s">
        <v>4917</v>
      </c>
      <c r="C4208" s="194" t="s">
        <v>6838</v>
      </c>
      <c r="D4208" s="194" t="s">
        <v>10263</v>
      </c>
    </row>
    <row r="4209" spans="1:4" ht="81" x14ac:dyDescent="0.25">
      <c r="A4209" s="192">
        <v>95463</v>
      </c>
      <c r="B4209" s="193" t="s">
        <v>4918</v>
      </c>
      <c r="C4209" s="194" t="s">
        <v>6838</v>
      </c>
      <c r="D4209" s="194" t="s">
        <v>10264</v>
      </c>
    </row>
    <row r="4210" spans="1:4" ht="67.5" x14ac:dyDescent="0.25">
      <c r="A4210" s="192">
        <v>89957</v>
      </c>
      <c r="B4210" s="193" t="s">
        <v>4919</v>
      </c>
      <c r="C4210" s="194" t="s">
        <v>6838</v>
      </c>
      <c r="D4210" s="194" t="s">
        <v>10265</v>
      </c>
    </row>
    <row r="4211" spans="1:4" ht="67.5" x14ac:dyDescent="0.25">
      <c r="A4211" s="192">
        <v>89959</v>
      </c>
      <c r="B4211" s="193" t="s">
        <v>4920</v>
      </c>
      <c r="C4211" s="194" t="s">
        <v>6838</v>
      </c>
      <c r="D4211" s="194" t="s">
        <v>10266</v>
      </c>
    </row>
    <row r="4212" spans="1:4" ht="40.5" x14ac:dyDescent="0.25">
      <c r="A4212" s="192">
        <v>40729</v>
      </c>
      <c r="B4212" s="193" t="s">
        <v>4921</v>
      </c>
      <c r="C4212" s="194" t="s">
        <v>6838</v>
      </c>
      <c r="D4212" s="194" t="s">
        <v>10267</v>
      </c>
    </row>
    <row r="4213" spans="1:4" ht="27" x14ac:dyDescent="0.25">
      <c r="A4213" s="192" t="s">
        <v>515</v>
      </c>
      <c r="B4213" s="193" t="s">
        <v>4922</v>
      </c>
      <c r="C4213" s="194" t="s">
        <v>6838</v>
      </c>
      <c r="D4213" s="194" t="s">
        <v>10268</v>
      </c>
    </row>
    <row r="4214" spans="1:4" ht="27" x14ac:dyDescent="0.25">
      <c r="A4214" s="192" t="s">
        <v>516</v>
      </c>
      <c r="B4214" s="193" t="s">
        <v>4923</v>
      </c>
      <c r="C4214" s="194" t="s">
        <v>6838</v>
      </c>
      <c r="D4214" s="194" t="s">
        <v>10269</v>
      </c>
    </row>
    <row r="4215" spans="1:4" ht="27" x14ac:dyDescent="0.25">
      <c r="A4215" s="192" t="s">
        <v>517</v>
      </c>
      <c r="B4215" s="193" t="s">
        <v>4924</v>
      </c>
      <c r="C4215" s="194" t="s">
        <v>6838</v>
      </c>
      <c r="D4215" s="194" t="s">
        <v>9789</v>
      </c>
    </row>
    <row r="4216" spans="1:4" ht="27" x14ac:dyDescent="0.25">
      <c r="A4216" s="192" t="s">
        <v>518</v>
      </c>
      <c r="B4216" s="193" t="s">
        <v>4925</v>
      </c>
      <c r="C4216" s="194" t="s">
        <v>6838</v>
      </c>
      <c r="D4216" s="194" t="s">
        <v>10270</v>
      </c>
    </row>
    <row r="4217" spans="1:4" ht="27" x14ac:dyDescent="0.25">
      <c r="A4217" s="192" t="s">
        <v>519</v>
      </c>
      <c r="B4217" s="193" t="s">
        <v>4926</v>
      </c>
      <c r="C4217" s="194" t="s">
        <v>6838</v>
      </c>
      <c r="D4217" s="194" t="s">
        <v>10271</v>
      </c>
    </row>
    <row r="4218" spans="1:4" ht="27" x14ac:dyDescent="0.25">
      <c r="A4218" s="192" t="s">
        <v>520</v>
      </c>
      <c r="B4218" s="193" t="s">
        <v>4927</v>
      </c>
      <c r="C4218" s="194" t="s">
        <v>6838</v>
      </c>
      <c r="D4218" s="194" t="s">
        <v>10272</v>
      </c>
    </row>
    <row r="4219" spans="1:4" ht="27" x14ac:dyDescent="0.25">
      <c r="A4219" s="192" t="s">
        <v>521</v>
      </c>
      <c r="B4219" s="193" t="s">
        <v>4928</v>
      </c>
      <c r="C4219" s="194" t="s">
        <v>6838</v>
      </c>
      <c r="D4219" s="194" t="s">
        <v>10273</v>
      </c>
    </row>
    <row r="4220" spans="1:4" ht="27" x14ac:dyDescent="0.25">
      <c r="A4220" s="192" t="s">
        <v>522</v>
      </c>
      <c r="B4220" s="193" t="s">
        <v>4929</v>
      </c>
      <c r="C4220" s="194" t="s">
        <v>6838</v>
      </c>
      <c r="D4220" s="194" t="s">
        <v>10274</v>
      </c>
    </row>
    <row r="4221" spans="1:4" ht="27" x14ac:dyDescent="0.25">
      <c r="A4221" s="192" t="s">
        <v>523</v>
      </c>
      <c r="B4221" s="193" t="s">
        <v>4930</v>
      </c>
      <c r="C4221" s="194" t="s">
        <v>6838</v>
      </c>
      <c r="D4221" s="194" t="s">
        <v>10275</v>
      </c>
    </row>
    <row r="4222" spans="1:4" ht="27" x14ac:dyDescent="0.25">
      <c r="A4222" s="192" t="s">
        <v>524</v>
      </c>
      <c r="B4222" s="193" t="s">
        <v>4931</v>
      </c>
      <c r="C4222" s="194" t="s">
        <v>6838</v>
      </c>
      <c r="D4222" s="194" t="s">
        <v>10276</v>
      </c>
    </row>
    <row r="4223" spans="1:4" ht="27" x14ac:dyDescent="0.25">
      <c r="A4223" s="192" t="s">
        <v>525</v>
      </c>
      <c r="B4223" s="193" t="s">
        <v>4932</v>
      </c>
      <c r="C4223" s="194" t="s">
        <v>6838</v>
      </c>
      <c r="D4223" s="194" t="s">
        <v>10277</v>
      </c>
    </row>
    <row r="4224" spans="1:4" ht="27" x14ac:dyDescent="0.25">
      <c r="A4224" s="192" t="s">
        <v>526</v>
      </c>
      <c r="B4224" s="193" t="s">
        <v>4933</v>
      </c>
      <c r="C4224" s="194" t="s">
        <v>6838</v>
      </c>
      <c r="D4224" s="194" t="s">
        <v>10278</v>
      </c>
    </row>
    <row r="4225" spans="1:4" ht="27" x14ac:dyDescent="0.25">
      <c r="A4225" s="192" t="s">
        <v>527</v>
      </c>
      <c r="B4225" s="193" t="s">
        <v>4934</v>
      </c>
      <c r="C4225" s="194" t="s">
        <v>6838</v>
      </c>
      <c r="D4225" s="194" t="s">
        <v>10279</v>
      </c>
    </row>
    <row r="4226" spans="1:4" ht="27" x14ac:dyDescent="0.25">
      <c r="A4226" s="192" t="s">
        <v>528</v>
      </c>
      <c r="B4226" s="193" t="s">
        <v>4935</v>
      </c>
      <c r="C4226" s="194" t="s">
        <v>6838</v>
      </c>
      <c r="D4226" s="194" t="s">
        <v>10280</v>
      </c>
    </row>
    <row r="4227" spans="1:4" ht="27" x14ac:dyDescent="0.25">
      <c r="A4227" s="192" t="s">
        <v>529</v>
      </c>
      <c r="B4227" s="193" t="s">
        <v>4936</v>
      </c>
      <c r="C4227" s="194" t="s">
        <v>6838</v>
      </c>
      <c r="D4227" s="194" t="s">
        <v>10281</v>
      </c>
    </row>
    <row r="4228" spans="1:4" ht="27" x14ac:dyDescent="0.25">
      <c r="A4228" s="192" t="s">
        <v>530</v>
      </c>
      <c r="B4228" s="193" t="s">
        <v>4937</v>
      </c>
      <c r="C4228" s="194" t="s">
        <v>6838</v>
      </c>
      <c r="D4228" s="194" t="s">
        <v>9147</v>
      </c>
    </row>
    <row r="4229" spans="1:4" ht="27" x14ac:dyDescent="0.25">
      <c r="A4229" s="192" t="s">
        <v>531</v>
      </c>
      <c r="B4229" s="193" t="s">
        <v>4938</v>
      </c>
      <c r="C4229" s="194" t="s">
        <v>6838</v>
      </c>
      <c r="D4229" s="194" t="s">
        <v>10282</v>
      </c>
    </row>
    <row r="4230" spans="1:4" ht="27" x14ac:dyDescent="0.25">
      <c r="A4230" s="192" t="s">
        <v>532</v>
      </c>
      <c r="B4230" s="193" t="s">
        <v>4939</v>
      </c>
      <c r="C4230" s="194" t="s">
        <v>6838</v>
      </c>
      <c r="D4230" s="194" t="s">
        <v>10283</v>
      </c>
    </row>
    <row r="4231" spans="1:4" ht="27" x14ac:dyDescent="0.25">
      <c r="A4231" s="192" t="s">
        <v>533</v>
      </c>
      <c r="B4231" s="193" t="s">
        <v>4940</v>
      </c>
      <c r="C4231" s="194" t="s">
        <v>6838</v>
      </c>
      <c r="D4231" s="194" t="s">
        <v>10284</v>
      </c>
    </row>
    <row r="4232" spans="1:4" ht="27" x14ac:dyDescent="0.25">
      <c r="A4232" s="192" t="s">
        <v>534</v>
      </c>
      <c r="B4232" s="193" t="s">
        <v>4941</v>
      </c>
      <c r="C4232" s="194" t="s">
        <v>6838</v>
      </c>
      <c r="D4232" s="194" t="s">
        <v>10285</v>
      </c>
    </row>
    <row r="4233" spans="1:4" ht="27" x14ac:dyDescent="0.25">
      <c r="A4233" s="192" t="s">
        <v>535</v>
      </c>
      <c r="B4233" s="193" t="s">
        <v>4942</v>
      </c>
      <c r="C4233" s="194" t="s">
        <v>6838</v>
      </c>
      <c r="D4233" s="194" t="s">
        <v>10286</v>
      </c>
    </row>
    <row r="4234" spans="1:4" ht="27" x14ac:dyDescent="0.25">
      <c r="A4234" s="192" t="s">
        <v>536</v>
      </c>
      <c r="B4234" s="193" t="s">
        <v>4943</v>
      </c>
      <c r="C4234" s="194" t="s">
        <v>6838</v>
      </c>
      <c r="D4234" s="194" t="s">
        <v>10287</v>
      </c>
    </row>
    <row r="4235" spans="1:4" ht="27" x14ac:dyDescent="0.25">
      <c r="A4235" s="192" t="s">
        <v>537</v>
      </c>
      <c r="B4235" s="193" t="s">
        <v>4944</v>
      </c>
      <c r="C4235" s="194" t="s">
        <v>6838</v>
      </c>
      <c r="D4235" s="194" t="s">
        <v>10288</v>
      </c>
    </row>
    <row r="4236" spans="1:4" ht="40.5" x14ac:dyDescent="0.25">
      <c r="A4236" s="192" t="s">
        <v>538</v>
      </c>
      <c r="B4236" s="193" t="s">
        <v>4945</v>
      </c>
      <c r="C4236" s="194" t="s">
        <v>6838</v>
      </c>
      <c r="D4236" s="194" t="s">
        <v>10289</v>
      </c>
    </row>
    <row r="4237" spans="1:4" ht="27" x14ac:dyDescent="0.25">
      <c r="A4237" s="192" t="s">
        <v>539</v>
      </c>
      <c r="B4237" s="193" t="s">
        <v>4946</v>
      </c>
      <c r="C4237" s="194" t="s">
        <v>6838</v>
      </c>
      <c r="D4237" s="194" t="s">
        <v>10290</v>
      </c>
    </row>
    <row r="4238" spans="1:4" ht="67.5" x14ac:dyDescent="0.25">
      <c r="A4238" s="192" t="s">
        <v>540</v>
      </c>
      <c r="B4238" s="193" t="s">
        <v>4947</v>
      </c>
      <c r="C4238" s="194" t="s">
        <v>6838</v>
      </c>
      <c r="D4238" s="194" t="s">
        <v>10291</v>
      </c>
    </row>
    <row r="4239" spans="1:4" ht="40.5" x14ac:dyDescent="0.25">
      <c r="A4239" s="192">
        <v>85117</v>
      </c>
      <c r="B4239" s="193" t="s">
        <v>4948</v>
      </c>
      <c r="C4239" s="194" t="s">
        <v>6838</v>
      </c>
      <c r="D4239" s="194" t="s">
        <v>9670</v>
      </c>
    </row>
    <row r="4240" spans="1:4" ht="40.5" x14ac:dyDescent="0.25">
      <c r="A4240" s="192">
        <v>89349</v>
      </c>
      <c r="B4240" s="193" t="s">
        <v>4949</v>
      </c>
      <c r="C4240" s="194" t="s">
        <v>6838</v>
      </c>
      <c r="D4240" s="194" t="s">
        <v>7434</v>
      </c>
    </row>
    <row r="4241" spans="1:4" ht="40.5" x14ac:dyDescent="0.25">
      <c r="A4241" s="192">
        <v>89351</v>
      </c>
      <c r="B4241" s="193" t="s">
        <v>4950</v>
      </c>
      <c r="C4241" s="194" t="s">
        <v>6838</v>
      </c>
      <c r="D4241" s="194" t="s">
        <v>8595</v>
      </c>
    </row>
    <row r="4242" spans="1:4" ht="40.5" x14ac:dyDescent="0.25">
      <c r="A4242" s="192">
        <v>89352</v>
      </c>
      <c r="B4242" s="193" t="s">
        <v>4951</v>
      </c>
      <c r="C4242" s="194" t="s">
        <v>6838</v>
      </c>
      <c r="D4242" s="194" t="s">
        <v>10292</v>
      </c>
    </row>
    <row r="4243" spans="1:4" ht="40.5" x14ac:dyDescent="0.25">
      <c r="A4243" s="192">
        <v>89353</v>
      </c>
      <c r="B4243" s="193" t="s">
        <v>4952</v>
      </c>
      <c r="C4243" s="194" t="s">
        <v>6838</v>
      </c>
      <c r="D4243" s="194" t="s">
        <v>10293</v>
      </c>
    </row>
    <row r="4244" spans="1:4" ht="54" x14ac:dyDescent="0.25">
      <c r="A4244" s="192">
        <v>89354</v>
      </c>
      <c r="B4244" s="193" t="s">
        <v>4953</v>
      </c>
      <c r="C4244" s="194" t="s">
        <v>6838</v>
      </c>
      <c r="D4244" s="194" t="s">
        <v>10294</v>
      </c>
    </row>
    <row r="4245" spans="1:4" ht="54" x14ac:dyDescent="0.25">
      <c r="A4245" s="192">
        <v>89969</v>
      </c>
      <c r="B4245" s="193" t="s">
        <v>4954</v>
      </c>
      <c r="C4245" s="194" t="s">
        <v>6838</v>
      </c>
      <c r="D4245" s="194" t="s">
        <v>10293</v>
      </c>
    </row>
    <row r="4246" spans="1:4" ht="54" x14ac:dyDescent="0.25">
      <c r="A4246" s="192">
        <v>89970</v>
      </c>
      <c r="B4246" s="193" t="s">
        <v>4955</v>
      </c>
      <c r="C4246" s="194" t="s">
        <v>6838</v>
      </c>
      <c r="D4246" s="194" t="s">
        <v>10295</v>
      </c>
    </row>
    <row r="4247" spans="1:4" ht="54" x14ac:dyDescent="0.25">
      <c r="A4247" s="192">
        <v>89971</v>
      </c>
      <c r="B4247" s="193" t="s">
        <v>4956</v>
      </c>
      <c r="C4247" s="194" t="s">
        <v>6838</v>
      </c>
      <c r="D4247" s="194" t="s">
        <v>10296</v>
      </c>
    </row>
    <row r="4248" spans="1:4" ht="54" x14ac:dyDescent="0.25">
      <c r="A4248" s="192">
        <v>89972</v>
      </c>
      <c r="B4248" s="193" t="s">
        <v>119</v>
      </c>
      <c r="C4248" s="194" t="s">
        <v>6838</v>
      </c>
      <c r="D4248" s="194" t="s">
        <v>10297</v>
      </c>
    </row>
    <row r="4249" spans="1:4" ht="54" x14ac:dyDescent="0.25">
      <c r="A4249" s="192">
        <v>89973</v>
      </c>
      <c r="B4249" s="193" t="s">
        <v>4957</v>
      </c>
      <c r="C4249" s="194" t="s">
        <v>6838</v>
      </c>
      <c r="D4249" s="194" t="s">
        <v>10298</v>
      </c>
    </row>
    <row r="4250" spans="1:4" ht="54" x14ac:dyDescent="0.25">
      <c r="A4250" s="192">
        <v>89974</v>
      </c>
      <c r="B4250" s="193" t="s">
        <v>4958</v>
      </c>
      <c r="C4250" s="194" t="s">
        <v>6838</v>
      </c>
      <c r="D4250" s="194" t="s">
        <v>10299</v>
      </c>
    </row>
    <row r="4251" spans="1:4" ht="54" x14ac:dyDescent="0.25">
      <c r="A4251" s="192">
        <v>89984</v>
      </c>
      <c r="B4251" s="193" t="s">
        <v>4959</v>
      </c>
      <c r="C4251" s="194" t="s">
        <v>6838</v>
      </c>
      <c r="D4251" s="194" t="s">
        <v>10300</v>
      </c>
    </row>
    <row r="4252" spans="1:4" ht="54" x14ac:dyDescent="0.25">
      <c r="A4252" s="192">
        <v>89985</v>
      </c>
      <c r="B4252" s="193" t="s">
        <v>4960</v>
      </c>
      <c r="C4252" s="194" t="s">
        <v>6838</v>
      </c>
      <c r="D4252" s="194" t="s">
        <v>10301</v>
      </c>
    </row>
    <row r="4253" spans="1:4" ht="54" x14ac:dyDescent="0.25">
      <c r="A4253" s="192">
        <v>89986</v>
      </c>
      <c r="B4253" s="193" t="s">
        <v>4961</v>
      </c>
      <c r="C4253" s="194" t="s">
        <v>6838</v>
      </c>
      <c r="D4253" s="194" t="s">
        <v>10302</v>
      </c>
    </row>
    <row r="4254" spans="1:4" ht="54" x14ac:dyDescent="0.25">
      <c r="A4254" s="192">
        <v>89987</v>
      </c>
      <c r="B4254" s="193" t="s">
        <v>4962</v>
      </c>
      <c r="C4254" s="194" t="s">
        <v>6838</v>
      </c>
      <c r="D4254" s="194" t="s">
        <v>10303</v>
      </c>
    </row>
    <row r="4255" spans="1:4" ht="40.5" x14ac:dyDescent="0.25">
      <c r="A4255" s="192">
        <v>90371</v>
      </c>
      <c r="B4255" s="193" t="s">
        <v>4963</v>
      </c>
      <c r="C4255" s="194" t="s">
        <v>6838</v>
      </c>
      <c r="D4255" s="194" t="s">
        <v>10044</v>
      </c>
    </row>
    <row r="4256" spans="1:4" ht="67.5" x14ac:dyDescent="0.25">
      <c r="A4256" s="192">
        <v>94489</v>
      </c>
      <c r="B4256" s="193" t="s">
        <v>4964</v>
      </c>
      <c r="C4256" s="194" t="s">
        <v>6838</v>
      </c>
      <c r="D4256" s="194" t="s">
        <v>10304</v>
      </c>
    </row>
    <row r="4257" spans="1:4" ht="67.5" x14ac:dyDescent="0.25">
      <c r="A4257" s="192">
        <v>94490</v>
      </c>
      <c r="B4257" s="193" t="s">
        <v>4965</v>
      </c>
      <c r="C4257" s="194" t="s">
        <v>6838</v>
      </c>
      <c r="D4257" s="194" t="s">
        <v>10305</v>
      </c>
    </row>
    <row r="4258" spans="1:4" ht="67.5" x14ac:dyDescent="0.25">
      <c r="A4258" s="192">
        <v>94491</v>
      </c>
      <c r="B4258" s="193" t="s">
        <v>4966</v>
      </c>
      <c r="C4258" s="194" t="s">
        <v>6838</v>
      </c>
      <c r="D4258" s="194" t="s">
        <v>9450</v>
      </c>
    </row>
    <row r="4259" spans="1:4" ht="67.5" x14ac:dyDescent="0.25">
      <c r="A4259" s="192">
        <v>94492</v>
      </c>
      <c r="B4259" s="193" t="s">
        <v>4967</v>
      </c>
      <c r="C4259" s="194" t="s">
        <v>6838</v>
      </c>
      <c r="D4259" s="194" t="s">
        <v>10306</v>
      </c>
    </row>
    <row r="4260" spans="1:4" ht="67.5" x14ac:dyDescent="0.25">
      <c r="A4260" s="192">
        <v>94493</v>
      </c>
      <c r="B4260" s="193" t="s">
        <v>4968</v>
      </c>
      <c r="C4260" s="194" t="s">
        <v>6838</v>
      </c>
      <c r="D4260" s="194" t="s">
        <v>10307</v>
      </c>
    </row>
    <row r="4261" spans="1:4" ht="67.5" x14ac:dyDescent="0.25">
      <c r="A4261" s="192">
        <v>94494</v>
      </c>
      <c r="B4261" s="193" t="s">
        <v>4969</v>
      </c>
      <c r="C4261" s="194" t="s">
        <v>6838</v>
      </c>
      <c r="D4261" s="194" t="s">
        <v>10308</v>
      </c>
    </row>
    <row r="4262" spans="1:4" ht="67.5" x14ac:dyDescent="0.25">
      <c r="A4262" s="192">
        <v>94495</v>
      </c>
      <c r="B4262" s="193" t="s">
        <v>4970</v>
      </c>
      <c r="C4262" s="194" t="s">
        <v>6838</v>
      </c>
      <c r="D4262" s="194" t="s">
        <v>10309</v>
      </c>
    </row>
    <row r="4263" spans="1:4" ht="67.5" x14ac:dyDescent="0.25">
      <c r="A4263" s="192">
        <v>94496</v>
      </c>
      <c r="B4263" s="193" t="s">
        <v>4971</v>
      </c>
      <c r="C4263" s="194" t="s">
        <v>6838</v>
      </c>
      <c r="D4263" s="194" t="s">
        <v>10310</v>
      </c>
    </row>
    <row r="4264" spans="1:4" ht="67.5" x14ac:dyDescent="0.25">
      <c r="A4264" s="192">
        <v>94497</v>
      </c>
      <c r="B4264" s="193" t="s">
        <v>4972</v>
      </c>
      <c r="C4264" s="194" t="s">
        <v>6838</v>
      </c>
      <c r="D4264" s="194" t="s">
        <v>10311</v>
      </c>
    </row>
    <row r="4265" spans="1:4" ht="67.5" x14ac:dyDescent="0.25">
      <c r="A4265" s="192">
        <v>94498</v>
      </c>
      <c r="B4265" s="193" t="s">
        <v>4973</v>
      </c>
      <c r="C4265" s="194" t="s">
        <v>6838</v>
      </c>
      <c r="D4265" s="194" t="s">
        <v>10312</v>
      </c>
    </row>
    <row r="4266" spans="1:4" ht="67.5" x14ac:dyDescent="0.25">
      <c r="A4266" s="192">
        <v>94499</v>
      </c>
      <c r="B4266" s="193" t="s">
        <v>4974</v>
      </c>
      <c r="C4266" s="194" t="s">
        <v>6838</v>
      </c>
      <c r="D4266" s="194" t="s">
        <v>10313</v>
      </c>
    </row>
    <row r="4267" spans="1:4" ht="67.5" x14ac:dyDescent="0.25">
      <c r="A4267" s="192">
        <v>94500</v>
      </c>
      <c r="B4267" s="193" t="s">
        <v>4975</v>
      </c>
      <c r="C4267" s="194" t="s">
        <v>6838</v>
      </c>
      <c r="D4267" s="194" t="s">
        <v>10314</v>
      </c>
    </row>
    <row r="4268" spans="1:4" ht="67.5" x14ac:dyDescent="0.25">
      <c r="A4268" s="192">
        <v>94501</v>
      </c>
      <c r="B4268" s="193" t="s">
        <v>4976</v>
      </c>
      <c r="C4268" s="194" t="s">
        <v>6838</v>
      </c>
      <c r="D4268" s="194" t="s">
        <v>10315</v>
      </c>
    </row>
    <row r="4269" spans="1:4" ht="81" x14ac:dyDescent="0.25">
      <c r="A4269" s="192">
        <v>94792</v>
      </c>
      <c r="B4269" s="193" t="s">
        <v>4977</v>
      </c>
      <c r="C4269" s="194" t="s">
        <v>6838</v>
      </c>
      <c r="D4269" s="194" t="s">
        <v>10316</v>
      </c>
    </row>
    <row r="4270" spans="1:4" ht="94.5" x14ac:dyDescent="0.25">
      <c r="A4270" s="192">
        <v>94793</v>
      </c>
      <c r="B4270" s="193" t="s">
        <v>4978</v>
      </c>
      <c r="C4270" s="194" t="s">
        <v>6838</v>
      </c>
      <c r="D4270" s="194" t="s">
        <v>10317</v>
      </c>
    </row>
    <row r="4271" spans="1:4" ht="94.5" x14ac:dyDescent="0.25">
      <c r="A4271" s="192">
        <v>94794</v>
      </c>
      <c r="B4271" s="193" t="s">
        <v>4979</v>
      </c>
      <c r="C4271" s="194" t="s">
        <v>6838</v>
      </c>
      <c r="D4271" s="194" t="s">
        <v>10318</v>
      </c>
    </row>
    <row r="4272" spans="1:4" ht="40.5" x14ac:dyDescent="0.25">
      <c r="A4272" s="192">
        <v>94795</v>
      </c>
      <c r="B4272" s="193" t="s">
        <v>4980</v>
      </c>
      <c r="C4272" s="194" t="s">
        <v>6838</v>
      </c>
      <c r="D4272" s="194" t="s">
        <v>10319</v>
      </c>
    </row>
    <row r="4273" spans="1:4" ht="40.5" x14ac:dyDescent="0.25">
      <c r="A4273" s="192">
        <v>94796</v>
      </c>
      <c r="B4273" s="193" t="s">
        <v>4981</v>
      </c>
      <c r="C4273" s="194" t="s">
        <v>6838</v>
      </c>
      <c r="D4273" s="194" t="s">
        <v>10320</v>
      </c>
    </row>
    <row r="4274" spans="1:4" ht="40.5" x14ac:dyDescent="0.25">
      <c r="A4274" s="192">
        <v>94797</v>
      </c>
      <c r="B4274" s="193" t="s">
        <v>4982</v>
      </c>
      <c r="C4274" s="194" t="s">
        <v>6838</v>
      </c>
      <c r="D4274" s="194" t="s">
        <v>10321</v>
      </c>
    </row>
    <row r="4275" spans="1:4" ht="40.5" x14ac:dyDescent="0.25">
      <c r="A4275" s="192">
        <v>94798</v>
      </c>
      <c r="B4275" s="193" t="s">
        <v>4983</v>
      </c>
      <c r="C4275" s="194" t="s">
        <v>6838</v>
      </c>
      <c r="D4275" s="194" t="s">
        <v>10322</v>
      </c>
    </row>
    <row r="4276" spans="1:4" ht="40.5" x14ac:dyDescent="0.25">
      <c r="A4276" s="192">
        <v>94799</v>
      </c>
      <c r="B4276" s="193" t="s">
        <v>4984</v>
      </c>
      <c r="C4276" s="194" t="s">
        <v>6838</v>
      </c>
      <c r="D4276" s="194" t="s">
        <v>10323</v>
      </c>
    </row>
    <row r="4277" spans="1:4" ht="40.5" x14ac:dyDescent="0.25">
      <c r="A4277" s="192">
        <v>94800</v>
      </c>
      <c r="B4277" s="193" t="s">
        <v>4985</v>
      </c>
      <c r="C4277" s="194" t="s">
        <v>6838</v>
      </c>
      <c r="D4277" s="194" t="s">
        <v>9763</v>
      </c>
    </row>
    <row r="4278" spans="1:4" ht="67.5" x14ac:dyDescent="0.25">
      <c r="A4278" s="192">
        <v>95248</v>
      </c>
      <c r="B4278" s="193" t="s">
        <v>4986</v>
      </c>
      <c r="C4278" s="194" t="s">
        <v>6838</v>
      </c>
      <c r="D4278" s="194" t="s">
        <v>7042</v>
      </c>
    </row>
    <row r="4279" spans="1:4" ht="67.5" x14ac:dyDescent="0.25">
      <c r="A4279" s="192">
        <v>95249</v>
      </c>
      <c r="B4279" s="193" t="s">
        <v>4987</v>
      </c>
      <c r="C4279" s="194" t="s">
        <v>6838</v>
      </c>
      <c r="D4279" s="194" t="s">
        <v>9831</v>
      </c>
    </row>
    <row r="4280" spans="1:4" ht="67.5" x14ac:dyDescent="0.25">
      <c r="A4280" s="192">
        <v>95250</v>
      </c>
      <c r="B4280" s="193" t="s">
        <v>4988</v>
      </c>
      <c r="C4280" s="194" t="s">
        <v>6838</v>
      </c>
      <c r="D4280" s="194" t="s">
        <v>10324</v>
      </c>
    </row>
    <row r="4281" spans="1:4" ht="81" x14ac:dyDescent="0.25">
      <c r="A4281" s="192">
        <v>95251</v>
      </c>
      <c r="B4281" s="193" t="s">
        <v>4989</v>
      </c>
      <c r="C4281" s="194" t="s">
        <v>6838</v>
      </c>
      <c r="D4281" s="194" t="s">
        <v>10325</v>
      </c>
    </row>
    <row r="4282" spans="1:4" ht="81" x14ac:dyDescent="0.25">
      <c r="A4282" s="192">
        <v>95252</v>
      </c>
      <c r="B4282" s="193" t="s">
        <v>4990</v>
      </c>
      <c r="C4282" s="194" t="s">
        <v>6838</v>
      </c>
      <c r="D4282" s="194" t="s">
        <v>10326</v>
      </c>
    </row>
    <row r="4283" spans="1:4" ht="67.5" x14ac:dyDescent="0.25">
      <c r="A4283" s="192">
        <v>95253</v>
      </c>
      <c r="B4283" s="193" t="s">
        <v>4991</v>
      </c>
      <c r="C4283" s="194" t="s">
        <v>6838</v>
      </c>
      <c r="D4283" s="194" t="s">
        <v>10327</v>
      </c>
    </row>
    <row r="4284" spans="1:4" ht="54" x14ac:dyDescent="0.25">
      <c r="A4284" s="192">
        <v>95634</v>
      </c>
      <c r="B4284" s="193" t="s">
        <v>4992</v>
      </c>
      <c r="C4284" s="194" t="s">
        <v>6838</v>
      </c>
      <c r="D4284" s="194" t="s">
        <v>10328</v>
      </c>
    </row>
    <row r="4285" spans="1:4" ht="54" x14ac:dyDescent="0.25">
      <c r="A4285" s="192">
        <v>95635</v>
      </c>
      <c r="B4285" s="193" t="s">
        <v>4993</v>
      </c>
      <c r="C4285" s="194" t="s">
        <v>6838</v>
      </c>
      <c r="D4285" s="194" t="s">
        <v>10329</v>
      </c>
    </row>
    <row r="4286" spans="1:4" ht="54" x14ac:dyDescent="0.25">
      <c r="A4286" s="192">
        <v>95637</v>
      </c>
      <c r="B4286" s="193" t="s">
        <v>4994</v>
      </c>
      <c r="C4286" s="194" t="s">
        <v>6838</v>
      </c>
      <c r="D4286" s="194" t="s">
        <v>10330</v>
      </c>
    </row>
    <row r="4287" spans="1:4" ht="54" x14ac:dyDescent="0.25">
      <c r="A4287" s="192">
        <v>95638</v>
      </c>
      <c r="B4287" s="193" t="s">
        <v>4995</v>
      </c>
      <c r="C4287" s="194" t="s">
        <v>6838</v>
      </c>
      <c r="D4287" s="194" t="s">
        <v>10331</v>
      </c>
    </row>
    <row r="4288" spans="1:4" ht="54" x14ac:dyDescent="0.25">
      <c r="A4288" s="192">
        <v>95639</v>
      </c>
      <c r="B4288" s="193" t="s">
        <v>4996</v>
      </c>
      <c r="C4288" s="194" t="s">
        <v>6838</v>
      </c>
      <c r="D4288" s="194" t="s">
        <v>10332</v>
      </c>
    </row>
    <row r="4289" spans="1:4" ht="67.5" x14ac:dyDescent="0.25">
      <c r="A4289" s="192">
        <v>95641</v>
      </c>
      <c r="B4289" s="193" t="s">
        <v>4997</v>
      </c>
      <c r="C4289" s="194" t="s">
        <v>6838</v>
      </c>
      <c r="D4289" s="194" t="s">
        <v>10333</v>
      </c>
    </row>
    <row r="4290" spans="1:4" ht="67.5" x14ac:dyDescent="0.25">
      <c r="A4290" s="192">
        <v>95642</v>
      </c>
      <c r="B4290" s="193" t="s">
        <v>4998</v>
      </c>
      <c r="C4290" s="194" t="s">
        <v>6838</v>
      </c>
      <c r="D4290" s="194" t="s">
        <v>10334</v>
      </c>
    </row>
    <row r="4291" spans="1:4" ht="67.5" x14ac:dyDescent="0.25">
      <c r="A4291" s="192">
        <v>95643</v>
      </c>
      <c r="B4291" s="193" t="s">
        <v>4999</v>
      </c>
      <c r="C4291" s="194" t="s">
        <v>6838</v>
      </c>
      <c r="D4291" s="194" t="s">
        <v>10335</v>
      </c>
    </row>
    <row r="4292" spans="1:4" ht="67.5" x14ac:dyDescent="0.25">
      <c r="A4292" s="192">
        <v>95644</v>
      </c>
      <c r="B4292" s="193" t="s">
        <v>5000</v>
      </c>
      <c r="C4292" s="194" t="s">
        <v>6838</v>
      </c>
      <c r="D4292" s="194" t="s">
        <v>10336</v>
      </c>
    </row>
    <row r="4293" spans="1:4" ht="67.5" x14ac:dyDescent="0.25">
      <c r="A4293" s="192">
        <v>95645</v>
      </c>
      <c r="B4293" s="193" t="s">
        <v>5001</v>
      </c>
      <c r="C4293" s="194" t="s">
        <v>6838</v>
      </c>
      <c r="D4293" s="194" t="s">
        <v>10337</v>
      </c>
    </row>
    <row r="4294" spans="1:4" ht="67.5" x14ac:dyDescent="0.25">
      <c r="A4294" s="192">
        <v>95646</v>
      </c>
      <c r="B4294" s="193" t="s">
        <v>5002</v>
      </c>
      <c r="C4294" s="194" t="s">
        <v>6838</v>
      </c>
      <c r="D4294" s="194" t="s">
        <v>10338</v>
      </c>
    </row>
    <row r="4295" spans="1:4" ht="67.5" x14ac:dyDescent="0.25">
      <c r="A4295" s="192">
        <v>95647</v>
      </c>
      <c r="B4295" s="193" t="s">
        <v>5003</v>
      </c>
      <c r="C4295" s="194" t="s">
        <v>6838</v>
      </c>
      <c r="D4295" s="194" t="s">
        <v>10339</v>
      </c>
    </row>
    <row r="4296" spans="1:4" ht="27" x14ac:dyDescent="0.25">
      <c r="A4296" s="192">
        <v>95673</v>
      </c>
      <c r="B4296" s="193" t="s">
        <v>5004</v>
      </c>
      <c r="C4296" s="194" t="s">
        <v>6838</v>
      </c>
      <c r="D4296" s="194" t="s">
        <v>10340</v>
      </c>
    </row>
    <row r="4297" spans="1:4" ht="27" x14ac:dyDescent="0.25">
      <c r="A4297" s="192">
        <v>95674</v>
      </c>
      <c r="B4297" s="193" t="s">
        <v>5005</v>
      </c>
      <c r="C4297" s="194" t="s">
        <v>6838</v>
      </c>
      <c r="D4297" s="194" t="s">
        <v>10341</v>
      </c>
    </row>
    <row r="4298" spans="1:4" ht="27" x14ac:dyDescent="0.25">
      <c r="A4298" s="192">
        <v>95675</v>
      </c>
      <c r="B4298" s="193" t="s">
        <v>5006</v>
      </c>
      <c r="C4298" s="194" t="s">
        <v>6838</v>
      </c>
      <c r="D4298" s="194" t="s">
        <v>10342</v>
      </c>
    </row>
    <row r="4299" spans="1:4" ht="40.5" x14ac:dyDescent="0.25">
      <c r="A4299" s="192">
        <v>95676</v>
      </c>
      <c r="B4299" s="193" t="s">
        <v>5007</v>
      </c>
      <c r="C4299" s="194" t="s">
        <v>6838</v>
      </c>
      <c r="D4299" s="194" t="s">
        <v>10343</v>
      </c>
    </row>
    <row r="4300" spans="1:4" ht="67.5" x14ac:dyDescent="0.25">
      <c r="A4300" s="192">
        <v>97741</v>
      </c>
      <c r="B4300" s="193" t="s">
        <v>5008</v>
      </c>
      <c r="C4300" s="194" t="s">
        <v>6838</v>
      </c>
      <c r="D4300" s="194" t="s">
        <v>10344</v>
      </c>
    </row>
    <row r="4301" spans="1:4" ht="27" x14ac:dyDescent="0.25">
      <c r="A4301" s="192">
        <v>72285</v>
      </c>
      <c r="B4301" s="193" t="s">
        <v>5009</v>
      </c>
      <c r="C4301" s="194" t="s">
        <v>6838</v>
      </c>
      <c r="D4301" s="194" t="s">
        <v>10345</v>
      </c>
    </row>
    <row r="4302" spans="1:4" ht="27" x14ac:dyDescent="0.25">
      <c r="A4302" s="192">
        <v>72286</v>
      </c>
      <c r="B4302" s="193" t="s">
        <v>5010</v>
      </c>
      <c r="C4302" s="194" t="s">
        <v>6838</v>
      </c>
      <c r="D4302" s="194" t="s">
        <v>9896</v>
      </c>
    </row>
    <row r="4303" spans="1:4" ht="27" x14ac:dyDescent="0.25">
      <c r="A4303" s="192">
        <v>90436</v>
      </c>
      <c r="B4303" s="193" t="s">
        <v>5011</v>
      </c>
      <c r="C4303" s="194" t="s">
        <v>6838</v>
      </c>
      <c r="D4303" s="194" t="s">
        <v>9538</v>
      </c>
    </row>
    <row r="4304" spans="1:4" ht="40.5" x14ac:dyDescent="0.25">
      <c r="A4304" s="192">
        <v>90437</v>
      </c>
      <c r="B4304" s="193" t="s">
        <v>5012</v>
      </c>
      <c r="C4304" s="194" t="s">
        <v>6838</v>
      </c>
      <c r="D4304" s="194" t="s">
        <v>10346</v>
      </c>
    </row>
    <row r="4305" spans="1:4" ht="27" x14ac:dyDescent="0.25">
      <c r="A4305" s="192">
        <v>90438</v>
      </c>
      <c r="B4305" s="193" t="s">
        <v>5013</v>
      </c>
      <c r="C4305" s="194" t="s">
        <v>6838</v>
      </c>
      <c r="D4305" s="194" t="s">
        <v>10347</v>
      </c>
    </row>
    <row r="4306" spans="1:4" ht="27" x14ac:dyDescent="0.25">
      <c r="A4306" s="192">
        <v>90439</v>
      </c>
      <c r="B4306" s="193" t="s">
        <v>5014</v>
      </c>
      <c r="C4306" s="194" t="s">
        <v>6838</v>
      </c>
      <c r="D4306" s="194" t="s">
        <v>10348</v>
      </c>
    </row>
    <row r="4307" spans="1:4" ht="40.5" x14ac:dyDescent="0.25">
      <c r="A4307" s="192">
        <v>90440</v>
      </c>
      <c r="B4307" s="193" t="s">
        <v>5015</v>
      </c>
      <c r="C4307" s="194" t="s">
        <v>6838</v>
      </c>
      <c r="D4307" s="194" t="s">
        <v>10349</v>
      </c>
    </row>
    <row r="4308" spans="1:4" ht="27" x14ac:dyDescent="0.25">
      <c r="A4308" s="192">
        <v>90441</v>
      </c>
      <c r="B4308" s="193" t="s">
        <v>5016</v>
      </c>
      <c r="C4308" s="194" t="s">
        <v>6838</v>
      </c>
      <c r="D4308" s="194" t="s">
        <v>10350</v>
      </c>
    </row>
    <row r="4309" spans="1:4" ht="40.5" x14ac:dyDescent="0.25">
      <c r="A4309" s="192">
        <v>90443</v>
      </c>
      <c r="B4309" s="193" t="s">
        <v>5017</v>
      </c>
      <c r="C4309" s="194" t="s">
        <v>34</v>
      </c>
      <c r="D4309" s="194" t="s">
        <v>10351</v>
      </c>
    </row>
    <row r="4310" spans="1:4" ht="40.5" x14ac:dyDescent="0.25">
      <c r="A4310" s="192">
        <v>90444</v>
      </c>
      <c r="B4310" s="193" t="s">
        <v>5018</v>
      </c>
      <c r="C4310" s="194" t="s">
        <v>34</v>
      </c>
      <c r="D4310" s="194" t="s">
        <v>10352</v>
      </c>
    </row>
    <row r="4311" spans="1:4" ht="54" x14ac:dyDescent="0.25">
      <c r="A4311" s="192">
        <v>90445</v>
      </c>
      <c r="B4311" s="193" t="s">
        <v>5019</v>
      </c>
      <c r="C4311" s="194" t="s">
        <v>34</v>
      </c>
      <c r="D4311" s="194" t="s">
        <v>7785</v>
      </c>
    </row>
    <row r="4312" spans="1:4" ht="40.5" x14ac:dyDescent="0.25">
      <c r="A4312" s="192">
        <v>90446</v>
      </c>
      <c r="B4312" s="193" t="s">
        <v>5020</v>
      </c>
      <c r="C4312" s="194" t="s">
        <v>34</v>
      </c>
      <c r="D4312" s="194" t="s">
        <v>10353</v>
      </c>
    </row>
    <row r="4313" spans="1:4" ht="40.5" x14ac:dyDescent="0.25">
      <c r="A4313" s="192">
        <v>90447</v>
      </c>
      <c r="B4313" s="193" t="s">
        <v>5021</v>
      </c>
      <c r="C4313" s="194" t="s">
        <v>34</v>
      </c>
      <c r="D4313" s="194" t="s">
        <v>10354</v>
      </c>
    </row>
    <row r="4314" spans="1:4" ht="40.5" x14ac:dyDescent="0.25">
      <c r="A4314" s="192">
        <v>90451</v>
      </c>
      <c r="B4314" s="193" t="s">
        <v>5022</v>
      </c>
      <c r="C4314" s="194" t="s">
        <v>6838</v>
      </c>
      <c r="D4314" s="194" t="s">
        <v>10355</v>
      </c>
    </row>
    <row r="4315" spans="1:4" ht="40.5" x14ac:dyDescent="0.25">
      <c r="A4315" s="192">
        <v>90452</v>
      </c>
      <c r="B4315" s="193" t="s">
        <v>5023</v>
      </c>
      <c r="C4315" s="194" t="s">
        <v>6838</v>
      </c>
      <c r="D4315" s="194" t="s">
        <v>8635</v>
      </c>
    </row>
    <row r="4316" spans="1:4" ht="40.5" x14ac:dyDescent="0.25">
      <c r="A4316" s="192">
        <v>90453</v>
      </c>
      <c r="B4316" s="193" t="s">
        <v>5024</v>
      </c>
      <c r="C4316" s="194" t="s">
        <v>6838</v>
      </c>
      <c r="D4316" s="194" t="s">
        <v>7803</v>
      </c>
    </row>
    <row r="4317" spans="1:4" ht="40.5" x14ac:dyDescent="0.25">
      <c r="A4317" s="192">
        <v>90454</v>
      </c>
      <c r="B4317" s="193" t="s">
        <v>5025</v>
      </c>
      <c r="C4317" s="194" t="s">
        <v>6838</v>
      </c>
      <c r="D4317" s="194" t="s">
        <v>7143</v>
      </c>
    </row>
    <row r="4318" spans="1:4" ht="27" x14ac:dyDescent="0.25">
      <c r="A4318" s="192">
        <v>90455</v>
      </c>
      <c r="B4318" s="193" t="s">
        <v>5026</v>
      </c>
      <c r="C4318" s="194" t="s">
        <v>6838</v>
      </c>
      <c r="D4318" s="194" t="s">
        <v>9542</v>
      </c>
    </row>
    <row r="4319" spans="1:4" ht="27" x14ac:dyDescent="0.25">
      <c r="A4319" s="192">
        <v>90456</v>
      </c>
      <c r="B4319" s="193" t="s">
        <v>5027</v>
      </c>
      <c r="C4319" s="194" t="s">
        <v>6838</v>
      </c>
      <c r="D4319" s="194" t="s">
        <v>10356</v>
      </c>
    </row>
    <row r="4320" spans="1:4" ht="40.5" x14ac:dyDescent="0.25">
      <c r="A4320" s="192">
        <v>90457</v>
      </c>
      <c r="B4320" s="193" t="s">
        <v>5028</v>
      </c>
      <c r="C4320" s="194" t="s">
        <v>6838</v>
      </c>
      <c r="D4320" s="194" t="s">
        <v>10357</v>
      </c>
    </row>
    <row r="4321" spans="1:4" ht="40.5" x14ac:dyDescent="0.25">
      <c r="A4321" s="192">
        <v>90458</v>
      </c>
      <c r="B4321" s="193" t="s">
        <v>5029</v>
      </c>
      <c r="C4321" s="194" t="s">
        <v>6838</v>
      </c>
      <c r="D4321" s="194" t="s">
        <v>8984</v>
      </c>
    </row>
    <row r="4322" spans="1:4" ht="40.5" x14ac:dyDescent="0.25">
      <c r="A4322" s="192">
        <v>90459</v>
      </c>
      <c r="B4322" s="193" t="s">
        <v>5030</v>
      </c>
      <c r="C4322" s="194" t="s">
        <v>6838</v>
      </c>
      <c r="D4322" s="194" t="s">
        <v>10358</v>
      </c>
    </row>
    <row r="4323" spans="1:4" ht="27" x14ac:dyDescent="0.25">
      <c r="A4323" s="192">
        <v>90460</v>
      </c>
      <c r="B4323" s="193" t="s">
        <v>5031</v>
      </c>
      <c r="C4323" s="194" t="s">
        <v>34</v>
      </c>
      <c r="D4323" s="194" t="s">
        <v>10359</v>
      </c>
    </row>
    <row r="4324" spans="1:4" ht="40.5" x14ac:dyDescent="0.25">
      <c r="A4324" s="192">
        <v>90461</v>
      </c>
      <c r="B4324" s="193" t="s">
        <v>5032</v>
      </c>
      <c r="C4324" s="194" t="s">
        <v>34</v>
      </c>
      <c r="D4324" s="194" t="s">
        <v>7523</v>
      </c>
    </row>
    <row r="4325" spans="1:4" ht="27" x14ac:dyDescent="0.25">
      <c r="A4325" s="192">
        <v>90462</v>
      </c>
      <c r="B4325" s="193" t="s">
        <v>5033</v>
      </c>
      <c r="C4325" s="194" t="s">
        <v>34</v>
      </c>
      <c r="D4325" s="194" t="s">
        <v>7614</v>
      </c>
    </row>
    <row r="4326" spans="1:4" ht="27" x14ac:dyDescent="0.25">
      <c r="A4326" s="192">
        <v>90463</v>
      </c>
      <c r="B4326" s="193" t="s">
        <v>5034</v>
      </c>
      <c r="C4326" s="194" t="s">
        <v>34</v>
      </c>
      <c r="D4326" s="194" t="s">
        <v>7163</v>
      </c>
    </row>
    <row r="4327" spans="1:4" ht="40.5" x14ac:dyDescent="0.25">
      <c r="A4327" s="192">
        <v>90466</v>
      </c>
      <c r="B4327" s="193" t="s">
        <v>5035</v>
      </c>
      <c r="C4327" s="194" t="s">
        <v>34</v>
      </c>
      <c r="D4327" s="194" t="s">
        <v>8703</v>
      </c>
    </row>
    <row r="4328" spans="1:4" ht="54" x14ac:dyDescent="0.25">
      <c r="A4328" s="192">
        <v>90467</v>
      </c>
      <c r="B4328" s="193" t="s">
        <v>5036</v>
      </c>
      <c r="C4328" s="194" t="s">
        <v>34</v>
      </c>
      <c r="D4328" s="194" t="s">
        <v>10360</v>
      </c>
    </row>
    <row r="4329" spans="1:4" ht="40.5" x14ac:dyDescent="0.25">
      <c r="A4329" s="192">
        <v>90468</v>
      </c>
      <c r="B4329" s="193" t="s">
        <v>5037</v>
      </c>
      <c r="C4329" s="194" t="s">
        <v>34</v>
      </c>
      <c r="D4329" s="194" t="s">
        <v>10361</v>
      </c>
    </row>
    <row r="4330" spans="1:4" ht="54" x14ac:dyDescent="0.25">
      <c r="A4330" s="192">
        <v>90469</v>
      </c>
      <c r="B4330" s="193" t="s">
        <v>5038</v>
      </c>
      <c r="C4330" s="194" t="s">
        <v>34</v>
      </c>
      <c r="D4330" s="194" t="s">
        <v>9016</v>
      </c>
    </row>
    <row r="4331" spans="1:4" ht="40.5" x14ac:dyDescent="0.25">
      <c r="A4331" s="192">
        <v>90470</v>
      </c>
      <c r="B4331" s="193" t="s">
        <v>5039</v>
      </c>
      <c r="C4331" s="194" t="s">
        <v>34</v>
      </c>
      <c r="D4331" s="194" t="s">
        <v>10362</v>
      </c>
    </row>
    <row r="4332" spans="1:4" ht="54" x14ac:dyDescent="0.25">
      <c r="A4332" s="192">
        <v>91166</v>
      </c>
      <c r="B4332" s="193" t="s">
        <v>5040</v>
      </c>
      <c r="C4332" s="194" t="s">
        <v>34</v>
      </c>
      <c r="D4332" s="194" t="s">
        <v>10363</v>
      </c>
    </row>
    <row r="4333" spans="1:4" ht="54" x14ac:dyDescent="0.25">
      <c r="A4333" s="192">
        <v>91167</v>
      </c>
      <c r="B4333" s="193" t="s">
        <v>5041</v>
      </c>
      <c r="C4333" s="194" t="s">
        <v>34</v>
      </c>
      <c r="D4333" s="194" t="s">
        <v>7245</v>
      </c>
    </row>
    <row r="4334" spans="1:4" ht="67.5" x14ac:dyDescent="0.25">
      <c r="A4334" s="192">
        <v>91168</v>
      </c>
      <c r="B4334" s="193" t="s">
        <v>5042</v>
      </c>
      <c r="C4334" s="194" t="s">
        <v>34</v>
      </c>
      <c r="D4334" s="194" t="s">
        <v>6867</v>
      </c>
    </row>
    <row r="4335" spans="1:4" ht="54" x14ac:dyDescent="0.25">
      <c r="A4335" s="192">
        <v>91169</v>
      </c>
      <c r="B4335" s="193" t="s">
        <v>5043</v>
      </c>
      <c r="C4335" s="194" t="s">
        <v>34</v>
      </c>
      <c r="D4335" s="194" t="s">
        <v>9534</v>
      </c>
    </row>
    <row r="4336" spans="1:4" ht="81" x14ac:dyDescent="0.25">
      <c r="A4336" s="192">
        <v>91170</v>
      </c>
      <c r="B4336" s="193" t="s">
        <v>5044</v>
      </c>
      <c r="C4336" s="194" t="s">
        <v>34</v>
      </c>
      <c r="D4336" s="194" t="s">
        <v>7444</v>
      </c>
    </row>
    <row r="4337" spans="1:4" ht="81" x14ac:dyDescent="0.25">
      <c r="A4337" s="192">
        <v>91171</v>
      </c>
      <c r="B4337" s="193" t="s">
        <v>5045</v>
      </c>
      <c r="C4337" s="194" t="s">
        <v>34</v>
      </c>
      <c r="D4337" s="194" t="s">
        <v>10364</v>
      </c>
    </row>
    <row r="4338" spans="1:4" ht="67.5" x14ac:dyDescent="0.25">
      <c r="A4338" s="192">
        <v>91172</v>
      </c>
      <c r="B4338" s="193" t="s">
        <v>5046</v>
      </c>
      <c r="C4338" s="194" t="s">
        <v>34</v>
      </c>
      <c r="D4338" s="194" t="s">
        <v>7654</v>
      </c>
    </row>
    <row r="4339" spans="1:4" ht="67.5" x14ac:dyDescent="0.25">
      <c r="A4339" s="192">
        <v>91173</v>
      </c>
      <c r="B4339" s="193" t="s">
        <v>5047</v>
      </c>
      <c r="C4339" s="194" t="s">
        <v>34</v>
      </c>
      <c r="D4339" s="194" t="s">
        <v>7414</v>
      </c>
    </row>
    <row r="4340" spans="1:4" ht="67.5" x14ac:dyDescent="0.25">
      <c r="A4340" s="192">
        <v>91174</v>
      </c>
      <c r="B4340" s="193" t="s">
        <v>5048</v>
      </c>
      <c r="C4340" s="194" t="s">
        <v>34</v>
      </c>
      <c r="D4340" s="194" t="s">
        <v>7444</v>
      </c>
    </row>
    <row r="4341" spans="1:4" ht="67.5" x14ac:dyDescent="0.25">
      <c r="A4341" s="192">
        <v>91175</v>
      </c>
      <c r="B4341" s="193" t="s">
        <v>5049</v>
      </c>
      <c r="C4341" s="194" t="s">
        <v>34</v>
      </c>
      <c r="D4341" s="194" t="s">
        <v>9567</v>
      </c>
    </row>
    <row r="4342" spans="1:4" ht="67.5" x14ac:dyDescent="0.25">
      <c r="A4342" s="192">
        <v>91176</v>
      </c>
      <c r="B4342" s="193" t="s">
        <v>5050</v>
      </c>
      <c r="C4342" s="194" t="s">
        <v>34</v>
      </c>
      <c r="D4342" s="194" t="s">
        <v>10365</v>
      </c>
    </row>
    <row r="4343" spans="1:4" ht="67.5" x14ac:dyDescent="0.25">
      <c r="A4343" s="192">
        <v>91177</v>
      </c>
      <c r="B4343" s="193" t="s">
        <v>5051</v>
      </c>
      <c r="C4343" s="194" t="s">
        <v>34</v>
      </c>
      <c r="D4343" s="194" t="s">
        <v>10366</v>
      </c>
    </row>
    <row r="4344" spans="1:4" ht="54" x14ac:dyDescent="0.25">
      <c r="A4344" s="192">
        <v>91178</v>
      </c>
      <c r="B4344" s="193" t="s">
        <v>5052</v>
      </c>
      <c r="C4344" s="194" t="s">
        <v>34</v>
      </c>
      <c r="D4344" s="194" t="s">
        <v>10367</v>
      </c>
    </row>
    <row r="4345" spans="1:4" ht="67.5" x14ac:dyDescent="0.25">
      <c r="A4345" s="192">
        <v>91179</v>
      </c>
      <c r="B4345" s="193" t="s">
        <v>5053</v>
      </c>
      <c r="C4345" s="194" t="s">
        <v>34</v>
      </c>
      <c r="D4345" s="194" t="s">
        <v>10368</v>
      </c>
    </row>
    <row r="4346" spans="1:4" ht="81" x14ac:dyDescent="0.25">
      <c r="A4346" s="192">
        <v>91180</v>
      </c>
      <c r="B4346" s="193" t="s">
        <v>5054</v>
      </c>
      <c r="C4346" s="194" t="s">
        <v>34</v>
      </c>
      <c r="D4346" s="194" t="s">
        <v>10369</v>
      </c>
    </row>
    <row r="4347" spans="1:4" ht="67.5" x14ac:dyDescent="0.25">
      <c r="A4347" s="192">
        <v>91181</v>
      </c>
      <c r="B4347" s="193" t="s">
        <v>5055</v>
      </c>
      <c r="C4347" s="194" t="s">
        <v>34</v>
      </c>
      <c r="D4347" s="194" t="s">
        <v>8704</v>
      </c>
    </row>
    <row r="4348" spans="1:4" ht="54" x14ac:dyDescent="0.25">
      <c r="A4348" s="192">
        <v>91182</v>
      </c>
      <c r="B4348" s="193" t="s">
        <v>5056</v>
      </c>
      <c r="C4348" s="194" t="s">
        <v>34</v>
      </c>
      <c r="D4348" s="194" t="s">
        <v>10370</v>
      </c>
    </row>
    <row r="4349" spans="1:4" ht="67.5" x14ac:dyDescent="0.25">
      <c r="A4349" s="192">
        <v>91183</v>
      </c>
      <c r="B4349" s="193" t="s">
        <v>5057</v>
      </c>
      <c r="C4349" s="194" t="s">
        <v>34</v>
      </c>
      <c r="D4349" s="194" t="s">
        <v>9537</v>
      </c>
    </row>
    <row r="4350" spans="1:4" ht="54" x14ac:dyDescent="0.25">
      <c r="A4350" s="192">
        <v>91184</v>
      </c>
      <c r="B4350" s="193" t="s">
        <v>5058</v>
      </c>
      <c r="C4350" s="194" t="s">
        <v>34</v>
      </c>
      <c r="D4350" s="194" t="s">
        <v>10107</v>
      </c>
    </row>
    <row r="4351" spans="1:4" ht="67.5" x14ac:dyDescent="0.25">
      <c r="A4351" s="192">
        <v>91185</v>
      </c>
      <c r="B4351" s="193" t="s">
        <v>5059</v>
      </c>
      <c r="C4351" s="194" t="s">
        <v>34</v>
      </c>
      <c r="D4351" s="194" t="s">
        <v>10371</v>
      </c>
    </row>
    <row r="4352" spans="1:4" ht="67.5" x14ac:dyDescent="0.25">
      <c r="A4352" s="192">
        <v>91186</v>
      </c>
      <c r="B4352" s="193" t="s">
        <v>5060</v>
      </c>
      <c r="C4352" s="194" t="s">
        <v>34</v>
      </c>
      <c r="D4352" s="194" t="s">
        <v>10372</v>
      </c>
    </row>
    <row r="4353" spans="1:4" ht="67.5" x14ac:dyDescent="0.25">
      <c r="A4353" s="192">
        <v>91187</v>
      </c>
      <c r="B4353" s="193" t="s">
        <v>5061</v>
      </c>
      <c r="C4353" s="194" t="s">
        <v>34</v>
      </c>
      <c r="D4353" s="194" t="s">
        <v>7595</v>
      </c>
    </row>
    <row r="4354" spans="1:4" ht="40.5" x14ac:dyDescent="0.25">
      <c r="A4354" s="192">
        <v>91188</v>
      </c>
      <c r="B4354" s="193" t="s">
        <v>5062</v>
      </c>
      <c r="C4354" s="194" t="s">
        <v>6838</v>
      </c>
      <c r="D4354" s="194" t="s">
        <v>10373</v>
      </c>
    </row>
    <row r="4355" spans="1:4" ht="54" x14ac:dyDescent="0.25">
      <c r="A4355" s="192">
        <v>91189</v>
      </c>
      <c r="B4355" s="193" t="s">
        <v>5063</v>
      </c>
      <c r="C4355" s="194" t="s">
        <v>6838</v>
      </c>
      <c r="D4355" s="194" t="s">
        <v>8925</v>
      </c>
    </row>
    <row r="4356" spans="1:4" ht="40.5" x14ac:dyDescent="0.25">
      <c r="A4356" s="192">
        <v>91190</v>
      </c>
      <c r="B4356" s="193" t="s">
        <v>5064</v>
      </c>
      <c r="C4356" s="194" t="s">
        <v>6838</v>
      </c>
      <c r="D4356" s="194" t="s">
        <v>10082</v>
      </c>
    </row>
    <row r="4357" spans="1:4" ht="40.5" x14ac:dyDescent="0.25">
      <c r="A4357" s="192">
        <v>91191</v>
      </c>
      <c r="B4357" s="193" t="s">
        <v>5065</v>
      </c>
      <c r="C4357" s="194" t="s">
        <v>6838</v>
      </c>
      <c r="D4357" s="194" t="s">
        <v>10092</v>
      </c>
    </row>
    <row r="4358" spans="1:4" ht="27" x14ac:dyDescent="0.25">
      <c r="A4358" s="192">
        <v>91192</v>
      </c>
      <c r="B4358" s="193" t="s">
        <v>5066</v>
      </c>
      <c r="C4358" s="194" t="s">
        <v>6838</v>
      </c>
      <c r="D4358" s="194" t="s">
        <v>7239</v>
      </c>
    </row>
    <row r="4359" spans="1:4" ht="54" x14ac:dyDescent="0.25">
      <c r="A4359" s="192">
        <v>91222</v>
      </c>
      <c r="B4359" s="193" t="s">
        <v>5067</v>
      </c>
      <c r="C4359" s="194" t="s">
        <v>34</v>
      </c>
      <c r="D4359" s="194" t="s">
        <v>10374</v>
      </c>
    </row>
    <row r="4360" spans="1:4" ht="67.5" x14ac:dyDescent="0.25">
      <c r="A4360" s="192">
        <v>94480</v>
      </c>
      <c r="B4360" s="193" t="s">
        <v>5068</v>
      </c>
      <c r="C4360" s="194" t="s">
        <v>6838</v>
      </c>
      <c r="D4360" s="194" t="s">
        <v>10375</v>
      </c>
    </row>
    <row r="4361" spans="1:4" ht="67.5" x14ac:dyDescent="0.25">
      <c r="A4361" s="192">
        <v>94481</v>
      </c>
      <c r="B4361" s="193" t="s">
        <v>5069</v>
      </c>
      <c r="C4361" s="194" t="s">
        <v>6838</v>
      </c>
      <c r="D4361" s="194" t="s">
        <v>10376</v>
      </c>
    </row>
    <row r="4362" spans="1:4" ht="67.5" x14ac:dyDescent="0.25">
      <c r="A4362" s="192">
        <v>94482</v>
      </c>
      <c r="B4362" s="193" t="s">
        <v>5070</v>
      </c>
      <c r="C4362" s="194" t="s">
        <v>6838</v>
      </c>
      <c r="D4362" s="194" t="s">
        <v>10377</v>
      </c>
    </row>
    <row r="4363" spans="1:4" ht="67.5" x14ac:dyDescent="0.25">
      <c r="A4363" s="192">
        <v>94483</v>
      </c>
      <c r="B4363" s="193" t="s">
        <v>5071</v>
      </c>
      <c r="C4363" s="194" t="s">
        <v>6838</v>
      </c>
      <c r="D4363" s="194" t="s">
        <v>10378</v>
      </c>
    </row>
    <row r="4364" spans="1:4" ht="27" x14ac:dyDescent="0.25">
      <c r="A4364" s="192">
        <v>95541</v>
      </c>
      <c r="B4364" s="193" t="s">
        <v>5072</v>
      </c>
      <c r="C4364" s="194" t="s">
        <v>6838</v>
      </c>
      <c r="D4364" s="194" t="s">
        <v>10379</v>
      </c>
    </row>
    <row r="4365" spans="1:4" ht="40.5" x14ac:dyDescent="0.25">
      <c r="A4365" s="192">
        <v>95573</v>
      </c>
      <c r="B4365" s="193" t="s">
        <v>5073</v>
      </c>
      <c r="C4365" s="194" t="s">
        <v>6838</v>
      </c>
      <c r="D4365" s="194" t="s">
        <v>10380</v>
      </c>
    </row>
    <row r="4366" spans="1:4" ht="40.5" x14ac:dyDescent="0.25">
      <c r="A4366" s="192">
        <v>95574</v>
      </c>
      <c r="B4366" s="193" t="s">
        <v>5074</v>
      </c>
      <c r="C4366" s="194" t="s">
        <v>6838</v>
      </c>
      <c r="D4366" s="194" t="s">
        <v>9418</v>
      </c>
    </row>
    <row r="4367" spans="1:4" ht="40.5" x14ac:dyDescent="0.25">
      <c r="A4367" s="192">
        <v>96559</v>
      </c>
      <c r="B4367" s="193" t="s">
        <v>5075</v>
      </c>
      <c r="C4367" s="194" t="s">
        <v>6839</v>
      </c>
      <c r="D4367" s="194" t="s">
        <v>10381</v>
      </c>
    </row>
    <row r="4368" spans="1:4" ht="40.5" x14ac:dyDescent="0.25">
      <c r="A4368" s="192">
        <v>96560</v>
      </c>
      <c r="B4368" s="193" t="s">
        <v>5076</v>
      </c>
      <c r="C4368" s="194" t="s">
        <v>6839</v>
      </c>
      <c r="D4368" s="194" t="s">
        <v>10382</v>
      </c>
    </row>
    <row r="4369" spans="1:4" ht="40.5" x14ac:dyDescent="0.25">
      <c r="A4369" s="192">
        <v>96561</v>
      </c>
      <c r="B4369" s="193" t="s">
        <v>5077</v>
      </c>
      <c r="C4369" s="194" t="s">
        <v>6839</v>
      </c>
      <c r="D4369" s="194" t="s">
        <v>10383</v>
      </c>
    </row>
    <row r="4370" spans="1:4" ht="54" x14ac:dyDescent="0.25">
      <c r="A4370" s="192">
        <v>96562</v>
      </c>
      <c r="B4370" s="193" t="s">
        <v>5078</v>
      </c>
      <c r="C4370" s="194" t="s">
        <v>34</v>
      </c>
      <c r="D4370" s="194" t="s">
        <v>10384</v>
      </c>
    </row>
    <row r="4371" spans="1:4" ht="54" x14ac:dyDescent="0.25">
      <c r="A4371" s="192">
        <v>96563</v>
      </c>
      <c r="B4371" s="193" t="s">
        <v>5079</v>
      </c>
      <c r="C4371" s="194" t="s">
        <v>34</v>
      </c>
      <c r="D4371" s="194" t="s">
        <v>10385</v>
      </c>
    </row>
    <row r="4372" spans="1:4" ht="27" x14ac:dyDescent="0.25">
      <c r="A4372" s="192" t="s">
        <v>541</v>
      </c>
      <c r="B4372" s="193" t="s">
        <v>5080</v>
      </c>
      <c r="C4372" s="194" t="s">
        <v>6838</v>
      </c>
      <c r="D4372" s="194" t="s">
        <v>10386</v>
      </c>
    </row>
    <row r="4373" spans="1:4" ht="27" x14ac:dyDescent="0.25">
      <c r="A4373" s="192" t="s">
        <v>542</v>
      </c>
      <c r="B4373" s="193" t="s">
        <v>5081</v>
      </c>
      <c r="C4373" s="194" t="s">
        <v>6838</v>
      </c>
      <c r="D4373" s="194" t="s">
        <v>10387</v>
      </c>
    </row>
    <row r="4374" spans="1:4" ht="27" x14ac:dyDescent="0.25">
      <c r="A4374" s="192" t="s">
        <v>543</v>
      </c>
      <c r="B4374" s="193" t="s">
        <v>5082</v>
      </c>
      <c r="C4374" s="194" t="s">
        <v>6838</v>
      </c>
      <c r="D4374" s="194" t="s">
        <v>10388</v>
      </c>
    </row>
    <row r="4375" spans="1:4" ht="27" x14ac:dyDescent="0.25">
      <c r="A4375" s="192" t="s">
        <v>544</v>
      </c>
      <c r="B4375" s="193" t="s">
        <v>5083</v>
      </c>
      <c r="C4375" s="194" t="s">
        <v>6838</v>
      </c>
      <c r="D4375" s="194" t="s">
        <v>10389</v>
      </c>
    </row>
    <row r="4376" spans="1:4" ht="27" x14ac:dyDescent="0.25">
      <c r="A4376" s="192" t="s">
        <v>545</v>
      </c>
      <c r="B4376" s="193" t="s">
        <v>5084</v>
      </c>
      <c r="C4376" s="194" t="s">
        <v>6838</v>
      </c>
      <c r="D4376" s="194" t="s">
        <v>10390</v>
      </c>
    </row>
    <row r="4377" spans="1:4" ht="27" x14ac:dyDescent="0.25">
      <c r="A4377" s="192" t="s">
        <v>546</v>
      </c>
      <c r="B4377" s="193" t="s">
        <v>5085</v>
      </c>
      <c r="C4377" s="194" t="s">
        <v>6838</v>
      </c>
      <c r="D4377" s="194" t="s">
        <v>10391</v>
      </c>
    </row>
    <row r="4378" spans="1:4" ht="27" x14ac:dyDescent="0.25">
      <c r="A4378" s="192" t="s">
        <v>547</v>
      </c>
      <c r="B4378" s="193" t="s">
        <v>5086</v>
      </c>
      <c r="C4378" s="194" t="s">
        <v>6838</v>
      </c>
      <c r="D4378" s="194" t="s">
        <v>10392</v>
      </c>
    </row>
    <row r="4379" spans="1:4" ht="27" x14ac:dyDescent="0.25">
      <c r="A4379" s="192" t="s">
        <v>548</v>
      </c>
      <c r="B4379" s="193" t="s">
        <v>5087</v>
      </c>
      <c r="C4379" s="194" t="s">
        <v>6838</v>
      </c>
      <c r="D4379" s="194" t="s">
        <v>10393</v>
      </c>
    </row>
    <row r="4380" spans="1:4" ht="27" x14ac:dyDescent="0.25">
      <c r="A4380" s="192" t="s">
        <v>549</v>
      </c>
      <c r="B4380" s="193" t="s">
        <v>5088</v>
      </c>
      <c r="C4380" s="194" t="s">
        <v>6838</v>
      </c>
      <c r="D4380" s="194" t="s">
        <v>10394</v>
      </c>
    </row>
    <row r="4381" spans="1:4" ht="27" x14ac:dyDescent="0.25">
      <c r="A4381" s="192" t="s">
        <v>550</v>
      </c>
      <c r="B4381" s="193" t="s">
        <v>5089</v>
      </c>
      <c r="C4381" s="194" t="s">
        <v>6838</v>
      </c>
      <c r="D4381" s="194" t="s">
        <v>10395</v>
      </c>
    </row>
    <row r="4382" spans="1:4" ht="27" x14ac:dyDescent="0.25">
      <c r="A4382" s="192" t="s">
        <v>551</v>
      </c>
      <c r="B4382" s="193" t="s">
        <v>5090</v>
      </c>
      <c r="C4382" s="194" t="s">
        <v>6838</v>
      </c>
      <c r="D4382" s="194" t="s">
        <v>10396</v>
      </c>
    </row>
    <row r="4383" spans="1:4" ht="27" x14ac:dyDescent="0.25">
      <c r="A4383" s="192" t="s">
        <v>552</v>
      </c>
      <c r="B4383" s="193" t="s">
        <v>5091</v>
      </c>
      <c r="C4383" s="194" t="s">
        <v>6838</v>
      </c>
      <c r="D4383" s="194" t="s">
        <v>10397</v>
      </c>
    </row>
    <row r="4384" spans="1:4" ht="27" x14ac:dyDescent="0.25">
      <c r="A4384" s="192" t="s">
        <v>553</v>
      </c>
      <c r="B4384" s="193" t="s">
        <v>5092</v>
      </c>
      <c r="C4384" s="194" t="s">
        <v>6838</v>
      </c>
      <c r="D4384" s="194" t="s">
        <v>10398</v>
      </c>
    </row>
    <row r="4385" spans="1:4" ht="27" x14ac:dyDescent="0.25">
      <c r="A4385" s="192" t="s">
        <v>554</v>
      </c>
      <c r="B4385" s="193" t="s">
        <v>5093</v>
      </c>
      <c r="C4385" s="194" t="s">
        <v>6838</v>
      </c>
      <c r="D4385" s="194" t="s">
        <v>10388</v>
      </c>
    </row>
    <row r="4386" spans="1:4" ht="27" x14ac:dyDescent="0.25">
      <c r="A4386" s="192" t="s">
        <v>555</v>
      </c>
      <c r="B4386" s="193" t="s">
        <v>5094</v>
      </c>
      <c r="C4386" s="194" t="s">
        <v>6838</v>
      </c>
      <c r="D4386" s="194" t="s">
        <v>10399</v>
      </c>
    </row>
    <row r="4387" spans="1:4" ht="27" x14ac:dyDescent="0.25">
      <c r="A4387" s="192" t="s">
        <v>556</v>
      </c>
      <c r="B4387" s="193" t="s">
        <v>5095</v>
      </c>
      <c r="C4387" s="194" t="s">
        <v>6838</v>
      </c>
      <c r="D4387" s="194" t="s">
        <v>10400</v>
      </c>
    </row>
    <row r="4388" spans="1:4" x14ac:dyDescent="0.25">
      <c r="A4388" s="192">
        <v>73612</v>
      </c>
      <c r="B4388" s="193" t="s">
        <v>5096</v>
      </c>
      <c r="C4388" s="194" t="s">
        <v>6838</v>
      </c>
      <c r="D4388" s="194" t="s">
        <v>10401</v>
      </c>
    </row>
    <row r="4389" spans="1:4" ht="27" x14ac:dyDescent="0.25">
      <c r="A4389" s="192">
        <v>73660</v>
      </c>
      <c r="B4389" s="193" t="s">
        <v>5097</v>
      </c>
      <c r="C4389" s="194" t="s">
        <v>6839</v>
      </c>
      <c r="D4389" s="194" t="s">
        <v>10402</v>
      </c>
    </row>
    <row r="4390" spans="1:4" ht="27" x14ac:dyDescent="0.25">
      <c r="A4390" s="192">
        <v>73661</v>
      </c>
      <c r="B4390" s="193" t="s">
        <v>5098</v>
      </c>
      <c r="C4390" s="194" t="s">
        <v>6838</v>
      </c>
      <c r="D4390" s="194" t="s">
        <v>10403</v>
      </c>
    </row>
    <row r="4391" spans="1:4" ht="27" x14ac:dyDescent="0.25">
      <c r="A4391" s="192">
        <v>73693</v>
      </c>
      <c r="B4391" s="193" t="s">
        <v>5099</v>
      </c>
      <c r="C4391" s="194" t="s">
        <v>6839</v>
      </c>
      <c r="D4391" s="194" t="s">
        <v>10404</v>
      </c>
    </row>
    <row r="4392" spans="1:4" x14ac:dyDescent="0.25">
      <c r="A4392" s="192">
        <v>73694</v>
      </c>
      <c r="B4392" s="193" t="s">
        <v>5100</v>
      </c>
      <c r="C4392" s="194" t="s">
        <v>6838</v>
      </c>
      <c r="D4392" s="194" t="s">
        <v>10405</v>
      </c>
    </row>
    <row r="4393" spans="1:4" x14ac:dyDescent="0.25">
      <c r="A4393" s="192">
        <v>73695</v>
      </c>
      <c r="B4393" s="193" t="s">
        <v>5101</v>
      </c>
      <c r="C4393" s="194" t="s">
        <v>6838</v>
      </c>
      <c r="D4393" s="194" t="s">
        <v>10406</v>
      </c>
    </row>
    <row r="4394" spans="1:4" x14ac:dyDescent="0.25">
      <c r="A4394" s="192" t="s">
        <v>557</v>
      </c>
      <c r="B4394" s="193" t="s">
        <v>5102</v>
      </c>
      <c r="C4394" s="194" t="s">
        <v>6838</v>
      </c>
      <c r="D4394" s="194" t="s">
        <v>10401</v>
      </c>
    </row>
    <row r="4395" spans="1:4" x14ac:dyDescent="0.25">
      <c r="A4395" s="192" t="s">
        <v>558</v>
      </c>
      <c r="B4395" s="193" t="s">
        <v>5103</v>
      </c>
      <c r="C4395" s="194" t="s">
        <v>6839</v>
      </c>
      <c r="D4395" s="194" t="s">
        <v>10407</v>
      </c>
    </row>
    <row r="4396" spans="1:4" ht="27" x14ac:dyDescent="0.25">
      <c r="A4396" s="192" t="s">
        <v>559</v>
      </c>
      <c r="B4396" s="193" t="s">
        <v>5104</v>
      </c>
      <c r="C4396" s="194" t="s">
        <v>44</v>
      </c>
      <c r="D4396" s="194" t="s">
        <v>9649</v>
      </c>
    </row>
    <row r="4397" spans="1:4" ht="27" x14ac:dyDescent="0.25">
      <c r="A4397" s="192" t="s">
        <v>560</v>
      </c>
      <c r="B4397" s="193" t="s">
        <v>5105</v>
      </c>
      <c r="C4397" s="194" t="s">
        <v>44</v>
      </c>
      <c r="D4397" s="194" t="s">
        <v>10408</v>
      </c>
    </row>
    <row r="4398" spans="1:4" ht="27" x14ac:dyDescent="0.25">
      <c r="A4398" s="192" t="s">
        <v>561</v>
      </c>
      <c r="B4398" s="193" t="s">
        <v>5106</v>
      </c>
      <c r="C4398" s="194" t="s">
        <v>44</v>
      </c>
      <c r="D4398" s="194" t="s">
        <v>9649</v>
      </c>
    </row>
    <row r="4399" spans="1:4" ht="27" x14ac:dyDescent="0.25">
      <c r="A4399" s="192" t="s">
        <v>562</v>
      </c>
      <c r="B4399" s="193" t="s">
        <v>5107</v>
      </c>
      <c r="C4399" s="194" t="s">
        <v>44</v>
      </c>
      <c r="D4399" s="194" t="s">
        <v>10409</v>
      </c>
    </row>
    <row r="4400" spans="1:4" ht="27" x14ac:dyDescent="0.25">
      <c r="A4400" s="192" t="s">
        <v>563</v>
      </c>
      <c r="B4400" s="193" t="s">
        <v>5108</v>
      </c>
      <c r="C4400" s="194" t="s">
        <v>44</v>
      </c>
      <c r="D4400" s="194" t="s">
        <v>9649</v>
      </c>
    </row>
    <row r="4401" spans="1:4" ht="27" x14ac:dyDescent="0.25">
      <c r="A4401" s="192" t="s">
        <v>564</v>
      </c>
      <c r="B4401" s="193" t="s">
        <v>5109</v>
      </c>
      <c r="C4401" s="194" t="s">
        <v>6838</v>
      </c>
      <c r="D4401" s="194" t="s">
        <v>10410</v>
      </c>
    </row>
    <row r="4402" spans="1:4" ht="27" x14ac:dyDescent="0.25">
      <c r="A4402" s="192" t="s">
        <v>565</v>
      </c>
      <c r="B4402" s="193" t="s">
        <v>5110</v>
      </c>
      <c r="C4402" s="194" t="s">
        <v>6838</v>
      </c>
      <c r="D4402" s="194" t="s">
        <v>10411</v>
      </c>
    </row>
    <row r="4403" spans="1:4" ht="40.5" x14ac:dyDescent="0.25">
      <c r="A4403" s="192" t="s">
        <v>566</v>
      </c>
      <c r="B4403" s="193" t="s">
        <v>5111</v>
      </c>
      <c r="C4403" s="194" t="s">
        <v>34</v>
      </c>
      <c r="D4403" s="194" t="s">
        <v>10412</v>
      </c>
    </row>
    <row r="4404" spans="1:4" ht="27" x14ac:dyDescent="0.25">
      <c r="A4404" s="192">
        <v>83878</v>
      </c>
      <c r="B4404" s="193" t="s">
        <v>5112</v>
      </c>
      <c r="C4404" s="194" t="s">
        <v>6838</v>
      </c>
      <c r="D4404" s="194" t="s">
        <v>9680</v>
      </c>
    </row>
    <row r="4405" spans="1:4" ht="27" x14ac:dyDescent="0.25">
      <c r="A4405" s="192">
        <v>83879</v>
      </c>
      <c r="B4405" s="193" t="s">
        <v>5113</v>
      </c>
      <c r="C4405" s="194" t="s">
        <v>6838</v>
      </c>
      <c r="D4405" s="194" t="s">
        <v>10413</v>
      </c>
    </row>
    <row r="4406" spans="1:4" ht="67.5" x14ac:dyDescent="0.25">
      <c r="A4406" s="192">
        <v>73658</v>
      </c>
      <c r="B4406" s="193" t="s">
        <v>5114</v>
      </c>
      <c r="C4406" s="194" t="s">
        <v>6838</v>
      </c>
      <c r="D4406" s="194" t="s">
        <v>10414</v>
      </c>
    </row>
    <row r="4407" spans="1:4" ht="108" x14ac:dyDescent="0.25">
      <c r="A4407" s="192">
        <v>93350</v>
      </c>
      <c r="B4407" s="193" t="s">
        <v>5115</v>
      </c>
      <c r="C4407" s="194" t="s">
        <v>6838</v>
      </c>
      <c r="D4407" s="194" t="s">
        <v>10415</v>
      </c>
    </row>
    <row r="4408" spans="1:4" ht="108" x14ac:dyDescent="0.25">
      <c r="A4408" s="192">
        <v>93351</v>
      </c>
      <c r="B4408" s="193" t="s">
        <v>5116</v>
      </c>
      <c r="C4408" s="194" t="s">
        <v>6838</v>
      </c>
      <c r="D4408" s="194" t="s">
        <v>10416</v>
      </c>
    </row>
    <row r="4409" spans="1:4" ht="108" x14ac:dyDescent="0.25">
      <c r="A4409" s="192">
        <v>93352</v>
      </c>
      <c r="B4409" s="193" t="s">
        <v>5117</v>
      </c>
      <c r="C4409" s="194" t="s">
        <v>6838</v>
      </c>
      <c r="D4409" s="194" t="s">
        <v>10417</v>
      </c>
    </row>
    <row r="4410" spans="1:4" ht="108" x14ac:dyDescent="0.25">
      <c r="A4410" s="192">
        <v>93353</v>
      </c>
      <c r="B4410" s="193" t="s">
        <v>5118</v>
      </c>
      <c r="C4410" s="194" t="s">
        <v>6838</v>
      </c>
      <c r="D4410" s="194" t="s">
        <v>10418</v>
      </c>
    </row>
    <row r="4411" spans="1:4" ht="108" x14ac:dyDescent="0.25">
      <c r="A4411" s="192">
        <v>93354</v>
      </c>
      <c r="B4411" s="193" t="s">
        <v>5119</v>
      </c>
      <c r="C4411" s="194" t="s">
        <v>6838</v>
      </c>
      <c r="D4411" s="194" t="s">
        <v>10419</v>
      </c>
    </row>
    <row r="4412" spans="1:4" ht="108" x14ac:dyDescent="0.25">
      <c r="A4412" s="192">
        <v>93355</v>
      </c>
      <c r="B4412" s="193" t="s">
        <v>5120</v>
      </c>
      <c r="C4412" s="194" t="s">
        <v>6838</v>
      </c>
      <c r="D4412" s="194" t="s">
        <v>10420</v>
      </c>
    </row>
    <row r="4413" spans="1:4" ht="108" x14ac:dyDescent="0.25">
      <c r="A4413" s="192">
        <v>93356</v>
      </c>
      <c r="B4413" s="193" t="s">
        <v>5121</v>
      </c>
      <c r="C4413" s="194" t="s">
        <v>6838</v>
      </c>
      <c r="D4413" s="194" t="s">
        <v>10421</v>
      </c>
    </row>
    <row r="4414" spans="1:4" ht="108" x14ac:dyDescent="0.25">
      <c r="A4414" s="192">
        <v>93357</v>
      </c>
      <c r="B4414" s="193" t="s">
        <v>5122</v>
      </c>
      <c r="C4414" s="194" t="s">
        <v>6838</v>
      </c>
      <c r="D4414" s="194" t="s">
        <v>10422</v>
      </c>
    </row>
    <row r="4415" spans="1:4" ht="27" x14ac:dyDescent="0.25">
      <c r="A4415" s="192">
        <v>83335</v>
      </c>
      <c r="B4415" s="193" t="s">
        <v>5123</v>
      </c>
      <c r="C4415" s="194" t="s">
        <v>44</v>
      </c>
      <c r="D4415" s="194" t="s">
        <v>10423</v>
      </c>
    </row>
    <row r="4416" spans="1:4" ht="27" x14ac:dyDescent="0.25">
      <c r="A4416" s="192">
        <v>88548</v>
      </c>
      <c r="B4416" s="193" t="s">
        <v>5124</v>
      </c>
      <c r="C4416" s="194" t="s">
        <v>44</v>
      </c>
      <c r="D4416" s="194" t="s">
        <v>8633</v>
      </c>
    </row>
    <row r="4417" spans="1:4" ht="27" x14ac:dyDescent="0.25">
      <c r="A4417" s="192" t="s">
        <v>567</v>
      </c>
      <c r="B4417" s="193" t="s">
        <v>5125</v>
      </c>
      <c r="C4417" s="194" t="s">
        <v>6839</v>
      </c>
      <c r="D4417" s="194" t="s">
        <v>7373</v>
      </c>
    </row>
    <row r="4418" spans="1:4" ht="27" x14ac:dyDescent="0.25">
      <c r="A4418" s="192" t="s">
        <v>568</v>
      </c>
      <c r="B4418" s="193" t="s">
        <v>5126</v>
      </c>
      <c r="C4418" s="194" t="s">
        <v>44</v>
      </c>
      <c r="D4418" s="194" t="s">
        <v>9377</v>
      </c>
    </row>
    <row r="4419" spans="1:4" ht="54" x14ac:dyDescent="0.25">
      <c r="A4419" s="192" t="s">
        <v>569</v>
      </c>
      <c r="B4419" s="193" t="s">
        <v>5127</v>
      </c>
      <c r="C4419" s="194" t="s">
        <v>44</v>
      </c>
      <c r="D4419" s="194" t="s">
        <v>7653</v>
      </c>
    </row>
    <row r="4420" spans="1:4" ht="40.5" x14ac:dyDescent="0.25">
      <c r="A4420" s="192" t="s">
        <v>570</v>
      </c>
      <c r="B4420" s="193" t="s">
        <v>5128</v>
      </c>
      <c r="C4420" s="194" t="s">
        <v>6839</v>
      </c>
      <c r="D4420" s="194" t="s">
        <v>7369</v>
      </c>
    </row>
    <row r="4421" spans="1:4" ht="54" x14ac:dyDescent="0.25">
      <c r="A4421" s="192" t="s">
        <v>571</v>
      </c>
      <c r="B4421" s="193" t="s">
        <v>5129</v>
      </c>
      <c r="C4421" s="194" t="s">
        <v>44</v>
      </c>
      <c r="D4421" s="194" t="s">
        <v>8721</v>
      </c>
    </row>
    <row r="4422" spans="1:4" ht="54" x14ac:dyDescent="0.25">
      <c r="A4422" s="192" t="s">
        <v>572</v>
      </c>
      <c r="B4422" s="193" t="s">
        <v>5130</v>
      </c>
      <c r="C4422" s="194" t="s">
        <v>44</v>
      </c>
      <c r="D4422" s="194" t="s">
        <v>7481</v>
      </c>
    </row>
    <row r="4423" spans="1:4" ht="54" x14ac:dyDescent="0.25">
      <c r="A4423" s="192" t="s">
        <v>573</v>
      </c>
      <c r="B4423" s="193" t="s">
        <v>5131</v>
      </c>
      <c r="C4423" s="194" t="s">
        <v>44</v>
      </c>
      <c r="D4423" s="194" t="s">
        <v>10424</v>
      </c>
    </row>
    <row r="4424" spans="1:4" ht="40.5" x14ac:dyDescent="0.25">
      <c r="A4424" s="192" t="s">
        <v>574</v>
      </c>
      <c r="B4424" s="193" t="s">
        <v>5132</v>
      </c>
      <c r="C4424" s="194" t="s">
        <v>44</v>
      </c>
      <c r="D4424" s="194" t="s">
        <v>7300</v>
      </c>
    </row>
    <row r="4425" spans="1:4" ht="27" x14ac:dyDescent="0.25">
      <c r="A4425" s="192">
        <v>79472</v>
      </c>
      <c r="B4425" s="193" t="s">
        <v>5133</v>
      </c>
      <c r="C4425" s="194" t="s">
        <v>6839</v>
      </c>
      <c r="D4425" s="194" t="s">
        <v>10425</v>
      </c>
    </row>
    <row r="4426" spans="1:4" x14ac:dyDescent="0.25">
      <c r="A4426" s="192">
        <v>79473</v>
      </c>
      <c r="B4426" s="193" t="s">
        <v>5134</v>
      </c>
      <c r="C4426" s="194" t="s">
        <v>44</v>
      </c>
      <c r="D4426" s="194" t="s">
        <v>8729</v>
      </c>
    </row>
    <row r="4427" spans="1:4" ht="27" x14ac:dyDescent="0.25">
      <c r="A4427" s="192">
        <v>79480</v>
      </c>
      <c r="B4427" s="193" t="s">
        <v>5135</v>
      </c>
      <c r="C4427" s="194" t="s">
        <v>44</v>
      </c>
      <c r="D4427" s="194" t="s">
        <v>7184</v>
      </c>
    </row>
    <row r="4428" spans="1:4" ht="40.5" x14ac:dyDescent="0.25">
      <c r="A4428" s="192">
        <v>83336</v>
      </c>
      <c r="B4428" s="193" t="s">
        <v>5136</v>
      </c>
      <c r="C4428" s="194" t="s">
        <v>44</v>
      </c>
      <c r="D4428" s="194" t="s">
        <v>7618</v>
      </c>
    </row>
    <row r="4429" spans="1:4" ht="54" x14ac:dyDescent="0.25">
      <c r="A4429" s="192">
        <v>83338</v>
      </c>
      <c r="B4429" s="193" t="s">
        <v>5137</v>
      </c>
      <c r="C4429" s="194" t="s">
        <v>44</v>
      </c>
      <c r="D4429" s="194" t="s">
        <v>7790</v>
      </c>
    </row>
    <row r="4430" spans="1:4" ht="94.5" x14ac:dyDescent="0.25">
      <c r="A4430" s="192">
        <v>89885</v>
      </c>
      <c r="B4430" s="193" t="s">
        <v>5138</v>
      </c>
      <c r="C4430" s="194" t="s">
        <v>44</v>
      </c>
      <c r="D4430" s="194" t="s">
        <v>9019</v>
      </c>
    </row>
    <row r="4431" spans="1:4" ht="94.5" x14ac:dyDescent="0.25">
      <c r="A4431" s="192">
        <v>89886</v>
      </c>
      <c r="B4431" s="193" t="s">
        <v>5139</v>
      </c>
      <c r="C4431" s="194" t="s">
        <v>44</v>
      </c>
      <c r="D4431" s="194" t="s">
        <v>10426</v>
      </c>
    </row>
    <row r="4432" spans="1:4" ht="94.5" x14ac:dyDescent="0.25">
      <c r="A4432" s="192">
        <v>89887</v>
      </c>
      <c r="B4432" s="193" t="s">
        <v>5140</v>
      </c>
      <c r="C4432" s="194" t="s">
        <v>44</v>
      </c>
      <c r="D4432" s="194" t="s">
        <v>10427</v>
      </c>
    </row>
    <row r="4433" spans="1:4" ht="94.5" x14ac:dyDescent="0.25">
      <c r="A4433" s="192">
        <v>89888</v>
      </c>
      <c r="B4433" s="193" t="s">
        <v>5141</v>
      </c>
      <c r="C4433" s="194" t="s">
        <v>44</v>
      </c>
      <c r="D4433" s="194" t="s">
        <v>10428</v>
      </c>
    </row>
    <row r="4434" spans="1:4" ht="94.5" x14ac:dyDescent="0.25">
      <c r="A4434" s="192">
        <v>89889</v>
      </c>
      <c r="B4434" s="193" t="s">
        <v>5142</v>
      </c>
      <c r="C4434" s="194" t="s">
        <v>44</v>
      </c>
      <c r="D4434" s="194" t="s">
        <v>10429</v>
      </c>
    </row>
    <row r="4435" spans="1:4" ht="94.5" x14ac:dyDescent="0.25">
      <c r="A4435" s="192">
        <v>89890</v>
      </c>
      <c r="B4435" s="193" t="s">
        <v>5143</v>
      </c>
      <c r="C4435" s="194" t="s">
        <v>44</v>
      </c>
      <c r="D4435" s="194" t="s">
        <v>10430</v>
      </c>
    </row>
    <row r="4436" spans="1:4" ht="94.5" x14ac:dyDescent="0.25">
      <c r="A4436" s="192">
        <v>89893</v>
      </c>
      <c r="B4436" s="193" t="s">
        <v>5144</v>
      </c>
      <c r="C4436" s="194" t="s">
        <v>44</v>
      </c>
      <c r="D4436" s="194" t="s">
        <v>10366</v>
      </c>
    </row>
    <row r="4437" spans="1:4" ht="94.5" x14ac:dyDescent="0.25">
      <c r="A4437" s="192">
        <v>89894</v>
      </c>
      <c r="B4437" s="193" t="s">
        <v>5145</v>
      </c>
      <c r="C4437" s="194" t="s">
        <v>44</v>
      </c>
      <c r="D4437" s="194" t="s">
        <v>7766</v>
      </c>
    </row>
    <row r="4438" spans="1:4" ht="94.5" x14ac:dyDescent="0.25">
      <c r="A4438" s="192">
        <v>89895</v>
      </c>
      <c r="B4438" s="193" t="s">
        <v>5146</v>
      </c>
      <c r="C4438" s="194" t="s">
        <v>44</v>
      </c>
      <c r="D4438" s="194" t="s">
        <v>10431</v>
      </c>
    </row>
    <row r="4439" spans="1:4" ht="94.5" x14ac:dyDescent="0.25">
      <c r="A4439" s="192">
        <v>89903</v>
      </c>
      <c r="B4439" s="193" t="s">
        <v>5147</v>
      </c>
      <c r="C4439" s="194" t="s">
        <v>44</v>
      </c>
      <c r="D4439" s="194" t="s">
        <v>9387</v>
      </c>
    </row>
    <row r="4440" spans="1:4" ht="94.5" x14ac:dyDescent="0.25">
      <c r="A4440" s="192">
        <v>89904</v>
      </c>
      <c r="B4440" s="193" t="s">
        <v>5148</v>
      </c>
      <c r="C4440" s="194" t="s">
        <v>44</v>
      </c>
      <c r="D4440" s="194" t="s">
        <v>6997</v>
      </c>
    </row>
    <row r="4441" spans="1:4" ht="94.5" x14ac:dyDescent="0.25">
      <c r="A4441" s="192">
        <v>89905</v>
      </c>
      <c r="B4441" s="193" t="s">
        <v>5149</v>
      </c>
      <c r="C4441" s="194" t="s">
        <v>44</v>
      </c>
      <c r="D4441" s="194" t="s">
        <v>10432</v>
      </c>
    </row>
    <row r="4442" spans="1:4" ht="94.5" x14ac:dyDescent="0.25">
      <c r="A4442" s="192">
        <v>89906</v>
      </c>
      <c r="B4442" s="193" t="s">
        <v>5150</v>
      </c>
      <c r="C4442" s="194" t="s">
        <v>44</v>
      </c>
      <c r="D4442" s="194" t="s">
        <v>6947</v>
      </c>
    </row>
    <row r="4443" spans="1:4" ht="94.5" x14ac:dyDescent="0.25">
      <c r="A4443" s="192">
        <v>89907</v>
      </c>
      <c r="B4443" s="193" t="s">
        <v>5151</v>
      </c>
      <c r="C4443" s="194" t="s">
        <v>44</v>
      </c>
      <c r="D4443" s="194" t="s">
        <v>10433</v>
      </c>
    </row>
    <row r="4444" spans="1:4" ht="94.5" x14ac:dyDescent="0.25">
      <c r="A4444" s="192">
        <v>89908</v>
      </c>
      <c r="B4444" s="193" t="s">
        <v>5152</v>
      </c>
      <c r="C4444" s="194" t="s">
        <v>44</v>
      </c>
      <c r="D4444" s="194" t="s">
        <v>10434</v>
      </c>
    </row>
    <row r="4445" spans="1:4" ht="94.5" x14ac:dyDescent="0.25">
      <c r="A4445" s="192">
        <v>89911</v>
      </c>
      <c r="B4445" s="193" t="s">
        <v>5153</v>
      </c>
      <c r="C4445" s="194" t="s">
        <v>44</v>
      </c>
      <c r="D4445" s="194" t="s">
        <v>10435</v>
      </c>
    </row>
    <row r="4446" spans="1:4" ht="94.5" x14ac:dyDescent="0.25">
      <c r="A4446" s="192">
        <v>89912</v>
      </c>
      <c r="B4446" s="193" t="s">
        <v>5154</v>
      </c>
      <c r="C4446" s="194" t="s">
        <v>44</v>
      </c>
      <c r="D4446" s="194" t="s">
        <v>10436</v>
      </c>
    </row>
    <row r="4447" spans="1:4" ht="94.5" x14ac:dyDescent="0.25">
      <c r="A4447" s="192">
        <v>89913</v>
      </c>
      <c r="B4447" s="193" t="s">
        <v>5155</v>
      </c>
      <c r="C4447" s="194" t="s">
        <v>44</v>
      </c>
      <c r="D4447" s="194" t="s">
        <v>10437</v>
      </c>
    </row>
    <row r="4448" spans="1:4" ht="94.5" x14ac:dyDescent="0.25">
      <c r="A4448" s="192">
        <v>89921</v>
      </c>
      <c r="B4448" s="193" t="s">
        <v>5156</v>
      </c>
      <c r="C4448" s="194" t="s">
        <v>44</v>
      </c>
      <c r="D4448" s="194" t="s">
        <v>10438</v>
      </c>
    </row>
    <row r="4449" spans="1:4" ht="94.5" x14ac:dyDescent="0.25">
      <c r="A4449" s="192">
        <v>89922</v>
      </c>
      <c r="B4449" s="193" t="s">
        <v>5157</v>
      </c>
      <c r="C4449" s="194" t="s">
        <v>44</v>
      </c>
      <c r="D4449" s="194" t="s">
        <v>10439</v>
      </c>
    </row>
    <row r="4450" spans="1:4" ht="94.5" x14ac:dyDescent="0.25">
      <c r="A4450" s="192">
        <v>89923</v>
      </c>
      <c r="B4450" s="193" t="s">
        <v>5158</v>
      </c>
      <c r="C4450" s="194" t="s">
        <v>44</v>
      </c>
      <c r="D4450" s="194" t="s">
        <v>8681</v>
      </c>
    </row>
    <row r="4451" spans="1:4" ht="94.5" x14ac:dyDescent="0.25">
      <c r="A4451" s="192">
        <v>89924</v>
      </c>
      <c r="B4451" s="193" t="s">
        <v>5159</v>
      </c>
      <c r="C4451" s="194" t="s">
        <v>44</v>
      </c>
      <c r="D4451" s="194" t="s">
        <v>10440</v>
      </c>
    </row>
    <row r="4452" spans="1:4" ht="94.5" x14ac:dyDescent="0.25">
      <c r="A4452" s="192">
        <v>89925</v>
      </c>
      <c r="B4452" s="193" t="s">
        <v>5160</v>
      </c>
      <c r="C4452" s="194" t="s">
        <v>44</v>
      </c>
      <c r="D4452" s="194" t="s">
        <v>8704</v>
      </c>
    </row>
    <row r="4453" spans="1:4" ht="94.5" x14ac:dyDescent="0.25">
      <c r="A4453" s="192">
        <v>89926</v>
      </c>
      <c r="B4453" s="193" t="s">
        <v>5161</v>
      </c>
      <c r="C4453" s="194" t="s">
        <v>44</v>
      </c>
      <c r="D4453" s="194" t="s">
        <v>10441</v>
      </c>
    </row>
    <row r="4454" spans="1:4" ht="94.5" x14ac:dyDescent="0.25">
      <c r="A4454" s="192">
        <v>89929</v>
      </c>
      <c r="B4454" s="193" t="s">
        <v>5162</v>
      </c>
      <c r="C4454" s="194" t="s">
        <v>44</v>
      </c>
      <c r="D4454" s="194" t="s">
        <v>10140</v>
      </c>
    </row>
    <row r="4455" spans="1:4" ht="94.5" x14ac:dyDescent="0.25">
      <c r="A4455" s="192">
        <v>89930</v>
      </c>
      <c r="B4455" s="193" t="s">
        <v>5163</v>
      </c>
      <c r="C4455" s="194" t="s">
        <v>44</v>
      </c>
      <c r="D4455" s="194" t="s">
        <v>8501</v>
      </c>
    </row>
    <row r="4456" spans="1:4" ht="94.5" x14ac:dyDescent="0.25">
      <c r="A4456" s="192">
        <v>89931</v>
      </c>
      <c r="B4456" s="193" t="s">
        <v>5164</v>
      </c>
      <c r="C4456" s="194" t="s">
        <v>44</v>
      </c>
      <c r="D4456" s="194" t="s">
        <v>10442</v>
      </c>
    </row>
    <row r="4457" spans="1:4" ht="94.5" x14ac:dyDescent="0.25">
      <c r="A4457" s="192">
        <v>89939</v>
      </c>
      <c r="B4457" s="193" t="s">
        <v>5165</v>
      </c>
      <c r="C4457" s="194" t="s">
        <v>44</v>
      </c>
      <c r="D4457" s="194" t="s">
        <v>6955</v>
      </c>
    </row>
    <row r="4458" spans="1:4" ht="94.5" x14ac:dyDescent="0.25">
      <c r="A4458" s="192">
        <v>89940</v>
      </c>
      <c r="B4458" s="193" t="s">
        <v>5166</v>
      </c>
      <c r="C4458" s="194" t="s">
        <v>44</v>
      </c>
      <c r="D4458" s="194" t="s">
        <v>10443</v>
      </c>
    </row>
    <row r="4459" spans="1:4" ht="94.5" x14ac:dyDescent="0.25">
      <c r="A4459" s="192">
        <v>89941</v>
      </c>
      <c r="B4459" s="193" t="s">
        <v>5167</v>
      </c>
      <c r="C4459" s="194" t="s">
        <v>44</v>
      </c>
      <c r="D4459" s="194" t="s">
        <v>7706</v>
      </c>
    </row>
    <row r="4460" spans="1:4" ht="94.5" x14ac:dyDescent="0.25">
      <c r="A4460" s="192">
        <v>89942</v>
      </c>
      <c r="B4460" s="193" t="s">
        <v>5168</v>
      </c>
      <c r="C4460" s="194" t="s">
        <v>44</v>
      </c>
      <c r="D4460" s="194" t="s">
        <v>9578</v>
      </c>
    </row>
    <row r="4461" spans="1:4" ht="94.5" x14ac:dyDescent="0.25">
      <c r="A4461" s="192">
        <v>89943</v>
      </c>
      <c r="B4461" s="193" t="s">
        <v>5169</v>
      </c>
      <c r="C4461" s="194" t="s">
        <v>44</v>
      </c>
      <c r="D4461" s="194" t="s">
        <v>10438</v>
      </c>
    </row>
    <row r="4462" spans="1:4" ht="94.5" x14ac:dyDescent="0.25">
      <c r="A4462" s="192">
        <v>89944</v>
      </c>
      <c r="B4462" s="193" t="s">
        <v>5170</v>
      </c>
      <c r="C4462" s="194" t="s">
        <v>44</v>
      </c>
      <c r="D4462" s="194" t="s">
        <v>10444</v>
      </c>
    </row>
    <row r="4463" spans="1:4" ht="94.5" x14ac:dyDescent="0.25">
      <c r="A4463" s="192">
        <v>89947</v>
      </c>
      <c r="B4463" s="193" t="s">
        <v>5171</v>
      </c>
      <c r="C4463" s="194" t="s">
        <v>44</v>
      </c>
      <c r="D4463" s="194" t="s">
        <v>10445</v>
      </c>
    </row>
    <row r="4464" spans="1:4" ht="94.5" x14ac:dyDescent="0.25">
      <c r="A4464" s="192">
        <v>89948</v>
      </c>
      <c r="B4464" s="193" t="s">
        <v>5172</v>
      </c>
      <c r="C4464" s="194" t="s">
        <v>44</v>
      </c>
      <c r="D4464" s="194" t="s">
        <v>7011</v>
      </c>
    </row>
    <row r="4465" spans="1:4" ht="94.5" x14ac:dyDescent="0.25">
      <c r="A4465" s="192">
        <v>89949</v>
      </c>
      <c r="B4465" s="193" t="s">
        <v>5173</v>
      </c>
      <c r="C4465" s="194" t="s">
        <v>44</v>
      </c>
      <c r="D4465" s="194" t="s">
        <v>10446</v>
      </c>
    </row>
    <row r="4466" spans="1:4" ht="40.5" x14ac:dyDescent="0.25">
      <c r="A4466" s="192">
        <v>96520</v>
      </c>
      <c r="B4466" s="193" t="s">
        <v>5174</v>
      </c>
      <c r="C4466" s="194" t="s">
        <v>44</v>
      </c>
      <c r="D4466" s="194" t="s">
        <v>10409</v>
      </c>
    </row>
    <row r="4467" spans="1:4" ht="40.5" x14ac:dyDescent="0.25">
      <c r="A4467" s="192">
        <v>96521</v>
      </c>
      <c r="B4467" s="193" t="s">
        <v>5175</v>
      </c>
      <c r="C4467" s="194" t="s">
        <v>44</v>
      </c>
      <c r="D4467" s="194" t="s">
        <v>10447</v>
      </c>
    </row>
    <row r="4468" spans="1:4" ht="40.5" x14ac:dyDescent="0.25">
      <c r="A4468" s="192">
        <v>96522</v>
      </c>
      <c r="B4468" s="193" t="s">
        <v>5176</v>
      </c>
      <c r="C4468" s="194" t="s">
        <v>44</v>
      </c>
      <c r="D4468" s="194" t="s">
        <v>10448</v>
      </c>
    </row>
    <row r="4469" spans="1:4" ht="40.5" x14ac:dyDescent="0.25">
      <c r="A4469" s="192">
        <v>96523</v>
      </c>
      <c r="B4469" s="193" t="s">
        <v>5177</v>
      </c>
      <c r="C4469" s="194" t="s">
        <v>44</v>
      </c>
      <c r="D4469" s="194" t="s">
        <v>10449</v>
      </c>
    </row>
    <row r="4470" spans="1:4" ht="40.5" x14ac:dyDescent="0.25">
      <c r="A4470" s="192">
        <v>96524</v>
      </c>
      <c r="B4470" s="193" t="s">
        <v>5178</v>
      </c>
      <c r="C4470" s="194" t="s">
        <v>44</v>
      </c>
      <c r="D4470" s="194" t="s">
        <v>10450</v>
      </c>
    </row>
    <row r="4471" spans="1:4" ht="40.5" x14ac:dyDescent="0.25">
      <c r="A4471" s="192">
        <v>96525</v>
      </c>
      <c r="B4471" s="193" t="s">
        <v>5179</v>
      </c>
      <c r="C4471" s="194" t="s">
        <v>44</v>
      </c>
      <c r="D4471" s="194" t="s">
        <v>10451</v>
      </c>
    </row>
    <row r="4472" spans="1:4" ht="40.5" x14ac:dyDescent="0.25">
      <c r="A4472" s="192">
        <v>96526</v>
      </c>
      <c r="B4472" s="193" t="s">
        <v>5180</v>
      </c>
      <c r="C4472" s="194" t="s">
        <v>44</v>
      </c>
      <c r="D4472" s="194" t="s">
        <v>10452</v>
      </c>
    </row>
    <row r="4473" spans="1:4" ht="40.5" x14ac:dyDescent="0.25">
      <c r="A4473" s="192">
        <v>96527</v>
      </c>
      <c r="B4473" s="193" t="s">
        <v>5181</v>
      </c>
      <c r="C4473" s="194" t="s">
        <v>44</v>
      </c>
      <c r="D4473" s="194" t="s">
        <v>10453</v>
      </c>
    </row>
    <row r="4474" spans="1:4" ht="54" x14ac:dyDescent="0.25">
      <c r="A4474" s="192">
        <v>96528</v>
      </c>
      <c r="B4474" s="193" t="s">
        <v>5182</v>
      </c>
      <c r="C4474" s="194" t="s">
        <v>6839</v>
      </c>
      <c r="D4474" s="194" t="s">
        <v>10454</v>
      </c>
    </row>
    <row r="4475" spans="1:4" ht="94.5" x14ac:dyDescent="0.25">
      <c r="A4475" s="192">
        <v>98116</v>
      </c>
      <c r="B4475" s="193" t="s">
        <v>5183</v>
      </c>
      <c r="C4475" s="194" t="s">
        <v>44</v>
      </c>
      <c r="D4475" s="194" t="s">
        <v>9951</v>
      </c>
    </row>
    <row r="4476" spans="1:4" ht="94.5" x14ac:dyDescent="0.25">
      <c r="A4476" s="192">
        <v>98117</v>
      </c>
      <c r="B4476" s="193" t="s">
        <v>5184</v>
      </c>
      <c r="C4476" s="194" t="s">
        <v>44</v>
      </c>
      <c r="D4476" s="194" t="s">
        <v>8481</v>
      </c>
    </row>
    <row r="4477" spans="1:4" ht="94.5" x14ac:dyDescent="0.25">
      <c r="A4477" s="192">
        <v>98118</v>
      </c>
      <c r="B4477" s="193" t="s">
        <v>5185</v>
      </c>
      <c r="C4477" s="194" t="s">
        <v>44</v>
      </c>
      <c r="D4477" s="194" t="s">
        <v>9074</v>
      </c>
    </row>
    <row r="4478" spans="1:4" ht="94.5" x14ac:dyDescent="0.25">
      <c r="A4478" s="192">
        <v>98119</v>
      </c>
      <c r="B4478" s="193" t="s">
        <v>5186</v>
      </c>
      <c r="C4478" s="194" t="s">
        <v>44</v>
      </c>
      <c r="D4478" s="194" t="s">
        <v>10455</v>
      </c>
    </row>
    <row r="4479" spans="1:4" ht="40.5" x14ac:dyDescent="0.25">
      <c r="A4479" s="192">
        <v>72915</v>
      </c>
      <c r="B4479" s="193" t="s">
        <v>5187</v>
      </c>
      <c r="C4479" s="194" t="s">
        <v>44</v>
      </c>
      <c r="D4479" s="194" t="s">
        <v>10456</v>
      </c>
    </row>
    <row r="4480" spans="1:4" ht="54" x14ac:dyDescent="0.25">
      <c r="A4480" s="192">
        <v>72917</v>
      </c>
      <c r="B4480" s="193" t="s">
        <v>5188</v>
      </c>
      <c r="C4480" s="194" t="s">
        <v>44</v>
      </c>
      <c r="D4480" s="194" t="s">
        <v>10457</v>
      </c>
    </row>
    <row r="4481" spans="1:4" ht="54" x14ac:dyDescent="0.25">
      <c r="A4481" s="192">
        <v>72918</v>
      </c>
      <c r="B4481" s="193" t="s">
        <v>5189</v>
      </c>
      <c r="C4481" s="194" t="s">
        <v>44</v>
      </c>
      <c r="D4481" s="194" t="s">
        <v>10458</v>
      </c>
    </row>
    <row r="4482" spans="1:4" ht="40.5" x14ac:dyDescent="0.25">
      <c r="A4482" s="192" t="s">
        <v>575</v>
      </c>
      <c r="B4482" s="193" t="s">
        <v>5190</v>
      </c>
      <c r="C4482" s="194" t="s">
        <v>44</v>
      </c>
      <c r="D4482" s="194" t="s">
        <v>10459</v>
      </c>
    </row>
    <row r="4483" spans="1:4" ht="27" x14ac:dyDescent="0.25">
      <c r="A4483" s="192" t="s">
        <v>576</v>
      </c>
      <c r="B4483" s="193" t="s">
        <v>5191</v>
      </c>
      <c r="C4483" s="194" t="s">
        <v>44</v>
      </c>
      <c r="D4483" s="194" t="s">
        <v>10460</v>
      </c>
    </row>
    <row r="4484" spans="1:4" ht="27" x14ac:dyDescent="0.25">
      <c r="A4484" s="192" t="s">
        <v>577</v>
      </c>
      <c r="B4484" s="193" t="s">
        <v>5192</v>
      </c>
      <c r="C4484" s="194" t="s">
        <v>44</v>
      </c>
      <c r="D4484" s="194" t="s">
        <v>10461</v>
      </c>
    </row>
    <row r="4485" spans="1:4" ht="40.5" x14ac:dyDescent="0.25">
      <c r="A4485" s="192" t="s">
        <v>578</v>
      </c>
      <c r="B4485" s="193" t="s">
        <v>5193</v>
      </c>
      <c r="C4485" s="194" t="s">
        <v>44</v>
      </c>
      <c r="D4485" s="194" t="s">
        <v>10462</v>
      </c>
    </row>
    <row r="4486" spans="1:4" ht="40.5" x14ac:dyDescent="0.25">
      <c r="A4486" s="192">
        <v>83343</v>
      </c>
      <c r="B4486" s="193" t="s">
        <v>5194</v>
      </c>
      <c r="C4486" s="194" t="s">
        <v>44</v>
      </c>
      <c r="D4486" s="194" t="s">
        <v>10463</v>
      </c>
    </row>
    <row r="4487" spans="1:4" ht="94.5" x14ac:dyDescent="0.25">
      <c r="A4487" s="192">
        <v>90082</v>
      </c>
      <c r="B4487" s="193" t="s">
        <v>5195</v>
      </c>
      <c r="C4487" s="194" t="s">
        <v>44</v>
      </c>
      <c r="D4487" s="194" t="s">
        <v>6961</v>
      </c>
    </row>
    <row r="4488" spans="1:4" ht="94.5" x14ac:dyDescent="0.25">
      <c r="A4488" s="192">
        <v>90084</v>
      </c>
      <c r="B4488" s="193" t="s">
        <v>5196</v>
      </c>
      <c r="C4488" s="194" t="s">
        <v>44</v>
      </c>
      <c r="D4488" s="194" t="s">
        <v>7352</v>
      </c>
    </row>
    <row r="4489" spans="1:4" ht="94.5" x14ac:dyDescent="0.25">
      <c r="A4489" s="192">
        <v>90085</v>
      </c>
      <c r="B4489" s="193" t="s">
        <v>5197</v>
      </c>
      <c r="C4489" s="194" t="s">
        <v>44</v>
      </c>
      <c r="D4489" s="194" t="s">
        <v>9665</v>
      </c>
    </row>
    <row r="4490" spans="1:4" ht="94.5" x14ac:dyDescent="0.25">
      <c r="A4490" s="192">
        <v>90086</v>
      </c>
      <c r="B4490" s="193" t="s">
        <v>5198</v>
      </c>
      <c r="C4490" s="194" t="s">
        <v>44</v>
      </c>
      <c r="D4490" s="194" t="s">
        <v>10464</v>
      </c>
    </row>
    <row r="4491" spans="1:4" ht="94.5" x14ac:dyDescent="0.25">
      <c r="A4491" s="192">
        <v>90087</v>
      </c>
      <c r="B4491" s="193" t="s">
        <v>5199</v>
      </c>
      <c r="C4491" s="194" t="s">
        <v>44</v>
      </c>
      <c r="D4491" s="194" t="s">
        <v>8683</v>
      </c>
    </row>
    <row r="4492" spans="1:4" ht="94.5" x14ac:dyDescent="0.25">
      <c r="A4492" s="192">
        <v>90088</v>
      </c>
      <c r="B4492" s="193" t="s">
        <v>5200</v>
      </c>
      <c r="C4492" s="194" t="s">
        <v>44</v>
      </c>
      <c r="D4492" s="194" t="s">
        <v>10465</v>
      </c>
    </row>
    <row r="4493" spans="1:4" ht="94.5" x14ac:dyDescent="0.25">
      <c r="A4493" s="192">
        <v>90090</v>
      </c>
      <c r="B4493" s="193" t="s">
        <v>5201</v>
      </c>
      <c r="C4493" s="194" t="s">
        <v>44</v>
      </c>
      <c r="D4493" s="194" t="s">
        <v>10369</v>
      </c>
    </row>
    <row r="4494" spans="1:4" ht="94.5" x14ac:dyDescent="0.25">
      <c r="A4494" s="192">
        <v>90091</v>
      </c>
      <c r="B4494" s="193" t="s">
        <v>5202</v>
      </c>
      <c r="C4494" s="194" t="s">
        <v>44</v>
      </c>
      <c r="D4494" s="194" t="s">
        <v>8963</v>
      </c>
    </row>
    <row r="4495" spans="1:4" ht="94.5" x14ac:dyDescent="0.25">
      <c r="A4495" s="192">
        <v>90092</v>
      </c>
      <c r="B4495" s="193" t="s">
        <v>5203</v>
      </c>
      <c r="C4495" s="194" t="s">
        <v>44</v>
      </c>
      <c r="D4495" s="194" t="s">
        <v>10466</v>
      </c>
    </row>
    <row r="4496" spans="1:4" ht="94.5" x14ac:dyDescent="0.25">
      <c r="A4496" s="192">
        <v>90093</v>
      </c>
      <c r="B4496" s="193" t="s">
        <v>5204</v>
      </c>
      <c r="C4496" s="194" t="s">
        <v>44</v>
      </c>
      <c r="D4496" s="194" t="s">
        <v>6941</v>
      </c>
    </row>
    <row r="4497" spans="1:4" ht="94.5" x14ac:dyDescent="0.25">
      <c r="A4497" s="192">
        <v>90094</v>
      </c>
      <c r="B4497" s="193" t="s">
        <v>5205</v>
      </c>
      <c r="C4497" s="194" t="s">
        <v>44</v>
      </c>
      <c r="D4497" s="194" t="s">
        <v>10467</v>
      </c>
    </row>
    <row r="4498" spans="1:4" ht="94.5" x14ac:dyDescent="0.25">
      <c r="A4498" s="192">
        <v>90095</v>
      </c>
      <c r="B4498" s="193" t="s">
        <v>5206</v>
      </c>
      <c r="C4498" s="194" t="s">
        <v>44</v>
      </c>
      <c r="D4498" s="194" t="s">
        <v>9606</v>
      </c>
    </row>
    <row r="4499" spans="1:4" ht="94.5" x14ac:dyDescent="0.25">
      <c r="A4499" s="192">
        <v>90096</v>
      </c>
      <c r="B4499" s="193" t="s">
        <v>5207</v>
      </c>
      <c r="C4499" s="194" t="s">
        <v>44</v>
      </c>
      <c r="D4499" s="194" t="s">
        <v>10468</v>
      </c>
    </row>
    <row r="4500" spans="1:4" ht="94.5" x14ac:dyDescent="0.25">
      <c r="A4500" s="192">
        <v>90098</v>
      </c>
      <c r="B4500" s="193" t="s">
        <v>5208</v>
      </c>
      <c r="C4500" s="194" t="s">
        <v>44</v>
      </c>
      <c r="D4500" s="194" t="s">
        <v>10469</v>
      </c>
    </row>
    <row r="4501" spans="1:4" ht="94.5" x14ac:dyDescent="0.25">
      <c r="A4501" s="192">
        <v>90099</v>
      </c>
      <c r="B4501" s="193" t="s">
        <v>5209</v>
      </c>
      <c r="C4501" s="194" t="s">
        <v>44</v>
      </c>
      <c r="D4501" s="194" t="s">
        <v>9806</v>
      </c>
    </row>
    <row r="4502" spans="1:4" ht="94.5" x14ac:dyDescent="0.25">
      <c r="A4502" s="192">
        <v>90100</v>
      </c>
      <c r="B4502" s="193" t="s">
        <v>5210</v>
      </c>
      <c r="C4502" s="194" t="s">
        <v>44</v>
      </c>
      <c r="D4502" s="194" t="s">
        <v>10470</v>
      </c>
    </row>
    <row r="4503" spans="1:4" ht="94.5" x14ac:dyDescent="0.25">
      <c r="A4503" s="192">
        <v>90101</v>
      </c>
      <c r="B4503" s="193" t="s">
        <v>5211</v>
      </c>
      <c r="C4503" s="194" t="s">
        <v>44</v>
      </c>
      <c r="D4503" s="194" t="s">
        <v>10471</v>
      </c>
    </row>
    <row r="4504" spans="1:4" ht="108" x14ac:dyDescent="0.25">
      <c r="A4504" s="192">
        <v>90102</v>
      </c>
      <c r="B4504" s="193" t="s">
        <v>5212</v>
      </c>
      <c r="C4504" s="194" t="s">
        <v>44</v>
      </c>
      <c r="D4504" s="194" t="s">
        <v>9927</v>
      </c>
    </row>
    <row r="4505" spans="1:4" ht="108" x14ac:dyDescent="0.25">
      <c r="A4505" s="192">
        <v>90105</v>
      </c>
      <c r="B4505" s="193" t="s">
        <v>5213</v>
      </c>
      <c r="C4505" s="194" t="s">
        <v>44</v>
      </c>
      <c r="D4505" s="194" t="s">
        <v>8941</v>
      </c>
    </row>
    <row r="4506" spans="1:4" ht="108" x14ac:dyDescent="0.25">
      <c r="A4506" s="192">
        <v>90106</v>
      </c>
      <c r="B4506" s="193" t="s">
        <v>5214</v>
      </c>
      <c r="C4506" s="194" t="s">
        <v>44</v>
      </c>
      <c r="D4506" s="194" t="s">
        <v>10472</v>
      </c>
    </row>
    <row r="4507" spans="1:4" ht="121.5" x14ac:dyDescent="0.25">
      <c r="A4507" s="192">
        <v>90107</v>
      </c>
      <c r="B4507" s="193" t="s">
        <v>5215</v>
      </c>
      <c r="C4507" s="194" t="s">
        <v>44</v>
      </c>
      <c r="D4507" s="194" t="s">
        <v>10473</v>
      </c>
    </row>
    <row r="4508" spans="1:4" ht="121.5" x14ac:dyDescent="0.25">
      <c r="A4508" s="192">
        <v>90108</v>
      </c>
      <c r="B4508" s="193" t="s">
        <v>5216</v>
      </c>
      <c r="C4508" s="194" t="s">
        <v>44</v>
      </c>
      <c r="D4508" s="194" t="s">
        <v>10474</v>
      </c>
    </row>
    <row r="4509" spans="1:4" ht="40.5" x14ac:dyDescent="0.25">
      <c r="A4509" s="192">
        <v>93358</v>
      </c>
      <c r="B4509" s="193" t="s">
        <v>194</v>
      </c>
      <c r="C4509" s="194" t="s">
        <v>44</v>
      </c>
      <c r="D4509" s="194" t="s">
        <v>8530</v>
      </c>
    </row>
    <row r="4510" spans="1:4" ht="27" x14ac:dyDescent="0.25">
      <c r="A4510" s="192">
        <v>79482</v>
      </c>
      <c r="B4510" s="193" t="s">
        <v>5217</v>
      </c>
      <c r="C4510" s="194" t="s">
        <v>44</v>
      </c>
      <c r="D4510" s="194" t="s">
        <v>10475</v>
      </c>
    </row>
    <row r="4511" spans="1:4" ht="81" x14ac:dyDescent="0.25">
      <c r="A4511" s="192">
        <v>94304</v>
      </c>
      <c r="B4511" s="193" t="s">
        <v>5218</v>
      </c>
      <c r="C4511" s="194" t="s">
        <v>44</v>
      </c>
      <c r="D4511" s="194" t="s">
        <v>10201</v>
      </c>
    </row>
    <row r="4512" spans="1:4" ht="81" x14ac:dyDescent="0.25">
      <c r="A4512" s="192">
        <v>94305</v>
      </c>
      <c r="B4512" s="193" t="s">
        <v>5219</v>
      </c>
      <c r="C4512" s="194" t="s">
        <v>44</v>
      </c>
      <c r="D4512" s="194" t="s">
        <v>10476</v>
      </c>
    </row>
    <row r="4513" spans="1:4" ht="81" x14ac:dyDescent="0.25">
      <c r="A4513" s="192">
        <v>94306</v>
      </c>
      <c r="B4513" s="193" t="s">
        <v>5220</v>
      </c>
      <c r="C4513" s="194" t="s">
        <v>44</v>
      </c>
      <c r="D4513" s="194" t="s">
        <v>6857</v>
      </c>
    </row>
    <row r="4514" spans="1:4" ht="81" x14ac:dyDescent="0.25">
      <c r="A4514" s="192">
        <v>94307</v>
      </c>
      <c r="B4514" s="193" t="s">
        <v>5221</v>
      </c>
      <c r="C4514" s="194" t="s">
        <v>44</v>
      </c>
      <c r="D4514" s="194" t="s">
        <v>10477</v>
      </c>
    </row>
    <row r="4515" spans="1:4" ht="81" x14ac:dyDescent="0.25">
      <c r="A4515" s="192">
        <v>94308</v>
      </c>
      <c r="B4515" s="193" t="s">
        <v>5222</v>
      </c>
      <c r="C4515" s="194" t="s">
        <v>44</v>
      </c>
      <c r="D4515" s="194" t="s">
        <v>10478</v>
      </c>
    </row>
    <row r="4516" spans="1:4" ht="81" x14ac:dyDescent="0.25">
      <c r="A4516" s="192">
        <v>94309</v>
      </c>
      <c r="B4516" s="193" t="s">
        <v>5223</v>
      </c>
      <c r="C4516" s="194" t="s">
        <v>44</v>
      </c>
      <c r="D4516" s="194" t="s">
        <v>10479</v>
      </c>
    </row>
    <row r="4517" spans="1:4" ht="81" x14ac:dyDescent="0.25">
      <c r="A4517" s="192">
        <v>94310</v>
      </c>
      <c r="B4517" s="193" t="s">
        <v>5224</v>
      </c>
      <c r="C4517" s="194" t="s">
        <v>44</v>
      </c>
      <c r="D4517" s="194" t="s">
        <v>10383</v>
      </c>
    </row>
    <row r="4518" spans="1:4" ht="67.5" x14ac:dyDescent="0.25">
      <c r="A4518" s="192">
        <v>94315</v>
      </c>
      <c r="B4518" s="193" t="s">
        <v>5225</v>
      </c>
      <c r="C4518" s="194" t="s">
        <v>44</v>
      </c>
      <c r="D4518" s="194" t="s">
        <v>10480</v>
      </c>
    </row>
    <row r="4519" spans="1:4" ht="81" x14ac:dyDescent="0.25">
      <c r="A4519" s="192">
        <v>94316</v>
      </c>
      <c r="B4519" s="193" t="s">
        <v>5226</v>
      </c>
      <c r="C4519" s="194" t="s">
        <v>44</v>
      </c>
      <c r="D4519" s="194" t="s">
        <v>10481</v>
      </c>
    </row>
    <row r="4520" spans="1:4" ht="81" x14ac:dyDescent="0.25">
      <c r="A4520" s="192">
        <v>94317</v>
      </c>
      <c r="B4520" s="193" t="s">
        <v>5227</v>
      </c>
      <c r="C4520" s="194" t="s">
        <v>44</v>
      </c>
      <c r="D4520" s="194" t="s">
        <v>10482</v>
      </c>
    </row>
    <row r="4521" spans="1:4" ht="81" x14ac:dyDescent="0.25">
      <c r="A4521" s="192">
        <v>94318</v>
      </c>
      <c r="B4521" s="193" t="s">
        <v>5228</v>
      </c>
      <c r="C4521" s="194" t="s">
        <v>44</v>
      </c>
      <c r="D4521" s="194" t="s">
        <v>10483</v>
      </c>
    </row>
    <row r="4522" spans="1:4" ht="40.5" x14ac:dyDescent="0.25">
      <c r="A4522" s="192">
        <v>94319</v>
      </c>
      <c r="B4522" s="193" t="s">
        <v>96</v>
      </c>
      <c r="C4522" s="194" t="s">
        <v>44</v>
      </c>
      <c r="D4522" s="194" t="s">
        <v>10484</v>
      </c>
    </row>
    <row r="4523" spans="1:4" ht="67.5" x14ac:dyDescent="0.25">
      <c r="A4523" s="192">
        <v>94327</v>
      </c>
      <c r="B4523" s="193" t="s">
        <v>5229</v>
      </c>
      <c r="C4523" s="194" t="s">
        <v>44</v>
      </c>
      <c r="D4523" s="194" t="s">
        <v>10485</v>
      </c>
    </row>
    <row r="4524" spans="1:4" ht="67.5" x14ac:dyDescent="0.25">
      <c r="A4524" s="192">
        <v>94328</v>
      </c>
      <c r="B4524" s="193" t="s">
        <v>5230</v>
      </c>
      <c r="C4524" s="194" t="s">
        <v>44</v>
      </c>
      <c r="D4524" s="194" t="s">
        <v>10486</v>
      </c>
    </row>
    <row r="4525" spans="1:4" ht="81" x14ac:dyDescent="0.25">
      <c r="A4525" s="192">
        <v>94329</v>
      </c>
      <c r="B4525" s="193" t="s">
        <v>5231</v>
      </c>
      <c r="C4525" s="194" t="s">
        <v>44</v>
      </c>
      <c r="D4525" s="194" t="s">
        <v>10487</v>
      </c>
    </row>
    <row r="4526" spans="1:4" ht="67.5" x14ac:dyDescent="0.25">
      <c r="A4526" s="192">
        <v>94330</v>
      </c>
      <c r="B4526" s="193" t="s">
        <v>5232</v>
      </c>
      <c r="C4526" s="194" t="s">
        <v>44</v>
      </c>
      <c r="D4526" s="194" t="s">
        <v>10488</v>
      </c>
    </row>
    <row r="4527" spans="1:4" ht="81" x14ac:dyDescent="0.25">
      <c r="A4527" s="192">
        <v>94331</v>
      </c>
      <c r="B4527" s="193" t="s">
        <v>5233</v>
      </c>
      <c r="C4527" s="194" t="s">
        <v>44</v>
      </c>
      <c r="D4527" s="194" t="s">
        <v>10489</v>
      </c>
    </row>
    <row r="4528" spans="1:4" ht="67.5" x14ac:dyDescent="0.25">
      <c r="A4528" s="192">
        <v>94332</v>
      </c>
      <c r="B4528" s="193" t="s">
        <v>5234</v>
      </c>
      <c r="C4528" s="194" t="s">
        <v>44</v>
      </c>
      <c r="D4528" s="194" t="s">
        <v>10490</v>
      </c>
    </row>
    <row r="4529" spans="1:4" ht="81" x14ac:dyDescent="0.25">
      <c r="A4529" s="192">
        <v>94333</v>
      </c>
      <c r="B4529" s="193" t="s">
        <v>5235</v>
      </c>
      <c r="C4529" s="194" t="s">
        <v>44</v>
      </c>
      <c r="D4529" s="194" t="s">
        <v>10491</v>
      </c>
    </row>
    <row r="4530" spans="1:4" ht="67.5" x14ac:dyDescent="0.25">
      <c r="A4530" s="192">
        <v>94338</v>
      </c>
      <c r="B4530" s="193" t="s">
        <v>5236</v>
      </c>
      <c r="C4530" s="194" t="s">
        <v>44</v>
      </c>
      <c r="D4530" s="194" t="s">
        <v>10492</v>
      </c>
    </row>
    <row r="4531" spans="1:4" ht="67.5" x14ac:dyDescent="0.25">
      <c r="A4531" s="192">
        <v>94339</v>
      </c>
      <c r="B4531" s="193" t="s">
        <v>5237</v>
      </c>
      <c r="C4531" s="194" t="s">
        <v>44</v>
      </c>
      <c r="D4531" s="194" t="s">
        <v>10493</v>
      </c>
    </row>
    <row r="4532" spans="1:4" ht="67.5" x14ac:dyDescent="0.25">
      <c r="A4532" s="192">
        <v>94340</v>
      </c>
      <c r="B4532" s="193" t="s">
        <v>5238</v>
      </c>
      <c r="C4532" s="194" t="s">
        <v>44</v>
      </c>
      <c r="D4532" s="194" t="s">
        <v>10494</v>
      </c>
    </row>
    <row r="4533" spans="1:4" ht="81" x14ac:dyDescent="0.25">
      <c r="A4533" s="192">
        <v>94341</v>
      </c>
      <c r="B4533" s="193" t="s">
        <v>5239</v>
      </c>
      <c r="C4533" s="194" t="s">
        <v>44</v>
      </c>
      <c r="D4533" s="194" t="s">
        <v>10495</v>
      </c>
    </row>
    <row r="4534" spans="1:4" ht="40.5" x14ac:dyDescent="0.25">
      <c r="A4534" s="192">
        <v>94342</v>
      </c>
      <c r="B4534" s="193" t="s">
        <v>5240</v>
      </c>
      <c r="C4534" s="194" t="s">
        <v>44</v>
      </c>
      <c r="D4534" s="194" t="s">
        <v>10496</v>
      </c>
    </row>
    <row r="4535" spans="1:4" ht="54" x14ac:dyDescent="0.25">
      <c r="A4535" s="192">
        <v>96385</v>
      </c>
      <c r="B4535" s="193" t="s">
        <v>5241</v>
      </c>
      <c r="C4535" s="194" t="s">
        <v>44</v>
      </c>
      <c r="D4535" s="194" t="s">
        <v>10497</v>
      </c>
    </row>
    <row r="4536" spans="1:4" ht="54" x14ac:dyDescent="0.25">
      <c r="A4536" s="192">
        <v>96386</v>
      </c>
      <c r="B4536" s="193" t="s">
        <v>5242</v>
      </c>
      <c r="C4536" s="194" t="s">
        <v>44</v>
      </c>
      <c r="D4536" s="194" t="s">
        <v>8738</v>
      </c>
    </row>
    <row r="4537" spans="1:4" ht="27" x14ac:dyDescent="0.25">
      <c r="A4537" s="192">
        <v>83346</v>
      </c>
      <c r="B4537" s="193" t="s">
        <v>5243</v>
      </c>
      <c r="C4537" s="194" t="s">
        <v>44</v>
      </c>
      <c r="D4537" s="194" t="s">
        <v>7501</v>
      </c>
    </row>
    <row r="4538" spans="1:4" ht="94.5" x14ac:dyDescent="0.25">
      <c r="A4538" s="192">
        <v>93360</v>
      </c>
      <c r="B4538" s="193" t="s">
        <v>5244</v>
      </c>
      <c r="C4538" s="194" t="s">
        <v>44</v>
      </c>
      <c r="D4538" s="194" t="s">
        <v>10437</v>
      </c>
    </row>
    <row r="4539" spans="1:4" ht="94.5" x14ac:dyDescent="0.25">
      <c r="A4539" s="192">
        <v>93361</v>
      </c>
      <c r="B4539" s="193" t="s">
        <v>5245</v>
      </c>
      <c r="C4539" s="194" t="s">
        <v>44</v>
      </c>
      <c r="D4539" s="194" t="s">
        <v>10463</v>
      </c>
    </row>
    <row r="4540" spans="1:4" ht="94.5" x14ac:dyDescent="0.25">
      <c r="A4540" s="192">
        <v>93362</v>
      </c>
      <c r="B4540" s="193" t="s">
        <v>5246</v>
      </c>
      <c r="C4540" s="194" t="s">
        <v>44</v>
      </c>
      <c r="D4540" s="194" t="s">
        <v>10498</v>
      </c>
    </row>
    <row r="4541" spans="1:4" ht="94.5" x14ac:dyDescent="0.25">
      <c r="A4541" s="192">
        <v>93363</v>
      </c>
      <c r="B4541" s="193" t="s">
        <v>5247</v>
      </c>
      <c r="C4541" s="194" t="s">
        <v>44</v>
      </c>
      <c r="D4541" s="194" t="s">
        <v>10499</v>
      </c>
    </row>
    <row r="4542" spans="1:4" ht="108" x14ac:dyDescent="0.25">
      <c r="A4542" s="192">
        <v>93364</v>
      </c>
      <c r="B4542" s="193" t="s">
        <v>5248</v>
      </c>
      <c r="C4542" s="194" t="s">
        <v>44</v>
      </c>
      <c r="D4542" s="194" t="s">
        <v>10426</v>
      </c>
    </row>
    <row r="4543" spans="1:4" ht="94.5" x14ac:dyDescent="0.25">
      <c r="A4543" s="192">
        <v>93365</v>
      </c>
      <c r="B4543" s="193" t="s">
        <v>5249</v>
      </c>
      <c r="C4543" s="194" t="s">
        <v>44</v>
      </c>
      <c r="D4543" s="194" t="s">
        <v>10500</v>
      </c>
    </row>
    <row r="4544" spans="1:4" ht="94.5" x14ac:dyDescent="0.25">
      <c r="A4544" s="192">
        <v>93366</v>
      </c>
      <c r="B4544" s="193" t="s">
        <v>5250</v>
      </c>
      <c r="C4544" s="194" t="s">
        <v>44</v>
      </c>
      <c r="D4544" s="194" t="s">
        <v>9564</v>
      </c>
    </row>
    <row r="4545" spans="1:4" ht="94.5" x14ac:dyDescent="0.25">
      <c r="A4545" s="192">
        <v>93367</v>
      </c>
      <c r="B4545" s="193" t="s">
        <v>5251</v>
      </c>
      <c r="C4545" s="194" t="s">
        <v>44</v>
      </c>
      <c r="D4545" s="194" t="s">
        <v>10501</v>
      </c>
    </row>
    <row r="4546" spans="1:4" ht="94.5" x14ac:dyDescent="0.25">
      <c r="A4546" s="192">
        <v>93368</v>
      </c>
      <c r="B4546" s="193" t="s">
        <v>5252</v>
      </c>
      <c r="C4546" s="194" t="s">
        <v>44</v>
      </c>
      <c r="D4546" s="194" t="s">
        <v>8170</v>
      </c>
    </row>
    <row r="4547" spans="1:4" ht="94.5" x14ac:dyDescent="0.25">
      <c r="A4547" s="192">
        <v>93369</v>
      </c>
      <c r="B4547" s="193" t="s">
        <v>5253</v>
      </c>
      <c r="C4547" s="194" t="s">
        <v>44</v>
      </c>
      <c r="D4547" s="194" t="s">
        <v>10120</v>
      </c>
    </row>
    <row r="4548" spans="1:4" ht="94.5" x14ac:dyDescent="0.25">
      <c r="A4548" s="192">
        <v>93370</v>
      </c>
      <c r="B4548" s="193" t="s">
        <v>5254</v>
      </c>
      <c r="C4548" s="194" t="s">
        <v>44</v>
      </c>
      <c r="D4548" s="194" t="s">
        <v>10502</v>
      </c>
    </row>
    <row r="4549" spans="1:4" ht="94.5" x14ac:dyDescent="0.25">
      <c r="A4549" s="192">
        <v>93371</v>
      </c>
      <c r="B4549" s="193" t="s">
        <v>5255</v>
      </c>
      <c r="C4549" s="194" t="s">
        <v>44</v>
      </c>
      <c r="D4549" s="194" t="s">
        <v>9540</v>
      </c>
    </row>
    <row r="4550" spans="1:4" ht="94.5" x14ac:dyDescent="0.25">
      <c r="A4550" s="192">
        <v>93372</v>
      </c>
      <c r="B4550" s="193" t="s">
        <v>5256</v>
      </c>
      <c r="C4550" s="194" t="s">
        <v>44</v>
      </c>
      <c r="D4550" s="194" t="s">
        <v>9345</v>
      </c>
    </row>
    <row r="4551" spans="1:4" ht="94.5" x14ac:dyDescent="0.25">
      <c r="A4551" s="192">
        <v>93373</v>
      </c>
      <c r="B4551" s="193" t="s">
        <v>5257</v>
      </c>
      <c r="C4551" s="194" t="s">
        <v>44</v>
      </c>
      <c r="D4551" s="194" t="s">
        <v>10059</v>
      </c>
    </row>
    <row r="4552" spans="1:4" ht="94.5" x14ac:dyDescent="0.25">
      <c r="A4552" s="192">
        <v>93374</v>
      </c>
      <c r="B4552" s="193" t="s">
        <v>5258</v>
      </c>
      <c r="C4552" s="194" t="s">
        <v>44</v>
      </c>
      <c r="D4552" s="194" t="s">
        <v>9859</v>
      </c>
    </row>
    <row r="4553" spans="1:4" ht="94.5" x14ac:dyDescent="0.25">
      <c r="A4553" s="192">
        <v>93375</v>
      </c>
      <c r="B4553" s="193" t="s">
        <v>5259</v>
      </c>
      <c r="C4553" s="194" t="s">
        <v>44</v>
      </c>
      <c r="D4553" s="194" t="s">
        <v>10503</v>
      </c>
    </row>
    <row r="4554" spans="1:4" ht="94.5" x14ac:dyDescent="0.25">
      <c r="A4554" s="192">
        <v>93376</v>
      </c>
      <c r="B4554" s="193" t="s">
        <v>5260</v>
      </c>
      <c r="C4554" s="194" t="s">
        <v>44</v>
      </c>
      <c r="D4554" s="194" t="s">
        <v>9043</v>
      </c>
    </row>
    <row r="4555" spans="1:4" ht="94.5" x14ac:dyDescent="0.25">
      <c r="A4555" s="192">
        <v>93377</v>
      </c>
      <c r="B4555" s="193" t="s">
        <v>5261</v>
      </c>
      <c r="C4555" s="194" t="s">
        <v>44</v>
      </c>
      <c r="D4555" s="194" t="s">
        <v>10504</v>
      </c>
    </row>
    <row r="4556" spans="1:4" ht="94.5" x14ac:dyDescent="0.25">
      <c r="A4556" s="192">
        <v>93378</v>
      </c>
      <c r="B4556" s="193" t="s">
        <v>5262</v>
      </c>
      <c r="C4556" s="194" t="s">
        <v>44</v>
      </c>
      <c r="D4556" s="194" t="s">
        <v>10505</v>
      </c>
    </row>
    <row r="4557" spans="1:4" ht="94.5" x14ac:dyDescent="0.25">
      <c r="A4557" s="192">
        <v>93379</v>
      </c>
      <c r="B4557" s="193" t="s">
        <v>5263</v>
      </c>
      <c r="C4557" s="194" t="s">
        <v>44</v>
      </c>
      <c r="D4557" s="194" t="s">
        <v>10135</v>
      </c>
    </row>
    <row r="4558" spans="1:4" ht="94.5" x14ac:dyDescent="0.25">
      <c r="A4558" s="192">
        <v>93380</v>
      </c>
      <c r="B4558" s="193" t="s">
        <v>5264</v>
      </c>
      <c r="C4558" s="194" t="s">
        <v>44</v>
      </c>
      <c r="D4558" s="194" t="s">
        <v>8945</v>
      </c>
    </row>
    <row r="4559" spans="1:4" ht="94.5" x14ac:dyDescent="0.25">
      <c r="A4559" s="192">
        <v>93381</v>
      </c>
      <c r="B4559" s="193" t="s">
        <v>5265</v>
      </c>
      <c r="C4559" s="194" t="s">
        <v>44</v>
      </c>
      <c r="D4559" s="194" t="s">
        <v>8932</v>
      </c>
    </row>
    <row r="4560" spans="1:4" ht="27" x14ac:dyDescent="0.25">
      <c r="A4560" s="192">
        <v>93382</v>
      </c>
      <c r="B4560" s="193" t="s">
        <v>5266</v>
      </c>
      <c r="C4560" s="194" t="s">
        <v>44</v>
      </c>
      <c r="D4560" s="194" t="s">
        <v>6878</v>
      </c>
    </row>
    <row r="4561" spans="1:4" ht="27" x14ac:dyDescent="0.25">
      <c r="A4561" s="192">
        <v>96995</v>
      </c>
      <c r="B4561" s="193" t="s">
        <v>187</v>
      </c>
      <c r="C4561" s="194" t="s">
        <v>44</v>
      </c>
      <c r="D4561" s="194" t="s">
        <v>10155</v>
      </c>
    </row>
    <row r="4562" spans="1:4" ht="27" x14ac:dyDescent="0.25">
      <c r="A4562" s="192">
        <v>72838</v>
      </c>
      <c r="B4562" s="193" t="s">
        <v>5267</v>
      </c>
      <c r="C4562" s="194" t="s">
        <v>6844</v>
      </c>
      <c r="D4562" s="194" t="s">
        <v>7695</v>
      </c>
    </row>
    <row r="4563" spans="1:4" ht="40.5" x14ac:dyDescent="0.25">
      <c r="A4563" s="192">
        <v>72839</v>
      </c>
      <c r="B4563" s="193" t="s">
        <v>5268</v>
      </c>
      <c r="C4563" s="194" t="s">
        <v>6844</v>
      </c>
      <c r="D4563" s="194" t="s">
        <v>7500</v>
      </c>
    </row>
    <row r="4564" spans="1:4" ht="27" x14ac:dyDescent="0.25">
      <c r="A4564" s="192">
        <v>72840</v>
      </c>
      <c r="B4564" s="193" t="s">
        <v>5269</v>
      </c>
      <c r="C4564" s="194" t="s">
        <v>6844</v>
      </c>
      <c r="D4564" s="194" t="s">
        <v>7497</v>
      </c>
    </row>
    <row r="4565" spans="1:4" ht="40.5" x14ac:dyDescent="0.25">
      <c r="A4565" s="192">
        <v>72844</v>
      </c>
      <c r="B4565" s="193" t="s">
        <v>5270</v>
      </c>
      <c r="C4565" s="194" t="s">
        <v>6845</v>
      </c>
      <c r="D4565" s="194" t="s">
        <v>7499</v>
      </c>
    </row>
    <row r="4566" spans="1:4" ht="40.5" x14ac:dyDescent="0.25">
      <c r="A4566" s="192">
        <v>72845</v>
      </c>
      <c r="B4566" s="193" t="s">
        <v>5271</v>
      </c>
      <c r="C4566" s="194" t="s">
        <v>6845</v>
      </c>
      <c r="D4566" s="194" t="s">
        <v>7321</v>
      </c>
    </row>
    <row r="4567" spans="1:4" ht="40.5" x14ac:dyDescent="0.25">
      <c r="A4567" s="192">
        <v>72846</v>
      </c>
      <c r="B4567" s="193" t="s">
        <v>5272</v>
      </c>
      <c r="C4567" s="194" t="s">
        <v>6845</v>
      </c>
      <c r="D4567" s="194" t="s">
        <v>10506</v>
      </c>
    </row>
    <row r="4568" spans="1:4" ht="40.5" x14ac:dyDescent="0.25">
      <c r="A4568" s="192">
        <v>72847</v>
      </c>
      <c r="B4568" s="193" t="s">
        <v>5273</v>
      </c>
      <c r="C4568" s="194" t="s">
        <v>6845</v>
      </c>
      <c r="D4568" s="194" t="s">
        <v>7889</v>
      </c>
    </row>
    <row r="4569" spans="1:4" ht="40.5" x14ac:dyDescent="0.25">
      <c r="A4569" s="192">
        <v>72848</v>
      </c>
      <c r="B4569" s="193" t="s">
        <v>5274</v>
      </c>
      <c r="C4569" s="194" t="s">
        <v>6845</v>
      </c>
      <c r="D4569" s="194" t="s">
        <v>10507</v>
      </c>
    </row>
    <row r="4570" spans="1:4" ht="54" x14ac:dyDescent="0.25">
      <c r="A4570" s="192">
        <v>72849</v>
      </c>
      <c r="B4570" s="193" t="s">
        <v>5275</v>
      </c>
      <c r="C4570" s="194" t="s">
        <v>6845</v>
      </c>
      <c r="D4570" s="194" t="s">
        <v>10508</v>
      </c>
    </row>
    <row r="4571" spans="1:4" ht="40.5" x14ac:dyDescent="0.25">
      <c r="A4571" s="192">
        <v>72850</v>
      </c>
      <c r="B4571" s="193" t="s">
        <v>5276</v>
      </c>
      <c r="C4571" s="194" t="s">
        <v>6845</v>
      </c>
      <c r="D4571" s="194" t="s">
        <v>10509</v>
      </c>
    </row>
    <row r="4572" spans="1:4" ht="27" x14ac:dyDescent="0.25">
      <c r="A4572" s="192">
        <v>72882</v>
      </c>
      <c r="B4572" s="193" t="s">
        <v>5267</v>
      </c>
      <c r="C4572" s="194" t="s">
        <v>6846</v>
      </c>
      <c r="D4572" s="194" t="s">
        <v>10510</v>
      </c>
    </row>
    <row r="4573" spans="1:4" ht="40.5" x14ac:dyDescent="0.25">
      <c r="A4573" s="192">
        <v>72883</v>
      </c>
      <c r="B4573" s="193" t="s">
        <v>5268</v>
      </c>
      <c r="C4573" s="194" t="s">
        <v>6846</v>
      </c>
      <c r="D4573" s="194" t="s">
        <v>7755</v>
      </c>
    </row>
    <row r="4574" spans="1:4" ht="27" x14ac:dyDescent="0.25">
      <c r="A4574" s="192">
        <v>72884</v>
      </c>
      <c r="B4574" s="193" t="s">
        <v>5269</v>
      </c>
      <c r="C4574" s="194" t="s">
        <v>6846</v>
      </c>
      <c r="D4574" s="194" t="s">
        <v>7695</v>
      </c>
    </row>
    <row r="4575" spans="1:4" ht="40.5" x14ac:dyDescent="0.25">
      <c r="A4575" s="192">
        <v>72885</v>
      </c>
      <c r="B4575" s="193" t="s">
        <v>5277</v>
      </c>
      <c r="C4575" s="194" t="s">
        <v>6846</v>
      </c>
      <c r="D4575" s="194" t="s">
        <v>10511</v>
      </c>
    </row>
    <row r="4576" spans="1:4" ht="40.5" x14ac:dyDescent="0.25">
      <c r="A4576" s="192">
        <v>72886</v>
      </c>
      <c r="B4576" s="193" t="s">
        <v>5278</v>
      </c>
      <c r="C4576" s="194" t="s">
        <v>6846</v>
      </c>
      <c r="D4576" s="194" t="s">
        <v>7600</v>
      </c>
    </row>
    <row r="4577" spans="1:4" ht="27" x14ac:dyDescent="0.25">
      <c r="A4577" s="192">
        <v>72887</v>
      </c>
      <c r="B4577" s="193" t="s">
        <v>5279</v>
      </c>
      <c r="C4577" s="194" t="s">
        <v>6846</v>
      </c>
      <c r="D4577" s="194" t="s">
        <v>6994</v>
      </c>
    </row>
    <row r="4578" spans="1:4" ht="40.5" x14ac:dyDescent="0.25">
      <c r="A4578" s="192">
        <v>72888</v>
      </c>
      <c r="B4578" s="193" t="s">
        <v>5270</v>
      </c>
      <c r="C4578" s="194" t="s">
        <v>44</v>
      </c>
      <c r="D4578" s="194" t="s">
        <v>7331</v>
      </c>
    </row>
    <row r="4579" spans="1:4" ht="54" x14ac:dyDescent="0.25">
      <c r="A4579" s="192">
        <v>72890</v>
      </c>
      <c r="B4579" s="193" t="s">
        <v>5280</v>
      </c>
      <c r="C4579" s="194" t="s">
        <v>44</v>
      </c>
      <c r="D4579" s="194" t="s">
        <v>10465</v>
      </c>
    </row>
    <row r="4580" spans="1:4" ht="54" x14ac:dyDescent="0.25">
      <c r="A4580" s="192">
        <v>72891</v>
      </c>
      <c r="B4580" s="193" t="s">
        <v>5281</v>
      </c>
      <c r="C4580" s="194" t="s">
        <v>44</v>
      </c>
      <c r="D4580" s="194" t="s">
        <v>8734</v>
      </c>
    </row>
    <row r="4581" spans="1:4" ht="54" x14ac:dyDescent="0.25">
      <c r="A4581" s="192">
        <v>72892</v>
      </c>
      <c r="B4581" s="193" t="s">
        <v>5282</v>
      </c>
      <c r="C4581" s="194" t="s">
        <v>44</v>
      </c>
      <c r="D4581" s="194" t="s">
        <v>7582</v>
      </c>
    </row>
    <row r="4582" spans="1:4" ht="54" x14ac:dyDescent="0.25">
      <c r="A4582" s="192">
        <v>72893</v>
      </c>
      <c r="B4582" s="193" t="s">
        <v>5283</v>
      </c>
      <c r="C4582" s="194" t="s">
        <v>44</v>
      </c>
      <c r="D4582" s="194" t="s">
        <v>7653</v>
      </c>
    </row>
    <row r="4583" spans="1:4" ht="54" x14ac:dyDescent="0.25">
      <c r="A4583" s="192">
        <v>72894</v>
      </c>
      <c r="B4583" s="193" t="s">
        <v>5284</v>
      </c>
      <c r="C4583" s="194" t="s">
        <v>44</v>
      </c>
      <c r="D4583" s="194" t="s">
        <v>10512</v>
      </c>
    </row>
    <row r="4584" spans="1:4" ht="40.5" x14ac:dyDescent="0.25">
      <c r="A4584" s="192">
        <v>72895</v>
      </c>
      <c r="B4584" s="193" t="s">
        <v>5285</v>
      </c>
      <c r="C4584" s="194" t="s">
        <v>44</v>
      </c>
      <c r="D4584" s="194" t="s">
        <v>6856</v>
      </c>
    </row>
    <row r="4585" spans="1:4" ht="27" x14ac:dyDescent="0.25">
      <c r="A4585" s="192">
        <v>72897</v>
      </c>
      <c r="B4585" s="193" t="s">
        <v>5286</v>
      </c>
      <c r="C4585" s="194" t="s">
        <v>44</v>
      </c>
      <c r="D4585" s="194" t="s">
        <v>10513</v>
      </c>
    </row>
    <row r="4586" spans="1:4" ht="27" x14ac:dyDescent="0.25">
      <c r="A4586" s="192">
        <v>72898</v>
      </c>
      <c r="B4586" s="193" t="s">
        <v>90</v>
      </c>
      <c r="C4586" s="194" t="s">
        <v>44</v>
      </c>
      <c r="D4586" s="194" t="s">
        <v>7654</v>
      </c>
    </row>
    <row r="4587" spans="1:4" ht="40.5" x14ac:dyDescent="0.25">
      <c r="A4587" s="192">
        <v>72899</v>
      </c>
      <c r="B4587" s="193" t="s">
        <v>5287</v>
      </c>
      <c r="C4587" s="194" t="s">
        <v>44</v>
      </c>
      <c r="D4587" s="194" t="s">
        <v>9698</v>
      </c>
    </row>
    <row r="4588" spans="1:4" ht="40.5" x14ac:dyDescent="0.25">
      <c r="A4588" s="192">
        <v>72900</v>
      </c>
      <c r="B4588" s="193" t="s">
        <v>5288</v>
      </c>
      <c r="C4588" s="194" t="s">
        <v>44</v>
      </c>
      <c r="D4588" s="194" t="s">
        <v>9599</v>
      </c>
    </row>
    <row r="4589" spans="1:4" ht="67.5" x14ac:dyDescent="0.25">
      <c r="A4589" s="192" t="s">
        <v>579</v>
      </c>
      <c r="B4589" s="193" t="s">
        <v>5289</v>
      </c>
      <c r="C4589" s="194" t="s">
        <v>44</v>
      </c>
      <c r="D4589" s="194" t="s">
        <v>7726</v>
      </c>
    </row>
    <row r="4590" spans="1:4" ht="40.5" x14ac:dyDescent="0.25">
      <c r="A4590" s="192" t="s">
        <v>580</v>
      </c>
      <c r="B4590" s="193" t="s">
        <v>5290</v>
      </c>
      <c r="C4590" s="194" t="s">
        <v>44</v>
      </c>
      <c r="D4590" s="194" t="s">
        <v>10514</v>
      </c>
    </row>
    <row r="4591" spans="1:4" x14ac:dyDescent="0.25">
      <c r="A4591" s="192">
        <v>83356</v>
      </c>
      <c r="B4591" s="193" t="s">
        <v>5291</v>
      </c>
      <c r="C4591" s="194" t="s">
        <v>6846</v>
      </c>
      <c r="D4591" s="194" t="s">
        <v>7680</v>
      </c>
    </row>
    <row r="4592" spans="1:4" ht="27" x14ac:dyDescent="0.25">
      <c r="A4592" s="192">
        <v>83358</v>
      </c>
      <c r="B4592" s="193" t="s">
        <v>5292</v>
      </c>
      <c r="C4592" s="194" t="s">
        <v>6846</v>
      </c>
      <c r="D4592" s="194" t="s">
        <v>10515</v>
      </c>
    </row>
    <row r="4593" spans="1:4" ht="40.5" x14ac:dyDescent="0.25">
      <c r="A4593" s="192">
        <v>95285</v>
      </c>
      <c r="B4593" s="193" t="s">
        <v>5293</v>
      </c>
      <c r="C4593" s="194" t="s">
        <v>44</v>
      </c>
      <c r="D4593" s="194" t="s">
        <v>10361</v>
      </c>
    </row>
    <row r="4594" spans="1:4" ht="40.5" x14ac:dyDescent="0.25">
      <c r="A4594" s="192">
        <v>95286</v>
      </c>
      <c r="B4594" s="193" t="s">
        <v>5294</v>
      </c>
      <c r="C4594" s="194" t="s">
        <v>44</v>
      </c>
      <c r="D4594" s="194" t="s">
        <v>10516</v>
      </c>
    </row>
    <row r="4595" spans="1:4" ht="40.5" x14ac:dyDescent="0.25">
      <c r="A4595" s="192">
        <v>95287</v>
      </c>
      <c r="B4595" s="193" t="s">
        <v>5295</v>
      </c>
      <c r="C4595" s="194" t="s">
        <v>44</v>
      </c>
      <c r="D4595" s="194" t="s">
        <v>10512</v>
      </c>
    </row>
    <row r="4596" spans="1:4" ht="40.5" x14ac:dyDescent="0.25">
      <c r="A4596" s="192">
        <v>95288</v>
      </c>
      <c r="B4596" s="193" t="s">
        <v>5296</v>
      </c>
      <c r="C4596" s="194" t="s">
        <v>44</v>
      </c>
      <c r="D4596" s="194" t="s">
        <v>9556</v>
      </c>
    </row>
    <row r="4597" spans="1:4" ht="40.5" x14ac:dyDescent="0.25">
      <c r="A4597" s="192">
        <v>95289</v>
      </c>
      <c r="B4597" s="193" t="s">
        <v>5297</v>
      </c>
      <c r="C4597" s="194" t="s">
        <v>44</v>
      </c>
      <c r="D4597" s="194" t="s">
        <v>10517</v>
      </c>
    </row>
    <row r="4598" spans="1:4" ht="40.5" x14ac:dyDescent="0.25">
      <c r="A4598" s="192">
        <v>95291</v>
      </c>
      <c r="B4598" s="193" t="s">
        <v>5298</v>
      </c>
      <c r="C4598" s="194" t="s">
        <v>44</v>
      </c>
      <c r="D4598" s="194" t="s">
        <v>10518</v>
      </c>
    </row>
    <row r="4599" spans="1:4" ht="40.5" x14ac:dyDescent="0.25">
      <c r="A4599" s="192">
        <v>95292</v>
      </c>
      <c r="B4599" s="193" t="s">
        <v>5299</v>
      </c>
      <c r="C4599" s="194" t="s">
        <v>44</v>
      </c>
      <c r="D4599" s="194" t="s">
        <v>10519</v>
      </c>
    </row>
    <row r="4600" spans="1:4" ht="40.5" x14ac:dyDescent="0.25">
      <c r="A4600" s="192">
        <v>95293</v>
      </c>
      <c r="B4600" s="193" t="s">
        <v>5300</v>
      </c>
      <c r="C4600" s="194" t="s">
        <v>44</v>
      </c>
      <c r="D4600" s="194" t="s">
        <v>7557</v>
      </c>
    </row>
    <row r="4601" spans="1:4" ht="40.5" x14ac:dyDescent="0.25">
      <c r="A4601" s="192">
        <v>95294</v>
      </c>
      <c r="B4601" s="193" t="s">
        <v>5301</v>
      </c>
      <c r="C4601" s="194" t="s">
        <v>44</v>
      </c>
      <c r="D4601" s="194" t="s">
        <v>10520</v>
      </c>
    </row>
    <row r="4602" spans="1:4" ht="40.5" x14ac:dyDescent="0.25">
      <c r="A4602" s="192">
        <v>95295</v>
      </c>
      <c r="B4602" s="193" t="s">
        <v>5302</v>
      </c>
      <c r="C4602" s="194" t="s">
        <v>44</v>
      </c>
      <c r="D4602" s="194" t="s">
        <v>7656</v>
      </c>
    </row>
    <row r="4603" spans="1:4" ht="27" x14ac:dyDescent="0.25">
      <c r="A4603" s="192">
        <v>95297</v>
      </c>
      <c r="B4603" s="193" t="s">
        <v>5303</v>
      </c>
      <c r="C4603" s="194" t="s">
        <v>44</v>
      </c>
      <c r="D4603" s="194" t="s">
        <v>7685</v>
      </c>
    </row>
    <row r="4604" spans="1:4" ht="27" x14ac:dyDescent="0.25">
      <c r="A4604" s="192">
        <v>95298</v>
      </c>
      <c r="B4604" s="193" t="s">
        <v>5304</v>
      </c>
      <c r="C4604" s="194" t="s">
        <v>44</v>
      </c>
      <c r="D4604" s="194" t="s">
        <v>7653</v>
      </c>
    </row>
    <row r="4605" spans="1:4" ht="27" x14ac:dyDescent="0.25">
      <c r="A4605" s="192">
        <v>95299</v>
      </c>
      <c r="B4605" s="193" t="s">
        <v>5305</v>
      </c>
      <c r="C4605" s="194" t="s">
        <v>44</v>
      </c>
      <c r="D4605" s="194" t="s">
        <v>10521</v>
      </c>
    </row>
    <row r="4606" spans="1:4" ht="27" x14ac:dyDescent="0.25">
      <c r="A4606" s="192">
        <v>95300</v>
      </c>
      <c r="B4606" s="193" t="s">
        <v>5306</v>
      </c>
      <c r="C4606" s="194" t="s">
        <v>44</v>
      </c>
      <c r="D4606" s="194" t="s">
        <v>7310</v>
      </c>
    </row>
    <row r="4607" spans="1:4" ht="40.5" x14ac:dyDescent="0.25">
      <c r="A4607" s="192">
        <v>95301</v>
      </c>
      <c r="B4607" s="193" t="s">
        <v>5307</v>
      </c>
      <c r="C4607" s="194" t="s">
        <v>44</v>
      </c>
      <c r="D4607" s="194" t="s">
        <v>10518</v>
      </c>
    </row>
    <row r="4608" spans="1:4" ht="40.5" x14ac:dyDescent="0.25">
      <c r="A4608" s="192">
        <v>95302</v>
      </c>
      <c r="B4608" s="193" t="s">
        <v>5308</v>
      </c>
      <c r="C4608" s="194" t="s">
        <v>6846</v>
      </c>
      <c r="D4608" s="194" t="s">
        <v>7481</v>
      </c>
    </row>
    <row r="4609" spans="1:4" ht="40.5" x14ac:dyDescent="0.25">
      <c r="A4609" s="192">
        <v>95303</v>
      </c>
      <c r="B4609" s="193" t="s">
        <v>5309</v>
      </c>
      <c r="C4609" s="194" t="s">
        <v>6846</v>
      </c>
      <c r="D4609" s="194" t="s">
        <v>10522</v>
      </c>
    </row>
    <row r="4610" spans="1:4" ht="40.5" x14ac:dyDescent="0.25">
      <c r="A4610" s="192">
        <v>97912</v>
      </c>
      <c r="B4610" s="193" t="s">
        <v>5310</v>
      </c>
      <c r="C4610" s="194" t="s">
        <v>6846</v>
      </c>
      <c r="D4610" s="194" t="s">
        <v>7510</v>
      </c>
    </row>
    <row r="4611" spans="1:4" ht="40.5" x14ac:dyDescent="0.25">
      <c r="A4611" s="192">
        <v>97913</v>
      </c>
      <c r="B4611" s="193" t="s">
        <v>5311</v>
      </c>
      <c r="C4611" s="194" t="s">
        <v>6846</v>
      </c>
      <c r="D4611" s="194" t="s">
        <v>7552</v>
      </c>
    </row>
    <row r="4612" spans="1:4" ht="40.5" x14ac:dyDescent="0.25">
      <c r="A4612" s="192">
        <v>97914</v>
      </c>
      <c r="B4612" s="193" t="s">
        <v>5312</v>
      </c>
      <c r="C4612" s="194" t="s">
        <v>6846</v>
      </c>
      <c r="D4612" s="194" t="s">
        <v>10523</v>
      </c>
    </row>
    <row r="4613" spans="1:4" ht="40.5" x14ac:dyDescent="0.25">
      <c r="A4613" s="192">
        <v>97915</v>
      </c>
      <c r="B4613" s="193" t="s">
        <v>5313</v>
      </c>
      <c r="C4613" s="194" t="s">
        <v>6846</v>
      </c>
      <c r="D4613" s="194" t="s">
        <v>7512</v>
      </c>
    </row>
    <row r="4614" spans="1:4" ht="40.5" x14ac:dyDescent="0.25">
      <c r="A4614" s="192">
        <v>97916</v>
      </c>
      <c r="B4614" s="193" t="s">
        <v>5314</v>
      </c>
      <c r="C4614" s="194" t="s">
        <v>6844</v>
      </c>
      <c r="D4614" s="194" t="s">
        <v>7481</v>
      </c>
    </row>
    <row r="4615" spans="1:4" ht="40.5" x14ac:dyDescent="0.25">
      <c r="A4615" s="192">
        <v>97917</v>
      </c>
      <c r="B4615" s="193" t="s">
        <v>5315</v>
      </c>
      <c r="C4615" s="194" t="s">
        <v>6844</v>
      </c>
      <c r="D4615" s="194" t="s">
        <v>7512</v>
      </c>
    </row>
    <row r="4616" spans="1:4" ht="40.5" x14ac:dyDescent="0.25">
      <c r="A4616" s="192">
        <v>97918</v>
      </c>
      <c r="B4616" s="193" t="s">
        <v>5316</v>
      </c>
      <c r="C4616" s="194" t="s">
        <v>6844</v>
      </c>
      <c r="D4616" s="194" t="s">
        <v>7414</v>
      </c>
    </row>
    <row r="4617" spans="1:4" ht="40.5" x14ac:dyDescent="0.25">
      <c r="A4617" s="192">
        <v>97919</v>
      </c>
      <c r="B4617" s="193" t="s">
        <v>5317</v>
      </c>
      <c r="C4617" s="194" t="s">
        <v>6844</v>
      </c>
      <c r="D4617" s="194" t="s">
        <v>7318</v>
      </c>
    </row>
    <row r="4618" spans="1:4" ht="40.5" x14ac:dyDescent="0.25">
      <c r="A4618" s="192">
        <v>94097</v>
      </c>
      <c r="B4618" s="193" t="s">
        <v>5318</v>
      </c>
      <c r="C4618" s="194" t="s">
        <v>6839</v>
      </c>
      <c r="D4618" s="194" t="s">
        <v>10524</v>
      </c>
    </row>
    <row r="4619" spans="1:4" ht="40.5" x14ac:dyDescent="0.25">
      <c r="A4619" s="192">
        <v>94098</v>
      </c>
      <c r="B4619" s="193" t="s">
        <v>5319</v>
      </c>
      <c r="C4619" s="194" t="s">
        <v>6839</v>
      </c>
      <c r="D4619" s="194" t="s">
        <v>10525</v>
      </c>
    </row>
    <row r="4620" spans="1:4" ht="54" x14ac:dyDescent="0.25">
      <c r="A4620" s="192">
        <v>94099</v>
      </c>
      <c r="B4620" s="193" t="s">
        <v>5320</v>
      </c>
      <c r="C4620" s="194" t="s">
        <v>6839</v>
      </c>
      <c r="D4620" s="194" t="s">
        <v>7699</v>
      </c>
    </row>
    <row r="4621" spans="1:4" ht="54" x14ac:dyDescent="0.25">
      <c r="A4621" s="192">
        <v>94100</v>
      </c>
      <c r="B4621" s="193" t="s">
        <v>5321</v>
      </c>
      <c r="C4621" s="194" t="s">
        <v>6839</v>
      </c>
      <c r="D4621" s="194" t="s">
        <v>10526</v>
      </c>
    </row>
    <row r="4622" spans="1:4" ht="54" x14ac:dyDescent="0.25">
      <c r="A4622" s="192">
        <v>94102</v>
      </c>
      <c r="B4622" s="193" t="s">
        <v>5322</v>
      </c>
      <c r="C4622" s="194" t="s">
        <v>44</v>
      </c>
      <c r="D4622" s="194" t="s">
        <v>10527</v>
      </c>
    </row>
    <row r="4623" spans="1:4" ht="54" x14ac:dyDescent="0.25">
      <c r="A4623" s="192">
        <v>94103</v>
      </c>
      <c r="B4623" s="193" t="s">
        <v>5323</v>
      </c>
      <c r="C4623" s="194" t="s">
        <v>44</v>
      </c>
      <c r="D4623" s="194" t="s">
        <v>10528</v>
      </c>
    </row>
    <row r="4624" spans="1:4" ht="54" x14ac:dyDescent="0.25">
      <c r="A4624" s="192">
        <v>94104</v>
      </c>
      <c r="B4624" s="193" t="s">
        <v>5324</v>
      </c>
      <c r="C4624" s="194" t="s">
        <v>44</v>
      </c>
      <c r="D4624" s="194" t="s">
        <v>10529</v>
      </c>
    </row>
    <row r="4625" spans="1:4" ht="54" x14ac:dyDescent="0.25">
      <c r="A4625" s="192">
        <v>94105</v>
      </c>
      <c r="B4625" s="193" t="s">
        <v>5325</v>
      </c>
      <c r="C4625" s="194" t="s">
        <v>44</v>
      </c>
      <c r="D4625" s="194" t="s">
        <v>10530</v>
      </c>
    </row>
    <row r="4626" spans="1:4" ht="54" x14ac:dyDescent="0.25">
      <c r="A4626" s="192">
        <v>94106</v>
      </c>
      <c r="B4626" s="193" t="s">
        <v>5326</v>
      </c>
      <c r="C4626" s="194" t="s">
        <v>44</v>
      </c>
      <c r="D4626" s="194" t="s">
        <v>10531</v>
      </c>
    </row>
    <row r="4627" spans="1:4" ht="54" x14ac:dyDescent="0.25">
      <c r="A4627" s="192">
        <v>94107</v>
      </c>
      <c r="B4627" s="193" t="s">
        <v>5327</v>
      </c>
      <c r="C4627" s="194" t="s">
        <v>44</v>
      </c>
      <c r="D4627" s="194" t="s">
        <v>8195</v>
      </c>
    </row>
    <row r="4628" spans="1:4" ht="54" x14ac:dyDescent="0.25">
      <c r="A4628" s="192">
        <v>94108</v>
      </c>
      <c r="B4628" s="193" t="s">
        <v>5328</v>
      </c>
      <c r="C4628" s="194" t="s">
        <v>44</v>
      </c>
      <c r="D4628" s="194" t="s">
        <v>10532</v>
      </c>
    </row>
    <row r="4629" spans="1:4" ht="54" x14ac:dyDescent="0.25">
      <c r="A4629" s="192">
        <v>94110</v>
      </c>
      <c r="B4629" s="193" t="s">
        <v>5329</v>
      </c>
      <c r="C4629" s="194" t="s">
        <v>44</v>
      </c>
      <c r="D4629" s="194" t="s">
        <v>10533</v>
      </c>
    </row>
    <row r="4630" spans="1:4" ht="67.5" x14ac:dyDescent="0.25">
      <c r="A4630" s="192">
        <v>94111</v>
      </c>
      <c r="B4630" s="193" t="s">
        <v>5330</v>
      </c>
      <c r="C4630" s="194" t="s">
        <v>44</v>
      </c>
      <c r="D4630" s="194" t="s">
        <v>10534</v>
      </c>
    </row>
    <row r="4631" spans="1:4" ht="67.5" x14ac:dyDescent="0.25">
      <c r="A4631" s="192">
        <v>94112</v>
      </c>
      <c r="B4631" s="193" t="s">
        <v>5331</v>
      </c>
      <c r="C4631" s="194" t="s">
        <v>44</v>
      </c>
      <c r="D4631" s="194" t="s">
        <v>10535</v>
      </c>
    </row>
    <row r="4632" spans="1:4" ht="67.5" x14ac:dyDescent="0.25">
      <c r="A4632" s="192">
        <v>94113</v>
      </c>
      <c r="B4632" s="193" t="s">
        <v>5332</v>
      </c>
      <c r="C4632" s="194" t="s">
        <v>44</v>
      </c>
      <c r="D4632" s="194" t="s">
        <v>10536</v>
      </c>
    </row>
    <row r="4633" spans="1:4" ht="67.5" x14ac:dyDescent="0.25">
      <c r="A4633" s="192">
        <v>94114</v>
      </c>
      <c r="B4633" s="193" t="s">
        <v>5333</v>
      </c>
      <c r="C4633" s="194" t="s">
        <v>44</v>
      </c>
      <c r="D4633" s="194" t="s">
        <v>10537</v>
      </c>
    </row>
    <row r="4634" spans="1:4" ht="67.5" x14ac:dyDescent="0.25">
      <c r="A4634" s="192">
        <v>94115</v>
      </c>
      <c r="B4634" s="193" t="s">
        <v>5334</v>
      </c>
      <c r="C4634" s="194" t="s">
        <v>44</v>
      </c>
      <c r="D4634" s="194" t="s">
        <v>10538</v>
      </c>
    </row>
    <row r="4635" spans="1:4" ht="67.5" x14ac:dyDescent="0.25">
      <c r="A4635" s="192">
        <v>94116</v>
      </c>
      <c r="B4635" s="193" t="s">
        <v>5335</v>
      </c>
      <c r="C4635" s="194" t="s">
        <v>44</v>
      </c>
      <c r="D4635" s="194" t="s">
        <v>7970</v>
      </c>
    </row>
    <row r="4636" spans="1:4" ht="67.5" x14ac:dyDescent="0.25">
      <c r="A4636" s="192">
        <v>94117</v>
      </c>
      <c r="B4636" s="193" t="s">
        <v>5336</v>
      </c>
      <c r="C4636" s="194" t="s">
        <v>44</v>
      </c>
      <c r="D4636" s="194" t="s">
        <v>10539</v>
      </c>
    </row>
    <row r="4637" spans="1:4" ht="67.5" x14ac:dyDescent="0.25">
      <c r="A4637" s="192">
        <v>94118</v>
      </c>
      <c r="B4637" s="193" t="s">
        <v>5337</v>
      </c>
      <c r="C4637" s="194" t="s">
        <v>44</v>
      </c>
      <c r="D4637" s="194" t="s">
        <v>10540</v>
      </c>
    </row>
    <row r="4638" spans="1:4" x14ac:dyDescent="0.25">
      <c r="A4638" s="192">
        <v>6514</v>
      </c>
      <c r="B4638" s="193" t="s">
        <v>5338</v>
      </c>
      <c r="C4638" s="194" t="s">
        <v>44</v>
      </c>
      <c r="D4638" s="194" t="s">
        <v>10541</v>
      </c>
    </row>
    <row r="4639" spans="1:4" ht="27" x14ac:dyDescent="0.25">
      <c r="A4639" s="192">
        <v>88549</v>
      </c>
      <c r="B4639" s="193" t="s">
        <v>5339</v>
      </c>
      <c r="C4639" s="194" t="s">
        <v>44</v>
      </c>
      <c r="D4639" s="194" t="s">
        <v>9292</v>
      </c>
    </row>
    <row r="4640" spans="1:4" ht="27" x14ac:dyDescent="0.25">
      <c r="A4640" s="192">
        <v>41721</v>
      </c>
      <c r="B4640" s="193" t="s">
        <v>5340</v>
      </c>
      <c r="C4640" s="194" t="s">
        <v>44</v>
      </c>
      <c r="D4640" s="194" t="s">
        <v>9575</v>
      </c>
    </row>
    <row r="4641" spans="1:4" ht="27" x14ac:dyDescent="0.25">
      <c r="A4641" s="192">
        <v>41722</v>
      </c>
      <c r="B4641" s="193" t="s">
        <v>5341</v>
      </c>
      <c r="C4641" s="194" t="s">
        <v>44</v>
      </c>
      <c r="D4641" s="194" t="s">
        <v>8700</v>
      </c>
    </row>
    <row r="4642" spans="1:4" ht="27" x14ac:dyDescent="0.25">
      <c r="A4642" s="192" t="s">
        <v>581</v>
      </c>
      <c r="B4642" s="193" t="s">
        <v>5342</v>
      </c>
      <c r="C4642" s="194" t="s">
        <v>44</v>
      </c>
      <c r="D4642" s="194" t="s">
        <v>10542</v>
      </c>
    </row>
    <row r="4643" spans="1:4" ht="54" x14ac:dyDescent="0.25">
      <c r="A4643" s="192" t="s">
        <v>582</v>
      </c>
      <c r="B4643" s="193" t="s">
        <v>5343</v>
      </c>
      <c r="C4643" s="194" t="s">
        <v>44</v>
      </c>
      <c r="D4643" s="194" t="s">
        <v>8731</v>
      </c>
    </row>
    <row r="4644" spans="1:4" ht="27" x14ac:dyDescent="0.25">
      <c r="A4644" s="192" t="s">
        <v>583</v>
      </c>
      <c r="B4644" s="193" t="s">
        <v>5344</v>
      </c>
      <c r="C4644" s="194" t="s">
        <v>44</v>
      </c>
      <c r="D4644" s="194" t="s">
        <v>7726</v>
      </c>
    </row>
    <row r="4645" spans="1:4" ht="40.5" x14ac:dyDescent="0.25">
      <c r="A4645" s="192">
        <v>83344</v>
      </c>
      <c r="B4645" s="193" t="s">
        <v>5345</v>
      </c>
      <c r="C4645" s="194" t="s">
        <v>44</v>
      </c>
      <c r="D4645" s="194" t="s">
        <v>7563</v>
      </c>
    </row>
    <row r="4646" spans="1:4" ht="27" x14ac:dyDescent="0.25">
      <c r="A4646" s="192">
        <v>95606</v>
      </c>
      <c r="B4646" s="193" t="s">
        <v>5346</v>
      </c>
      <c r="C4646" s="194" t="s">
        <v>44</v>
      </c>
      <c r="D4646" s="194" t="s">
        <v>10543</v>
      </c>
    </row>
    <row r="4647" spans="1:4" ht="54" x14ac:dyDescent="0.25">
      <c r="A4647" s="192">
        <v>72131</v>
      </c>
      <c r="B4647" s="193" t="s">
        <v>92</v>
      </c>
      <c r="C4647" s="194" t="s">
        <v>6839</v>
      </c>
      <c r="D4647" s="194" t="s">
        <v>9889</v>
      </c>
    </row>
    <row r="4648" spans="1:4" ht="54" x14ac:dyDescent="0.25">
      <c r="A4648" s="192">
        <v>72132</v>
      </c>
      <c r="B4648" s="193" t="s">
        <v>115</v>
      </c>
      <c r="C4648" s="194" t="s">
        <v>6839</v>
      </c>
      <c r="D4648" s="194" t="s">
        <v>10544</v>
      </c>
    </row>
    <row r="4649" spans="1:4" ht="54" x14ac:dyDescent="0.25">
      <c r="A4649" s="192">
        <v>72133</v>
      </c>
      <c r="B4649" s="193" t="s">
        <v>5347</v>
      </c>
      <c r="C4649" s="194" t="s">
        <v>6839</v>
      </c>
      <c r="D4649" s="194" t="s">
        <v>10545</v>
      </c>
    </row>
    <row r="4650" spans="1:4" ht="81" x14ac:dyDescent="0.25">
      <c r="A4650" s="192">
        <v>87471</v>
      </c>
      <c r="B4650" s="193" t="s">
        <v>5348</v>
      </c>
      <c r="C4650" s="194" t="s">
        <v>6839</v>
      </c>
      <c r="D4650" s="194" t="s">
        <v>10546</v>
      </c>
    </row>
    <row r="4651" spans="1:4" ht="81" x14ac:dyDescent="0.25">
      <c r="A4651" s="192">
        <v>87472</v>
      </c>
      <c r="B4651" s="193" t="s">
        <v>5349</v>
      </c>
      <c r="C4651" s="194" t="s">
        <v>6839</v>
      </c>
      <c r="D4651" s="194" t="s">
        <v>8988</v>
      </c>
    </row>
    <row r="4652" spans="1:4" ht="81" x14ac:dyDescent="0.25">
      <c r="A4652" s="192">
        <v>87473</v>
      </c>
      <c r="B4652" s="193" t="s">
        <v>5350</v>
      </c>
      <c r="C4652" s="194" t="s">
        <v>6839</v>
      </c>
      <c r="D4652" s="194" t="s">
        <v>10547</v>
      </c>
    </row>
    <row r="4653" spans="1:4" ht="81" x14ac:dyDescent="0.25">
      <c r="A4653" s="192">
        <v>87474</v>
      </c>
      <c r="B4653" s="193" t="s">
        <v>5351</v>
      </c>
      <c r="C4653" s="194" t="s">
        <v>6839</v>
      </c>
      <c r="D4653" s="194" t="s">
        <v>10548</v>
      </c>
    </row>
    <row r="4654" spans="1:4" ht="81" x14ac:dyDescent="0.25">
      <c r="A4654" s="192">
        <v>87475</v>
      </c>
      <c r="B4654" s="193" t="s">
        <v>5352</v>
      </c>
      <c r="C4654" s="194" t="s">
        <v>6839</v>
      </c>
      <c r="D4654" s="194" t="s">
        <v>10549</v>
      </c>
    </row>
    <row r="4655" spans="1:4" ht="81" x14ac:dyDescent="0.25">
      <c r="A4655" s="192">
        <v>87476</v>
      </c>
      <c r="B4655" s="193" t="s">
        <v>5353</v>
      </c>
      <c r="C4655" s="194" t="s">
        <v>6839</v>
      </c>
      <c r="D4655" s="194" t="s">
        <v>10550</v>
      </c>
    </row>
    <row r="4656" spans="1:4" ht="81" x14ac:dyDescent="0.25">
      <c r="A4656" s="192">
        <v>87477</v>
      </c>
      <c r="B4656" s="193" t="s">
        <v>5354</v>
      </c>
      <c r="C4656" s="194" t="s">
        <v>6839</v>
      </c>
      <c r="D4656" s="194" t="s">
        <v>10551</v>
      </c>
    </row>
    <row r="4657" spans="1:4" ht="81" x14ac:dyDescent="0.25">
      <c r="A4657" s="192">
        <v>87478</v>
      </c>
      <c r="B4657" s="193" t="s">
        <v>5355</v>
      </c>
      <c r="C4657" s="194" t="s">
        <v>6839</v>
      </c>
      <c r="D4657" s="194" t="s">
        <v>10552</v>
      </c>
    </row>
    <row r="4658" spans="1:4" ht="81" x14ac:dyDescent="0.25">
      <c r="A4658" s="192">
        <v>87479</v>
      </c>
      <c r="B4658" s="193" t="s">
        <v>5356</v>
      </c>
      <c r="C4658" s="194" t="s">
        <v>6839</v>
      </c>
      <c r="D4658" s="194" t="s">
        <v>9158</v>
      </c>
    </row>
    <row r="4659" spans="1:4" ht="81" x14ac:dyDescent="0.25">
      <c r="A4659" s="192">
        <v>87480</v>
      </c>
      <c r="B4659" s="193" t="s">
        <v>5357</v>
      </c>
      <c r="C4659" s="194" t="s">
        <v>6839</v>
      </c>
      <c r="D4659" s="194" t="s">
        <v>9461</v>
      </c>
    </row>
    <row r="4660" spans="1:4" ht="81" x14ac:dyDescent="0.25">
      <c r="A4660" s="192">
        <v>87481</v>
      </c>
      <c r="B4660" s="193" t="s">
        <v>5358</v>
      </c>
      <c r="C4660" s="194" t="s">
        <v>6839</v>
      </c>
      <c r="D4660" s="194" t="s">
        <v>10553</v>
      </c>
    </row>
    <row r="4661" spans="1:4" ht="81" x14ac:dyDescent="0.25">
      <c r="A4661" s="192">
        <v>87482</v>
      </c>
      <c r="B4661" s="193" t="s">
        <v>5359</v>
      </c>
      <c r="C4661" s="194" t="s">
        <v>6839</v>
      </c>
      <c r="D4661" s="194" t="s">
        <v>10554</v>
      </c>
    </row>
    <row r="4662" spans="1:4" ht="81" x14ac:dyDescent="0.25">
      <c r="A4662" s="192">
        <v>87483</v>
      </c>
      <c r="B4662" s="193" t="s">
        <v>5360</v>
      </c>
      <c r="C4662" s="194" t="s">
        <v>6839</v>
      </c>
      <c r="D4662" s="194" t="s">
        <v>8538</v>
      </c>
    </row>
    <row r="4663" spans="1:4" ht="81" x14ac:dyDescent="0.25">
      <c r="A4663" s="192">
        <v>87484</v>
      </c>
      <c r="B4663" s="193" t="s">
        <v>5361</v>
      </c>
      <c r="C4663" s="194" t="s">
        <v>6839</v>
      </c>
      <c r="D4663" s="194" t="s">
        <v>7246</v>
      </c>
    </row>
    <row r="4664" spans="1:4" ht="81" x14ac:dyDescent="0.25">
      <c r="A4664" s="192">
        <v>87485</v>
      </c>
      <c r="B4664" s="193" t="s">
        <v>5362</v>
      </c>
      <c r="C4664" s="194" t="s">
        <v>6839</v>
      </c>
      <c r="D4664" s="194" t="s">
        <v>10555</v>
      </c>
    </row>
    <row r="4665" spans="1:4" ht="81" x14ac:dyDescent="0.25">
      <c r="A4665" s="192">
        <v>87487</v>
      </c>
      <c r="B4665" s="193" t="s">
        <v>5363</v>
      </c>
      <c r="C4665" s="194" t="s">
        <v>6839</v>
      </c>
      <c r="D4665" s="194" t="s">
        <v>10556</v>
      </c>
    </row>
    <row r="4666" spans="1:4" ht="81" x14ac:dyDescent="0.25">
      <c r="A4666" s="192">
        <v>87488</v>
      </c>
      <c r="B4666" s="193" t="s">
        <v>5364</v>
      </c>
      <c r="C4666" s="194" t="s">
        <v>6839</v>
      </c>
      <c r="D4666" s="194" t="s">
        <v>10557</v>
      </c>
    </row>
    <row r="4667" spans="1:4" ht="81" x14ac:dyDescent="0.25">
      <c r="A4667" s="192">
        <v>87489</v>
      </c>
      <c r="B4667" s="193" t="s">
        <v>5365</v>
      </c>
      <c r="C4667" s="194" t="s">
        <v>6839</v>
      </c>
      <c r="D4667" s="194" t="s">
        <v>10558</v>
      </c>
    </row>
    <row r="4668" spans="1:4" ht="81" x14ac:dyDescent="0.25">
      <c r="A4668" s="192">
        <v>87490</v>
      </c>
      <c r="B4668" s="193" t="s">
        <v>5366</v>
      </c>
      <c r="C4668" s="194" t="s">
        <v>6839</v>
      </c>
      <c r="D4668" s="194" t="s">
        <v>10559</v>
      </c>
    </row>
    <row r="4669" spans="1:4" ht="81" x14ac:dyDescent="0.25">
      <c r="A4669" s="192">
        <v>87491</v>
      </c>
      <c r="B4669" s="193" t="s">
        <v>5367</v>
      </c>
      <c r="C4669" s="194" t="s">
        <v>6839</v>
      </c>
      <c r="D4669" s="194" t="s">
        <v>9992</v>
      </c>
    </row>
    <row r="4670" spans="1:4" ht="81" x14ac:dyDescent="0.25">
      <c r="A4670" s="192">
        <v>87492</v>
      </c>
      <c r="B4670" s="193" t="s">
        <v>5368</v>
      </c>
      <c r="C4670" s="194" t="s">
        <v>6839</v>
      </c>
      <c r="D4670" s="194" t="s">
        <v>10560</v>
      </c>
    </row>
    <row r="4671" spans="1:4" ht="81" x14ac:dyDescent="0.25">
      <c r="A4671" s="192">
        <v>87493</v>
      </c>
      <c r="B4671" s="193" t="s">
        <v>5369</v>
      </c>
      <c r="C4671" s="194" t="s">
        <v>6839</v>
      </c>
      <c r="D4671" s="194" t="s">
        <v>10561</v>
      </c>
    </row>
    <row r="4672" spans="1:4" ht="81" x14ac:dyDescent="0.25">
      <c r="A4672" s="192">
        <v>87494</v>
      </c>
      <c r="B4672" s="193" t="s">
        <v>5370</v>
      </c>
      <c r="C4672" s="194" t="s">
        <v>6839</v>
      </c>
      <c r="D4672" s="194" t="s">
        <v>10562</v>
      </c>
    </row>
    <row r="4673" spans="1:4" ht="81" x14ac:dyDescent="0.25">
      <c r="A4673" s="192">
        <v>87495</v>
      </c>
      <c r="B4673" s="193" t="s">
        <v>5371</v>
      </c>
      <c r="C4673" s="194" t="s">
        <v>6839</v>
      </c>
      <c r="D4673" s="194" t="s">
        <v>10563</v>
      </c>
    </row>
    <row r="4674" spans="1:4" ht="81" x14ac:dyDescent="0.25">
      <c r="A4674" s="192">
        <v>87496</v>
      </c>
      <c r="B4674" s="193" t="s">
        <v>5372</v>
      </c>
      <c r="C4674" s="194" t="s">
        <v>6839</v>
      </c>
      <c r="D4674" s="194" t="s">
        <v>9633</v>
      </c>
    </row>
    <row r="4675" spans="1:4" ht="81" x14ac:dyDescent="0.25">
      <c r="A4675" s="192">
        <v>87497</v>
      </c>
      <c r="B4675" s="193" t="s">
        <v>5373</v>
      </c>
      <c r="C4675" s="194" t="s">
        <v>6839</v>
      </c>
      <c r="D4675" s="194" t="s">
        <v>10564</v>
      </c>
    </row>
    <row r="4676" spans="1:4" ht="81" x14ac:dyDescent="0.25">
      <c r="A4676" s="192">
        <v>87498</v>
      </c>
      <c r="B4676" s="193" t="s">
        <v>5374</v>
      </c>
      <c r="C4676" s="194" t="s">
        <v>6839</v>
      </c>
      <c r="D4676" s="194" t="s">
        <v>7394</v>
      </c>
    </row>
    <row r="4677" spans="1:4" ht="81" x14ac:dyDescent="0.25">
      <c r="A4677" s="192">
        <v>87499</v>
      </c>
      <c r="B4677" s="193" t="s">
        <v>5375</v>
      </c>
      <c r="C4677" s="194" t="s">
        <v>6839</v>
      </c>
      <c r="D4677" s="194" t="s">
        <v>10565</v>
      </c>
    </row>
    <row r="4678" spans="1:4" ht="81" x14ac:dyDescent="0.25">
      <c r="A4678" s="192">
        <v>87500</v>
      </c>
      <c r="B4678" s="193" t="s">
        <v>5376</v>
      </c>
      <c r="C4678" s="194" t="s">
        <v>6839</v>
      </c>
      <c r="D4678" s="194" t="s">
        <v>10566</v>
      </c>
    </row>
    <row r="4679" spans="1:4" ht="81" x14ac:dyDescent="0.25">
      <c r="A4679" s="192">
        <v>87501</v>
      </c>
      <c r="B4679" s="193" t="s">
        <v>5377</v>
      </c>
      <c r="C4679" s="194" t="s">
        <v>6839</v>
      </c>
      <c r="D4679" s="194" t="s">
        <v>10567</v>
      </c>
    </row>
    <row r="4680" spans="1:4" ht="81" x14ac:dyDescent="0.25">
      <c r="A4680" s="192">
        <v>87502</v>
      </c>
      <c r="B4680" s="193" t="s">
        <v>5378</v>
      </c>
      <c r="C4680" s="194" t="s">
        <v>6839</v>
      </c>
      <c r="D4680" s="194" t="s">
        <v>10568</v>
      </c>
    </row>
    <row r="4681" spans="1:4" ht="81" x14ac:dyDescent="0.25">
      <c r="A4681" s="192">
        <v>87503</v>
      </c>
      <c r="B4681" s="193" t="s">
        <v>5379</v>
      </c>
      <c r="C4681" s="194" t="s">
        <v>6839</v>
      </c>
      <c r="D4681" s="194" t="s">
        <v>7374</v>
      </c>
    </row>
    <row r="4682" spans="1:4" ht="81" x14ac:dyDescent="0.25">
      <c r="A4682" s="192">
        <v>87504</v>
      </c>
      <c r="B4682" s="193" t="s">
        <v>5380</v>
      </c>
      <c r="C4682" s="194" t="s">
        <v>6839</v>
      </c>
      <c r="D4682" s="194" t="s">
        <v>10569</v>
      </c>
    </row>
    <row r="4683" spans="1:4" ht="81" x14ac:dyDescent="0.25">
      <c r="A4683" s="192">
        <v>87505</v>
      </c>
      <c r="B4683" s="193" t="s">
        <v>5381</v>
      </c>
      <c r="C4683" s="194" t="s">
        <v>6839</v>
      </c>
      <c r="D4683" s="194" t="s">
        <v>10570</v>
      </c>
    </row>
    <row r="4684" spans="1:4" ht="81" x14ac:dyDescent="0.25">
      <c r="A4684" s="192">
        <v>87506</v>
      </c>
      <c r="B4684" s="193" t="s">
        <v>5382</v>
      </c>
      <c r="C4684" s="194" t="s">
        <v>6839</v>
      </c>
      <c r="D4684" s="194" t="s">
        <v>10571</v>
      </c>
    </row>
    <row r="4685" spans="1:4" ht="81" x14ac:dyDescent="0.25">
      <c r="A4685" s="192">
        <v>87507</v>
      </c>
      <c r="B4685" s="193" t="s">
        <v>5383</v>
      </c>
      <c r="C4685" s="194" t="s">
        <v>6839</v>
      </c>
      <c r="D4685" s="194" t="s">
        <v>10572</v>
      </c>
    </row>
    <row r="4686" spans="1:4" ht="81" x14ac:dyDescent="0.25">
      <c r="A4686" s="192">
        <v>87508</v>
      </c>
      <c r="B4686" s="193" t="s">
        <v>5384</v>
      </c>
      <c r="C4686" s="194" t="s">
        <v>6839</v>
      </c>
      <c r="D4686" s="194" t="s">
        <v>10573</v>
      </c>
    </row>
    <row r="4687" spans="1:4" ht="94.5" x14ac:dyDescent="0.25">
      <c r="A4687" s="192">
        <v>87509</v>
      </c>
      <c r="B4687" s="193" t="s">
        <v>5385</v>
      </c>
      <c r="C4687" s="194" t="s">
        <v>6839</v>
      </c>
      <c r="D4687" s="194" t="s">
        <v>10574</v>
      </c>
    </row>
    <row r="4688" spans="1:4" ht="94.5" x14ac:dyDescent="0.25">
      <c r="A4688" s="192">
        <v>87510</v>
      </c>
      <c r="B4688" s="193" t="s">
        <v>5386</v>
      </c>
      <c r="C4688" s="194" t="s">
        <v>6839</v>
      </c>
      <c r="D4688" s="194" t="s">
        <v>10575</v>
      </c>
    </row>
    <row r="4689" spans="1:4" ht="81" x14ac:dyDescent="0.25">
      <c r="A4689" s="192">
        <v>87511</v>
      </c>
      <c r="B4689" s="193" t="s">
        <v>5387</v>
      </c>
      <c r="C4689" s="194" t="s">
        <v>6839</v>
      </c>
      <c r="D4689" s="194" t="s">
        <v>10576</v>
      </c>
    </row>
    <row r="4690" spans="1:4" ht="81" x14ac:dyDescent="0.25">
      <c r="A4690" s="192">
        <v>87512</v>
      </c>
      <c r="B4690" s="193" t="s">
        <v>5388</v>
      </c>
      <c r="C4690" s="194" t="s">
        <v>6839</v>
      </c>
      <c r="D4690" s="194" t="s">
        <v>10577</v>
      </c>
    </row>
    <row r="4691" spans="1:4" ht="81" x14ac:dyDescent="0.25">
      <c r="A4691" s="192">
        <v>87513</v>
      </c>
      <c r="B4691" s="193" t="s">
        <v>5389</v>
      </c>
      <c r="C4691" s="194" t="s">
        <v>6839</v>
      </c>
      <c r="D4691" s="194" t="s">
        <v>10578</v>
      </c>
    </row>
    <row r="4692" spans="1:4" ht="81" x14ac:dyDescent="0.25">
      <c r="A4692" s="192">
        <v>87514</v>
      </c>
      <c r="B4692" s="193" t="s">
        <v>5390</v>
      </c>
      <c r="C4692" s="194" t="s">
        <v>6839</v>
      </c>
      <c r="D4692" s="194" t="s">
        <v>10579</v>
      </c>
    </row>
    <row r="4693" spans="1:4" ht="81" x14ac:dyDescent="0.25">
      <c r="A4693" s="192">
        <v>87515</v>
      </c>
      <c r="B4693" s="193" t="s">
        <v>5391</v>
      </c>
      <c r="C4693" s="194" t="s">
        <v>6839</v>
      </c>
      <c r="D4693" s="194" t="s">
        <v>9899</v>
      </c>
    </row>
    <row r="4694" spans="1:4" ht="81" x14ac:dyDescent="0.25">
      <c r="A4694" s="192">
        <v>87516</v>
      </c>
      <c r="B4694" s="193" t="s">
        <v>5392</v>
      </c>
      <c r="C4694" s="194" t="s">
        <v>6839</v>
      </c>
      <c r="D4694" s="194" t="s">
        <v>10580</v>
      </c>
    </row>
    <row r="4695" spans="1:4" ht="81" x14ac:dyDescent="0.25">
      <c r="A4695" s="192">
        <v>87517</v>
      </c>
      <c r="B4695" s="193" t="s">
        <v>5393</v>
      </c>
      <c r="C4695" s="194" t="s">
        <v>6839</v>
      </c>
      <c r="D4695" s="194" t="s">
        <v>10581</v>
      </c>
    </row>
    <row r="4696" spans="1:4" ht="81" x14ac:dyDescent="0.25">
      <c r="A4696" s="192">
        <v>87518</v>
      </c>
      <c r="B4696" s="193" t="s">
        <v>5394</v>
      </c>
      <c r="C4696" s="194" t="s">
        <v>6839</v>
      </c>
      <c r="D4696" s="194" t="s">
        <v>10582</v>
      </c>
    </row>
    <row r="4697" spans="1:4" ht="81" x14ac:dyDescent="0.25">
      <c r="A4697" s="192">
        <v>87519</v>
      </c>
      <c r="B4697" s="193" t="s">
        <v>5395</v>
      </c>
      <c r="C4697" s="194" t="s">
        <v>6839</v>
      </c>
      <c r="D4697" s="194" t="s">
        <v>9871</v>
      </c>
    </row>
    <row r="4698" spans="1:4" ht="81" x14ac:dyDescent="0.25">
      <c r="A4698" s="192">
        <v>87520</v>
      </c>
      <c r="B4698" s="193" t="s">
        <v>188</v>
      </c>
      <c r="C4698" s="194" t="s">
        <v>6839</v>
      </c>
      <c r="D4698" s="194" t="s">
        <v>10282</v>
      </c>
    </row>
    <row r="4699" spans="1:4" ht="81" x14ac:dyDescent="0.25">
      <c r="A4699" s="192">
        <v>87521</v>
      </c>
      <c r="B4699" s="193" t="s">
        <v>5396</v>
      </c>
      <c r="C4699" s="194" t="s">
        <v>6839</v>
      </c>
      <c r="D4699" s="194" t="s">
        <v>10583</v>
      </c>
    </row>
    <row r="4700" spans="1:4" ht="81" x14ac:dyDescent="0.25">
      <c r="A4700" s="192">
        <v>87522</v>
      </c>
      <c r="B4700" s="193" t="s">
        <v>5397</v>
      </c>
      <c r="C4700" s="194" t="s">
        <v>6839</v>
      </c>
      <c r="D4700" s="194" t="s">
        <v>10584</v>
      </c>
    </row>
    <row r="4701" spans="1:4" ht="81" x14ac:dyDescent="0.25">
      <c r="A4701" s="192">
        <v>87523</v>
      </c>
      <c r="B4701" s="193" t="s">
        <v>5398</v>
      </c>
      <c r="C4701" s="194" t="s">
        <v>6839</v>
      </c>
      <c r="D4701" s="194" t="s">
        <v>10306</v>
      </c>
    </row>
    <row r="4702" spans="1:4" ht="81" x14ac:dyDescent="0.25">
      <c r="A4702" s="192">
        <v>87524</v>
      </c>
      <c r="B4702" s="193" t="s">
        <v>5399</v>
      </c>
      <c r="C4702" s="194" t="s">
        <v>6839</v>
      </c>
      <c r="D4702" s="194" t="s">
        <v>10585</v>
      </c>
    </row>
    <row r="4703" spans="1:4" ht="94.5" x14ac:dyDescent="0.25">
      <c r="A4703" s="192">
        <v>87525</v>
      </c>
      <c r="B4703" s="193" t="s">
        <v>5400</v>
      </c>
      <c r="C4703" s="194" t="s">
        <v>6839</v>
      </c>
      <c r="D4703" s="194" t="s">
        <v>8645</v>
      </c>
    </row>
    <row r="4704" spans="1:4" ht="94.5" x14ac:dyDescent="0.25">
      <c r="A4704" s="192">
        <v>87526</v>
      </c>
      <c r="B4704" s="193" t="s">
        <v>5401</v>
      </c>
      <c r="C4704" s="194" t="s">
        <v>6839</v>
      </c>
      <c r="D4704" s="194" t="s">
        <v>10586</v>
      </c>
    </row>
    <row r="4705" spans="1:4" ht="81" x14ac:dyDescent="0.25">
      <c r="A4705" s="192">
        <v>89043</v>
      </c>
      <c r="B4705" s="193" t="s">
        <v>5402</v>
      </c>
      <c r="C4705" s="194" t="s">
        <v>6839</v>
      </c>
      <c r="D4705" s="194" t="s">
        <v>10549</v>
      </c>
    </row>
    <row r="4706" spans="1:4" ht="81" x14ac:dyDescent="0.25">
      <c r="A4706" s="192">
        <v>89168</v>
      </c>
      <c r="B4706" s="193" t="s">
        <v>5403</v>
      </c>
      <c r="C4706" s="194" t="s">
        <v>6839</v>
      </c>
      <c r="D4706" s="194" t="s">
        <v>10587</v>
      </c>
    </row>
    <row r="4707" spans="1:4" ht="94.5" x14ac:dyDescent="0.25">
      <c r="A4707" s="192">
        <v>89977</v>
      </c>
      <c r="B4707" s="193" t="s">
        <v>5404</v>
      </c>
      <c r="C4707" s="194" t="s">
        <v>6839</v>
      </c>
      <c r="D4707" s="194" t="s">
        <v>10588</v>
      </c>
    </row>
    <row r="4708" spans="1:4" ht="81" x14ac:dyDescent="0.25">
      <c r="A4708" s="192">
        <v>90112</v>
      </c>
      <c r="B4708" s="193" t="s">
        <v>5405</v>
      </c>
      <c r="C4708" s="194" t="s">
        <v>6839</v>
      </c>
      <c r="D4708" s="194" t="s">
        <v>10589</v>
      </c>
    </row>
    <row r="4709" spans="1:4" ht="54" x14ac:dyDescent="0.25">
      <c r="A4709" s="192">
        <v>95474</v>
      </c>
      <c r="B4709" s="193" t="s">
        <v>5406</v>
      </c>
      <c r="C4709" s="194" t="s">
        <v>44</v>
      </c>
      <c r="D4709" s="194" t="s">
        <v>10590</v>
      </c>
    </row>
    <row r="4710" spans="1:4" ht="81" x14ac:dyDescent="0.25">
      <c r="A4710" s="192">
        <v>89282</v>
      </c>
      <c r="B4710" s="193" t="s">
        <v>5407</v>
      </c>
      <c r="C4710" s="194" t="s">
        <v>6839</v>
      </c>
      <c r="D4710" s="194" t="s">
        <v>10591</v>
      </c>
    </row>
    <row r="4711" spans="1:4" ht="81" x14ac:dyDescent="0.25">
      <c r="A4711" s="192">
        <v>89283</v>
      </c>
      <c r="B4711" s="193" t="s">
        <v>5408</v>
      </c>
      <c r="C4711" s="194" t="s">
        <v>6839</v>
      </c>
      <c r="D4711" s="194" t="s">
        <v>10592</v>
      </c>
    </row>
    <row r="4712" spans="1:4" ht="81" x14ac:dyDescent="0.25">
      <c r="A4712" s="192">
        <v>89284</v>
      </c>
      <c r="B4712" s="193" t="s">
        <v>5409</v>
      </c>
      <c r="C4712" s="194" t="s">
        <v>6839</v>
      </c>
      <c r="D4712" s="194" t="s">
        <v>10593</v>
      </c>
    </row>
    <row r="4713" spans="1:4" ht="81" x14ac:dyDescent="0.25">
      <c r="A4713" s="192">
        <v>89285</v>
      </c>
      <c r="B4713" s="193" t="s">
        <v>5410</v>
      </c>
      <c r="C4713" s="194" t="s">
        <v>6839</v>
      </c>
      <c r="D4713" s="194" t="s">
        <v>10594</v>
      </c>
    </row>
    <row r="4714" spans="1:4" ht="81" x14ac:dyDescent="0.25">
      <c r="A4714" s="192">
        <v>89286</v>
      </c>
      <c r="B4714" s="193" t="s">
        <v>5411</v>
      </c>
      <c r="C4714" s="194" t="s">
        <v>6839</v>
      </c>
      <c r="D4714" s="194" t="s">
        <v>10595</v>
      </c>
    </row>
    <row r="4715" spans="1:4" ht="81" x14ac:dyDescent="0.25">
      <c r="A4715" s="192">
        <v>89287</v>
      </c>
      <c r="B4715" s="193" t="s">
        <v>5412</v>
      </c>
      <c r="C4715" s="194" t="s">
        <v>6839</v>
      </c>
      <c r="D4715" s="194" t="s">
        <v>10596</v>
      </c>
    </row>
    <row r="4716" spans="1:4" ht="81" x14ac:dyDescent="0.25">
      <c r="A4716" s="192">
        <v>89288</v>
      </c>
      <c r="B4716" s="193" t="s">
        <v>5413</v>
      </c>
      <c r="C4716" s="194" t="s">
        <v>6839</v>
      </c>
      <c r="D4716" s="194" t="s">
        <v>10597</v>
      </c>
    </row>
    <row r="4717" spans="1:4" ht="81" x14ac:dyDescent="0.25">
      <c r="A4717" s="192">
        <v>89289</v>
      </c>
      <c r="B4717" s="193" t="s">
        <v>5414</v>
      </c>
      <c r="C4717" s="194" t="s">
        <v>6839</v>
      </c>
      <c r="D4717" s="194" t="s">
        <v>10598</v>
      </c>
    </row>
    <row r="4718" spans="1:4" ht="81" x14ac:dyDescent="0.25">
      <c r="A4718" s="192">
        <v>89290</v>
      </c>
      <c r="B4718" s="193" t="s">
        <v>5415</v>
      </c>
      <c r="C4718" s="194" t="s">
        <v>6839</v>
      </c>
      <c r="D4718" s="194" t="s">
        <v>8435</v>
      </c>
    </row>
    <row r="4719" spans="1:4" ht="81" x14ac:dyDescent="0.25">
      <c r="A4719" s="192">
        <v>89291</v>
      </c>
      <c r="B4719" s="193" t="s">
        <v>5416</v>
      </c>
      <c r="C4719" s="194" t="s">
        <v>6839</v>
      </c>
      <c r="D4719" s="194" t="s">
        <v>10599</v>
      </c>
    </row>
    <row r="4720" spans="1:4" ht="81" x14ac:dyDescent="0.25">
      <c r="A4720" s="192">
        <v>89292</v>
      </c>
      <c r="B4720" s="193" t="s">
        <v>5417</v>
      </c>
      <c r="C4720" s="194" t="s">
        <v>6839</v>
      </c>
      <c r="D4720" s="194" t="s">
        <v>10600</v>
      </c>
    </row>
    <row r="4721" spans="1:4" ht="81" x14ac:dyDescent="0.25">
      <c r="A4721" s="192">
        <v>89293</v>
      </c>
      <c r="B4721" s="193" t="s">
        <v>5418</v>
      </c>
      <c r="C4721" s="194" t="s">
        <v>6839</v>
      </c>
      <c r="D4721" s="194" t="s">
        <v>8449</v>
      </c>
    </row>
    <row r="4722" spans="1:4" ht="81" x14ac:dyDescent="0.25">
      <c r="A4722" s="192">
        <v>89294</v>
      </c>
      <c r="B4722" s="193" t="s">
        <v>5419</v>
      </c>
      <c r="C4722" s="194" t="s">
        <v>6839</v>
      </c>
      <c r="D4722" s="194" t="s">
        <v>10601</v>
      </c>
    </row>
    <row r="4723" spans="1:4" ht="81" x14ac:dyDescent="0.25">
      <c r="A4723" s="192">
        <v>89295</v>
      </c>
      <c r="B4723" s="193" t="s">
        <v>5420</v>
      </c>
      <c r="C4723" s="194" t="s">
        <v>6839</v>
      </c>
      <c r="D4723" s="194" t="s">
        <v>9177</v>
      </c>
    </row>
    <row r="4724" spans="1:4" ht="81" x14ac:dyDescent="0.25">
      <c r="A4724" s="192">
        <v>89296</v>
      </c>
      <c r="B4724" s="193" t="s">
        <v>5421</v>
      </c>
      <c r="C4724" s="194" t="s">
        <v>6839</v>
      </c>
      <c r="D4724" s="194" t="s">
        <v>10602</v>
      </c>
    </row>
    <row r="4725" spans="1:4" ht="81" x14ac:dyDescent="0.25">
      <c r="A4725" s="192">
        <v>89297</v>
      </c>
      <c r="B4725" s="193" t="s">
        <v>5422</v>
      </c>
      <c r="C4725" s="194" t="s">
        <v>6839</v>
      </c>
      <c r="D4725" s="194" t="s">
        <v>9148</v>
      </c>
    </row>
    <row r="4726" spans="1:4" ht="81" x14ac:dyDescent="0.25">
      <c r="A4726" s="192">
        <v>89298</v>
      </c>
      <c r="B4726" s="193" t="s">
        <v>5423</v>
      </c>
      <c r="C4726" s="194" t="s">
        <v>6839</v>
      </c>
      <c r="D4726" s="194" t="s">
        <v>10603</v>
      </c>
    </row>
    <row r="4727" spans="1:4" ht="81" x14ac:dyDescent="0.25">
      <c r="A4727" s="192">
        <v>89299</v>
      </c>
      <c r="B4727" s="193" t="s">
        <v>5424</v>
      </c>
      <c r="C4727" s="194" t="s">
        <v>6839</v>
      </c>
      <c r="D4727" s="194" t="s">
        <v>8607</v>
      </c>
    </row>
    <row r="4728" spans="1:4" ht="81" x14ac:dyDescent="0.25">
      <c r="A4728" s="192">
        <v>89300</v>
      </c>
      <c r="B4728" s="193" t="s">
        <v>5425</v>
      </c>
      <c r="C4728" s="194" t="s">
        <v>6839</v>
      </c>
      <c r="D4728" s="194" t="s">
        <v>6885</v>
      </c>
    </row>
    <row r="4729" spans="1:4" ht="81" x14ac:dyDescent="0.25">
      <c r="A4729" s="192">
        <v>89301</v>
      </c>
      <c r="B4729" s="193" t="s">
        <v>5426</v>
      </c>
      <c r="C4729" s="194" t="s">
        <v>6839</v>
      </c>
      <c r="D4729" s="194" t="s">
        <v>9614</v>
      </c>
    </row>
    <row r="4730" spans="1:4" ht="81" x14ac:dyDescent="0.25">
      <c r="A4730" s="192">
        <v>89302</v>
      </c>
      <c r="B4730" s="193" t="s">
        <v>5427</v>
      </c>
      <c r="C4730" s="194" t="s">
        <v>6839</v>
      </c>
      <c r="D4730" s="194" t="s">
        <v>10604</v>
      </c>
    </row>
    <row r="4731" spans="1:4" ht="81" x14ac:dyDescent="0.25">
      <c r="A4731" s="192">
        <v>89303</v>
      </c>
      <c r="B4731" s="193" t="s">
        <v>5428</v>
      </c>
      <c r="C4731" s="194" t="s">
        <v>6839</v>
      </c>
      <c r="D4731" s="194" t="s">
        <v>10605</v>
      </c>
    </row>
    <row r="4732" spans="1:4" ht="81" x14ac:dyDescent="0.25">
      <c r="A4732" s="192">
        <v>89304</v>
      </c>
      <c r="B4732" s="193" t="s">
        <v>5429</v>
      </c>
      <c r="C4732" s="194" t="s">
        <v>6839</v>
      </c>
      <c r="D4732" s="194" t="s">
        <v>10606</v>
      </c>
    </row>
    <row r="4733" spans="1:4" ht="81" x14ac:dyDescent="0.25">
      <c r="A4733" s="192">
        <v>89305</v>
      </c>
      <c r="B4733" s="193" t="s">
        <v>5430</v>
      </c>
      <c r="C4733" s="194" t="s">
        <v>6839</v>
      </c>
      <c r="D4733" s="194" t="s">
        <v>10607</v>
      </c>
    </row>
    <row r="4734" spans="1:4" ht="81" x14ac:dyDescent="0.25">
      <c r="A4734" s="192">
        <v>89306</v>
      </c>
      <c r="B4734" s="193" t="s">
        <v>5431</v>
      </c>
      <c r="C4734" s="194" t="s">
        <v>6839</v>
      </c>
      <c r="D4734" s="194" t="s">
        <v>10608</v>
      </c>
    </row>
    <row r="4735" spans="1:4" ht="81" x14ac:dyDescent="0.25">
      <c r="A4735" s="192">
        <v>89307</v>
      </c>
      <c r="B4735" s="193" t="s">
        <v>5432</v>
      </c>
      <c r="C4735" s="194" t="s">
        <v>6839</v>
      </c>
      <c r="D4735" s="194" t="s">
        <v>10609</v>
      </c>
    </row>
    <row r="4736" spans="1:4" ht="81" x14ac:dyDescent="0.25">
      <c r="A4736" s="192">
        <v>89308</v>
      </c>
      <c r="B4736" s="193" t="s">
        <v>5433</v>
      </c>
      <c r="C4736" s="194" t="s">
        <v>6839</v>
      </c>
      <c r="D4736" s="194" t="s">
        <v>10610</v>
      </c>
    </row>
    <row r="4737" spans="1:4" ht="81" x14ac:dyDescent="0.25">
      <c r="A4737" s="192">
        <v>89309</v>
      </c>
      <c r="B4737" s="193" t="s">
        <v>5434</v>
      </c>
      <c r="C4737" s="194" t="s">
        <v>6839</v>
      </c>
      <c r="D4737" s="194" t="s">
        <v>10611</v>
      </c>
    </row>
    <row r="4738" spans="1:4" ht="81" x14ac:dyDescent="0.25">
      <c r="A4738" s="192">
        <v>89310</v>
      </c>
      <c r="B4738" s="193" t="s">
        <v>5435</v>
      </c>
      <c r="C4738" s="194" t="s">
        <v>6839</v>
      </c>
      <c r="D4738" s="194" t="s">
        <v>10612</v>
      </c>
    </row>
    <row r="4739" spans="1:4" ht="81" x14ac:dyDescent="0.25">
      <c r="A4739" s="192">
        <v>89311</v>
      </c>
      <c r="B4739" s="193" t="s">
        <v>5436</v>
      </c>
      <c r="C4739" s="194" t="s">
        <v>6839</v>
      </c>
      <c r="D4739" s="194" t="s">
        <v>10613</v>
      </c>
    </row>
    <row r="4740" spans="1:4" ht="81" x14ac:dyDescent="0.25">
      <c r="A4740" s="192">
        <v>89312</v>
      </c>
      <c r="B4740" s="193" t="s">
        <v>5437</v>
      </c>
      <c r="C4740" s="194" t="s">
        <v>6839</v>
      </c>
      <c r="D4740" s="194" t="s">
        <v>7700</v>
      </c>
    </row>
    <row r="4741" spans="1:4" ht="81" x14ac:dyDescent="0.25">
      <c r="A4741" s="192">
        <v>89313</v>
      </c>
      <c r="B4741" s="193" t="s">
        <v>5438</v>
      </c>
      <c r="C4741" s="194" t="s">
        <v>6839</v>
      </c>
      <c r="D4741" s="194" t="s">
        <v>10614</v>
      </c>
    </row>
    <row r="4742" spans="1:4" ht="40.5" x14ac:dyDescent="0.25">
      <c r="A4742" s="192">
        <v>95465</v>
      </c>
      <c r="B4742" s="193" t="s">
        <v>5439</v>
      </c>
      <c r="C4742" s="194" t="s">
        <v>6839</v>
      </c>
      <c r="D4742" s="194" t="s">
        <v>10615</v>
      </c>
    </row>
    <row r="4743" spans="1:4" ht="67.5" x14ac:dyDescent="0.25">
      <c r="A4743" s="192">
        <v>87447</v>
      </c>
      <c r="B4743" s="193" t="s">
        <v>5440</v>
      </c>
      <c r="C4743" s="194" t="s">
        <v>6839</v>
      </c>
      <c r="D4743" s="194" t="s">
        <v>10616</v>
      </c>
    </row>
    <row r="4744" spans="1:4" ht="67.5" x14ac:dyDescent="0.25">
      <c r="A4744" s="192">
        <v>87448</v>
      </c>
      <c r="B4744" s="193" t="s">
        <v>5441</v>
      </c>
      <c r="C4744" s="194" t="s">
        <v>6839</v>
      </c>
      <c r="D4744" s="194" t="s">
        <v>10617</v>
      </c>
    </row>
    <row r="4745" spans="1:4" ht="81" x14ac:dyDescent="0.25">
      <c r="A4745" s="192">
        <v>87449</v>
      </c>
      <c r="B4745" s="193" t="s">
        <v>5442</v>
      </c>
      <c r="C4745" s="194" t="s">
        <v>6839</v>
      </c>
      <c r="D4745" s="194" t="s">
        <v>10618</v>
      </c>
    </row>
    <row r="4746" spans="1:4" ht="81" x14ac:dyDescent="0.25">
      <c r="A4746" s="192">
        <v>87450</v>
      </c>
      <c r="B4746" s="193" t="s">
        <v>5443</v>
      </c>
      <c r="C4746" s="194" t="s">
        <v>6839</v>
      </c>
      <c r="D4746" s="194" t="s">
        <v>10111</v>
      </c>
    </row>
    <row r="4747" spans="1:4" ht="81" x14ac:dyDescent="0.25">
      <c r="A4747" s="192">
        <v>87451</v>
      </c>
      <c r="B4747" s="193" t="s">
        <v>5444</v>
      </c>
      <c r="C4747" s="194" t="s">
        <v>6839</v>
      </c>
      <c r="D4747" s="194" t="s">
        <v>10619</v>
      </c>
    </row>
    <row r="4748" spans="1:4" ht="81" x14ac:dyDescent="0.25">
      <c r="A4748" s="192">
        <v>87452</v>
      </c>
      <c r="B4748" s="193" t="s">
        <v>5445</v>
      </c>
      <c r="C4748" s="194" t="s">
        <v>6839</v>
      </c>
      <c r="D4748" s="194" t="s">
        <v>10620</v>
      </c>
    </row>
    <row r="4749" spans="1:4" ht="81" x14ac:dyDescent="0.25">
      <c r="A4749" s="192">
        <v>87453</v>
      </c>
      <c r="B4749" s="193" t="s">
        <v>5446</v>
      </c>
      <c r="C4749" s="194" t="s">
        <v>6839</v>
      </c>
      <c r="D4749" s="194" t="s">
        <v>7360</v>
      </c>
    </row>
    <row r="4750" spans="1:4" ht="81" x14ac:dyDescent="0.25">
      <c r="A4750" s="192">
        <v>87454</v>
      </c>
      <c r="B4750" s="193" t="s">
        <v>5447</v>
      </c>
      <c r="C4750" s="194" t="s">
        <v>6839</v>
      </c>
      <c r="D4750" s="194" t="s">
        <v>10621</v>
      </c>
    </row>
    <row r="4751" spans="1:4" ht="81" x14ac:dyDescent="0.25">
      <c r="A4751" s="192">
        <v>87455</v>
      </c>
      <c r="B4751" s="193" t="s">
        <v>5448</v>
      </c>
      <c r="C4751" s="194" t="s">
        <v>6839</v>
      </c>
      <c r="D4751" s="194" t="s">
        <v>10622</v>
      </c>
    </row>
    <row r="4752" spans="1:4" ht="81" x14ac:dyDescent="0.25">
      <c r="A4752" s="192">
        <v>87456</v>
      </c>
      <c r="B4752" s="193" t="s">
        <v>5449</v>
      </c>
      <c r="C4752" s="194" t="s">
        <v>6839</v>
      </c>
      <c r="D4752" s="194" t="s">
        <v>10623</v>
      </c>
    </row>
    <row r="4753" spans="1:4" ht="81" x14ac:dyDescent="0.25">
      <c r="A4753" s="192">
        <v>87457</v>
      </c>
      <c r="B4753" s="193" t="s">
        <v>5450</v>
      </c>
      <c r="C4753" s="194" t="s">
        <v>6839</v>
      </c>
      <c r="D4753" s="194" t="s">
        <v>10624</v>
      </c>
    </row>
    <row r="4754" spans="1:4" ht="81" x14ac:dyDescent="0.25">
      <c r="A4754" s="192">
        <v>87458</v>
      </c>
      <c r="B4754" s="193" t="s">
        <v>5451</v>
      </c>
      <c r="C4754" s="194" t="s">
        <v>6839</v>
      </c>
      <c r="D4754" s="194" t="s">
        <v>10625</v>
      </c>
    </row>
    <row r="4755" spans="1:4" ht="67.5" x14ac:dyDescent="0.25">
      <c r="A4755" s="192">
        <v>87459</v>
      </c>
      <c r="B4755" s="193" t="s">
        <v>5452</v>
      </c>
      <c r="C4755" s="194" t="s">
        <v>6839</v>
      </c>
      <c r="D4755" s="194" t="s">
        <v>10626</v>
      </c>
    </row>
    <row r="4756" spans="1:4" ht="67.5" x14ac:dyDescent="0.25">
      <c r="A4756" s="192">
        <v>87460</v>
      </c>
      <c r="B4756" s="193" t="s">
        <v>5453</v>
      </c>
      <c r="C4756" s="194" t="s">
        <v>6839</v>
      </c>
      <c r="D4756" s="194" t="s">
        <v>10627</v>
      </c>
    </row>
    <row r="4757" spans="1:4" ht="81" x14ac:dyDescent="0.25">
      <c r="A4757" s="192">
        <v>87461</v>
      </c>
      <c r="B4757" s="193" t="s">
        <v>5454</v>
      </c>
      <c r="C4757" s="194" t="s">
        <v>6839</v>
      </c>
      <c r="D4757" s="194" t="s">
        <v>10628</v>
      </c>
    </row>
    <row r="4758" spans="1:4" ht="81" x14ac:dyDescent="0.25">
      <c r="A4758" s="192">
        <v>87462</v>
      </c>
      <c r="B4758" s="193" t="s">
        <v>5455</v>
      </c>
      <c r="C4758" s="194" t="s">
        <v>6839</v>
      </c>
      <c r="D4758" s="194" t="s">
        <v>10629</v>
      </c>
    </row>
    <row r="4759" spans="1:4" ht="81" x14ac:dyDescent="0.25">
      <c r="A4759" s="192">
        <v>87463</v>
      </c>
      <c r="B4759" s="193" t="s">
        <v>5456</v>
      </c>
      <c r="C4759" s="194" t="s">
        <v>6839</v>
      </c>
      <c r="D4759" s="194" t="s">
        <v>10630</v>
      </c>
    </row>
    <row r="4760" spans="1:4" ht="81" x14ac:dyDescent="0.25">
      <c r="A4760" s="192">
        <v>87464</v>
      </c>
      <c r="B4760" s="193" t="s">
        <v>5457</v>
      </c>
      <c r="C4760" s="194" t="s">
        <v>6839</v>
      </c>
      <c r="D4760" s="194" t="s">
        <v>10631</v>
      </c>
    </row>
    <row r="4761" spans="1:4" ht="81" x14ac:dyDescent="0.25">
      <c r="A4761" s="192">
        <v>87465</v>
      </c>
      <c r="B4761" s="193" t="s">
        <v>5458</v>
      </c>
      <c r="C4761" s="194" t="s">
        <v>6839</v>
      </c>
      <c r="D4761" s="194" t="s">
        <v>10632</v>
      </c>
    </row>
    <row r="4762" spans="1:4" ht="81" x14ac:dyDescent="0.25">
      <c r="A4762" s="192">
        <v>87466</v>
      </c>
      <c r="B4762" s="193" t="s">
        <v>5459</v>
      </c>
      <c r="C4762" s="194" t="s">
        <v>6839</v>
      </c>
      <c r="D4762" s="194" t="s">
        <v>10633</v>
      </c>
    </row>
    <row r="4763" spans="1:4" ht="81" x14ac:dyDescent="0.25">
      <c r="A4763" s="192">
        <v>87467</v>
      </c>
      <c r="B4763" s="193" t="s">
        <v>5460</v>
      </c>
      <c r="C4763" s="194" t="s">
        <v>6839</v>
      </c>
      <c r="D4763" s="194" t="s">
        <v>10634</v>
      </c>
    </row>
    <row r="4764" spans="1:4" ht="81" x14ac:dyDescent="0.25">
      <c r="A4764" s="192">
        <v>87468</v>
      </c>
      <c r="B4764" s="193" t="s">
        <v>5461</v>
      </c>
      <c r="C4764" s="194" t="s">
        <v>6839</v>
      </c>
      <c r="D4764" s="194" t="s">
        <v>10635</v>
      </c>
    </row>
    <row r="4765" spans="1:4" ht="81" x14ac:dyDescent="0.25">
      <c r="A4765" s="192">
        <v>87469</v>
      </c>
      <c r="B4765" s="193" t="s">
        <v>5462</v>
      </c>
      <c r="C4765" s="194" t="s">
        <v>6839</v>
      </c>
      <c r="D4765" s="194" t="s">
        <v>10636</v>
      </c>
    </row>
    <row r="4766" spans="1:4" ht="81" x14ac:dyDescent="0.25">
      <c r="A4766" s="192">
        <v>87470</v>
      </c>
      <c r="B4766" s="193" t="s">
        <v>5463</v>
      </c>
      <c r="C4766" s="194" t="s">
        <v>6839</v>
      </c>
      <c r="D4766" s="194" t="s">
        <v>8202</v>
      </c>
    </row>
    <row r="4767" spans="1:4" ht="81" x14ac:dyDescent="0.25">
      <c r="A4767" s="192">
        <v>89044</v>
      </c>
      <c r="B4767" s="193" t="s">
        <v>5464</v>
      </c>
      <c r="C4767" s="194" t="s">
        <v>6839</v>
      </c>
      <c r="D4767" s="194" t="s">
        <v>10637</v>
      </c>
    </row>
    <row r="4768" spans="1:4" ht="81" x14ac:dyDescent="0.25">
      <c r="A4768" s="192">
        <v>89169</v>
      </c>
      <c r="B4768" s="193" t="s">
        <v>5465</v>
      </c>
      <c r="C4768" s="194" t="s">
        <v>6839</v>
      </c>
      <c r="D4768" s="194" t="s">
        <v>10638</v>
      </c>
    </row>
    <row r="4769" spans="1:4" ht="81" x14ac:dyDescent="0.25">
      <c r="A4769" s="192">
        <v>89978</v>
      </c>
      <c r="B4769" s="193" t="s">
        <v>5466</v>
      </c>
      <c r="C4769" s="194" t="s">
        <v>6839</v>
      </c>
      <c r="D4769" s="194" t="s">
        <v>10639</v>
      </c>
    </row>
    <row r="4770" spans="1:4" ht="40.5" x14ac:dyDescent="0.25">
      <c r="A4770" s="192" t="s">
        <v>584</v>
      </c>
      <c r="B4770" s="193" t="s">
        <v>5467</v>
      </c>
      <c r="C4770" s="194" t="s">
        <v>6839</v>
      </c>
      <c r="D4770" s="194" t="s">
        <v>10640</v>
      </c>
    </row>
    <row r="4771" spans="1:4" ht="40.5" x14ac:dyDescent="0.25">
      <c r="A4771" s="192" t="s">
        <v>585</v>
      </c>
      <c r="B4771" s="193" t="s">
        <v>5468</v>
      </c>
      <c r="C4771" s="194" t="s">
        <v>6839</v>
      </c>
      <c r="D4771" s="194" t="s">
        <v>10641</v>
      </c>
    </row>
    <row r="4772" spans="1:4" ht="54" x14ac:dyDescent="0.25">
      <c r="A4772" s="192" t="s">
        <v>586</v>
      </c>
      <c r="B4772" s="193" t="s">
        <v>5469</v>
      </c>
      <c r="C4772" s="194" t="s">
        <v>6839</v>
      </c>
      <c r="D4772" s="194" t="s">
        <v>10642</v>
      </c>
    </row>
    <row r="4773" spans="1:4" ht="67.5" x14ac:dyDescent="0.25">
      <c r="A4773" s="192">
        <v>89453</v>
      </c>
      <c r="B4773" s="193" t="s">
        <v>5470</v>
      </c>
      <c r="C4773" s="194" t="s">
        <v>6839</v>
      </c>
      <c r="D4773" s="194" t="s">
        <v>10643</v>
      </c>
    </row>
    <row r="4774" spans="1:4" ht="67.5" x14ac:dyDescent="0.25">
      <c r="A4774" s="192">
        <v>89454</v>
      </c>
      <c r="B4774" s="193" t="s">
        <v>5471</v>
      </c>
      <c r="C4774" s="194" t="s">
        <v>6839</v>
      </c>
      <c r="D4774" s="194" t="s">
        <v>10644</v>
      </c>
    </row>
    <row r="4775" spans="1:4" ht="67.5" x14ac:dyDescent="0.25">
      <c r="A4775" s="192">
        <v>89455</v>
      </c>
      <c r="B4775" s="193" t="s">
        <v>5472</v>
      </c>
      <c r="C4775" s="194" t="s">
        <v>6839</v>
      </c>
      <c r="D4775" s="194" t="s">
        <v>10645</v>
      </c>
    </row>
    <row r="4776" spans="1:4" ht="67.5" x14ac:dyDescent="0.25">
      <c r="A4776" s="192">
        <v>89456</v>
      </c>
      <c r="B4776" s="193" t="s">
        <v>5473</v>
      </c>
      <c r="C4776" s="194" t="s">
        <v>6839</v>
      </c>
      <c r="D4776" s="194" t="s">
        <v>10646</v>
      </c>
    </row>
    <row r="4777" spans="1:4" ht="67.5" x14ac:dyDescent="0.25">
      <c r="A4777" s="192">
        <v>89457</v>
      </c>
      <c r="B4777" s="193" t="s">
        <v>5474</v>
      </c>
      <c r="C4777" s="194" t="s">
        <v>6839</v>
      </c>
      <c r="D4777" s="194" t="s">
        <v>10647</v>
      </c>
    </row>
    <row r="4778" spans="1:4" ht="67.5" x14ac:dyDescent="0.25">
      <c r="A4778" s="192">
        <v>89458</v>
      </c>
      <c r="B4778" s="193" t="s">
        <v>5475</v>
      </c>
      <c r="C4778" s="194" t="s">
        <v>6839</v>
      </c>
      <c r="D4778" s="194" t="s">
        <v>9194</v>
      </c>
    </row>
    <row r="4779" spans="1:4" ht="67.5" x14ac:dyDescent="0.25">
      <c r="A4779" s="192">
        <v>89459</v>
      </c>
      <c r="B4779" s="193" t="s">
        <v>5476</v>
      </c>
      <c r="C4779" s="194" t="s">
        <v>6839</v>
      </c>
      <c r="D4779" s="194" t="s">
        <v>10648</v>
      </c>
    </row>
    <row r="4780" spans="1:4" ht="67.5" x14ac:dyDescent="0.25">
      <c r="A4780" s="192">
        <v>89460</v>
      </c>
      <c r="B4780" s="193" t="s">
        <v>5477</v>
      </c>
      <c r="C4780" s="194" t="s">
        <v>6839</v>
      </c>
      <c r="D4780" s="194" t="s">
        <v>10649</v>
      </c>
    </row>
    <row r="4781" spans="1:4" ht="67.5" x14ac:dyDescent="0.25">
      <c r="A4781" s="192">
        <v>89462</v>
      </c>
      <c r="B4781" s="193" t="s">
        <v>5478</v>
      </c>
      <c r="C4781" s="194" t="s">
        <v>6839</v>
      </c>
      <c r="D4781" s="194" t="s">
        <v>10012</v>
      </c>
    </row>
    <row r="4782" spans="1:4" ht="67.5" x14ac:dyDescent="0.25">
      <c r="A4782" s="192">
        <v>89463</v>
      </c>
      <c r="B4782" s="193" t="s">
        <v>5479</v>
      </c>
      <c r="C4782" s="194" t="s">
        <v>6839</v>
      </c>
      <c r="D4782" s="194" t="s">
        <v>10650</v>
      </c>
    </row>
    <row r="4783" spans="1:4" ht="67.5" x14ac:dyDescent="0.25">
      <c r="A4783" s="192">
        <v>89464</v>
      </c>
      <c r="B4783" s="193" t="s">
        <v>5480</v>
      </c>
      <c r="C4783" s="194" t="s">
        <v>6839</v>
      </c>
      <c r="D4783" s="194" t="s">
        <v>10651</v>
      </c>
    </row>
    <row r="4784" spans="1:4" ht="67.5" x14ac:dyDescent="0.25">
      <c r="A4784" s="192">
        <v>89465</v>
      </c>
      <c r="B4784" s="193" t="s">
        <v>5481</v>
      </c>
      <c r="C4784" s="194" t="s">
        <v>6839</v>
      </c>
      <c r="D4784" s="194" t="s">
        <v>10652</v>
      </c>
    </row>
    <row r="4785" spans="1:4" ht="67.5" x14ac:dyDescent="0.25">
      <c r="A4785" s="192">
        <v>89466</v>
      </c>
      <c r="B4785" s="193" t="s">
        <v>5482</v>
      </c>
      <c r="C4785" s="194" t="s">
        <v>6839</v>
      </c>
      <c r="D4785" s="194" t="s">
        <v>10653</v>
      </c>
    </row>
    <row r="4786" spans="1:4" ht="67.5" x14ac:dyDescent="0.25">
      <c r="A4786" s="192">
        <v>89467</v>
      </c>
      <c r="B4786" s="193" t="s">
        <v>5483</v>
      </c>
      <c r="C4786" s="194" t="s">
        <v>6839</v>
      </c>
      <c r="D4786" s="194" t="s">
        <v>10654</v>
      </c>
    </row>
    <row r="4787" spans="1:4" ht="67.5" x14ac:dyDescent="0.25">
      <c r="A4787" s="192">
        <v>89468</v>
      </c>
      <c r="B4787" s="193" t="s">
        <v>5484</v>
      </c>
      <c r="C4787" s="194" t="s">
        <v>6839</v>
      </c>
      <c r="D4787" s="194" t="s">
        <v>10655</v>
      </c>
    </row>
    <row r="4788" spans="1:4" ht="67.5" x14ac:dyDescent="0.25">
      <c r="A4788" s="192">
        <v>89469</v>
      </c>
      <c r="B4788" s="193" t="s">
        <v>5485</v>
      </c>
      <c r="C4788" s="194" t="s">
        <v>6839</v>
      </c>
      <c r="D4788" s="194" t="s">
        <v>10656</v>
      </c>
    </row>
    <row r="4789" spans="1:4" ht="81" x14ac:dyDescent="0.25">
      <c r="A4789" s="192">
        <v>89470</v>
      </c>
      <c r="B4789" s="193" t="s">
        <v>5486</v>
      </c>
      <c r="C4789" s="194" t="s">
        <v>6839</v>
      </c>
      <c r="D4789" s="194" t="s">
        <v>10657</v>
      </c>
    </row>
    <row r="4790" spans="1:4" ht="81" x14ac:dyDescent="0.25">
      <c r="A4790" s="192">
        <v>89471</v>
      </c>
      <c r="B4790" s="193" t="s">
        <v>5487</v>
      </c>
      <c r="C4790" s="194" t="s">
        <v>6839</v>
      </c>
      <c r="D4790" s="194" t="s">
        <v>10658</v>
      </c>
    </row>
    <row r="4791" spans="1:4" ht="81" x14ac:dyDescent="0.25">
      <c r="A4791" s="192">
        <v>89472</v>
      </c>
      <c r="B4791" s="193" t="s">
        <v>5488</v>
      </c>
      <c r="C4791" s="194" t="s">
        <v>6839</v>
      </c>
      <c r="D4791" s="194" t="s">
        <v>10659</v>
      </c>
    </row>
    <row r="4792" spans="1:4" ht="81" x14ac:dyDescent="0.25">
      <c r="A4792" s="192">
        <v>89473</v>
      </c>
      <c r="B4792" s="193" t="s">
        <v>5489</v>
      </c>
      <c r="C4792" s="194" t="s">
        <v>6839</v>
      </c>
      <c r="D4792" s="194" t="s">
        <v>10660</v>
      </c>
    </row>
    <row r="4793" spans="1:4" ht="81" x14ac:dyDescent="0.25">
      <c r="A4793" s="192">
        <v>89474</v>
      </c>
      <c r="B4793" s="193" t="s">
        <v>5490</v>
      </c>
      <c r="C4793" s="194" t="s">
        <v>6839</v>
      </c>
      <c r="D4793" s="194" t="s">
        <v>10661</v>
      </c>
    </row>
    <row r="4794" spans="1:4" ht="81" x14ac:dyDescent="0.25">
      <c r="A4794" s="192">
        <v>89475</v>
      </c>
      <c r="B4794" s="193" t="s">
        <v>5491</v>
      </c>
      <c r="C4794" s="194" t="s">
        <v>6839</v>
      </c>
      <c r="D4794" s="194" t="s">
        <v>10662</v>
      </c>
    </row>
    <row r="4795" spans="1:4" ht="81" x14ac:dyDescent="0.25">
      <c r="A4795" s="192">
        <v>89476</v>
      </c>
      <c r="B4795" s="193" t="s">
        <v>5492</v>
      </c>
      <c r="C4795" s="194" t="s">
        <v>6839</v>
      </c>
      <c r="D4795" s="194" t="s">
        <v>10663</v>
      </c>
    </row>
    <row r="4796" spans="1:4" ht="81" x14ac:dyDescent="0.25">
      <c r="A4796" s="192">
        <v>89477</v>
      </c>
      <c r="B4796" s="193" t="s">
        <v>5493</v>
      </c>
      <c r="C4796" s="194" t="s">
        <v>6839</v>
      </c>
      <c r="D4796" s="194" t="s">
        <v>10664</v>
      </c>
    </row>
    <row r="4797" spans="1:4" ht="81" x14ac:dyDescent="0.25">
      <c r="A4797" s="192">
        <v>89478</v>
      </c>
      <c r="B4797" s="193" t="s">
        <v>5494</v>
      </c>
      <c r="C4797" s="194" t="s">
        <v>6839</v>
      </c>
      <c r="D4797" s="194" t="s">
        <v>10665</v>
      </c>
    </row>
    <row r="4798" spans="1:4" ht="81" x14ac:dyDescent="0.25">
      <c r="A4798" s="192">
        <v>89479</v>
      </c>
      <c r="B4798" s="193" t="s">
        <v>5495</v>
      </c>
      <c r="C4798" s="194" t="s">
        <v>6839</v>
      </c>
      <c r="D4798" s="194" t="s">
        <v>10666</v>
      </c>
    </row>
    <row r="4799" spans="1:4" ht="81" x14ac:dyDescent="0.25">
      <c r="A4799" s="192">
        <v>89480</v>
      </c>
      <c r="B4799" s="193" t="s">
        <v>5496</v>
      </c>
      <c r="C4799" s="194" t="s">
        <v>6839</v>
      </c>
      <c r="D4799" s="194" t="s">
        <v>10667</v>
      </c>
    </row>
    <row r="4800" spans="1:4" ht="81" x14ac:dyDescent="0.25">
      <c r="A4800" s="192">
        <v>89483</v>
      </c>
      <c r="B4800" s="193" t="s">
        <v>5497</v>
      </c>
      <c r="C4800" s="194" t="s">
        <v>6839</v>
      </c>
      <c r="D4800" s="194" t="s">
        <v>10668</v>
      </c>
    </row>
    <row r="4801" spans="1:4" ht="81" x14ac:dyDescent="0.25">
      <c r="A4801" s="192">
        <v>89484</v>
      </c>
      <c r="B4801" s="193" t="s">
        <v>5498</v>
      </c>
      <c r="C4801" s="194" t="s">
        <v>6839</v>
      </c>
      <c r="D4801" s="194" t="s">
        <v>10669</v>
      </c>
    </row>
    <row r="4802" spans="1:4" ht="81" x14ac:dyDescent="0.25">
      <c r="A4802" s="192">
        <v>89486</v>
      </c>
      <c r="B4802" s="193" t="s">
        <v>5499</v>
      </c>
      <c r="C4802" s="194" t="s">
        <v>6839</v>
      </c>
      <c r="D4802" s="194" t="s">
        <v>9204</v>
      </c>
    </row>
    <row r="4803" spans="1:4" ht="81" x14ac:dyDescent="0.25">
      <c r="A4803" s="192">
        <v>89487</v>
      </c>
      <c r="B4803" s="193" t="s">
        <v>5500</v>
      </c>
      <c r="C4803" s="194" t="s">
        <v>6839</v>
      </c>
      <c r="D4803" s="194" t="s">
        <v>10670</v>
      </c>
    </row>
    <row r="4804" spans="1:4" ht="81" x14ac:dyDescent="0.25">
      <c r="A4804" s="192">
        <v>89488</v>
      </c>
      <c r="B4804" s="193" t="s">
        <v>5501</v>
      </c>
      <c r="C4804" s="194" t="s">
        <v>6839</v>
      </c>
      <c r="D4804" s="194" t="s">
        <v>10671</v>
      </c>
    </row>
    <row r="4805" spans="1:4" ht="67.5" x14ac:dyDescent="0.25">
      <c r="A4805" s="192">
        <v>91815</v>
      </c>
      <c r="B4805" s="193" t="s">
        <v>5502</v>
      </c>
      <c r="C4805" s="194" t="s">
        <v>6839</v>
      </c>
      <c r="D4805" s="194" t="s">
        <v>10672</v>
      </c>
    </row>
    <row r="4806" spans="1:4" ht="67.5" x14ac:dyDescent="0.25">
      <c r="A4806" s="192">
        <v>91816</v>
      </c>
      <c r="B4806" s="193" t="s">
        <v>5503</v>
      </c>
      <c r="C4806" s="194" t="s">
        <v>6839</v>
      </c>
      <c r="D4806" s="194" t="s">
        <v>10673</v>
      </c>
    </row>
    <row r="4807" spans="1:4" ht="67.5" x14ac:dyDescent="0.25">
      <c r="A4807" s="192">
        <v>72139</v>
      </c>
      <c r="B4807" s="193" t="s">
        <v>5504</v>
      </c>
      <c r="C4807" s="194" t="s">
        <v>6839</v>
      </c>
      <c r="D4807" s="194" t="s">
        <v>10674</v>
      </c>
    </row>
    <row r="4808" spans="1:4" ht="67.5" x14ac:dyDescent="0.25">
      <c r="A4808" s="192">
        <v>72175</v>
      </c>
      <c r="B4808" s="193" t="s">
        <v>5505</v>
      </c>
      <c r="C4808" s="194" t="s">
        <v>6839</v>
      </c>
      <c r="D4808" s="194" t="s">
        <v>10675</v>
      </c>
    </row>
    <row r="4809" spans="1:4" ht="67.5" x14ac:dyDescent="0.25">
      <c r="A4809" s="192">
        <v>72176</v>
      </c>
      <c r="B4809" s="193" t="s">
        <v>5506</v>
      </c>
      <c r="C4809" s="194" t="s">
        <v>6839</v>
      </c>
      <c r="D4809" s="194" t="s">
        <v>10676</v>
      </c>
    </row>
    <row r="4810" spans="1:4" ht="27" x14ac:dyDescent="0.25">
      <c r="A4810" s="192">
        <v>72178</v>
      </c>
      <c r="B4810" s="193" t="s">
        <v>5507</v>
      </c>
      <c r="C4810" s="194" t="s">
        <v>6839</v>
      </c>
      <c r="D4810" s="194" t="s">
        <v>9021</v>
      </c>
    </row>
    <row r="4811" spans="1:4" ht="40.5" x14ac:dyDescent="0.25">
      <c r="A4811" s="192">
        <v>72179</v>
      </c>
      <c r="B4811" s="193" t="s">
        <v>5508</v>
      </c>
      <c r="C4811" s="194" t="s">
        <v>6839</v>
      </c>
      <c r="D4811" s="194" t="s">
        <v>10677</v>
      </c>
    </row>
    <row r="4812" spans="1:4" ht="54" x14ac:dyDescent="0.25">
      <c r="A4812" s="192">
        <v>72180</v>
      </c>
      <c r="B4812" s="193" t="s">
        <v>5509</v>
      </c>
      <c r="C4812" s="194" t="s">
        <v>6839</v>
      </c>
      <c r="D4812" s="194" t="s">
        <v>10678</v>
      </c>
    </row>
    <row r="4813" spans="1:4" ht="54" x14ac:dyDescent="0.25">
      <c r="A4813" s="192">
        <v>72181</v>
      </c>
      <c r="B4813" s="193" t="s">
        <v>5510</v>
      </c>
      <c r="C4813" s="194" t="s">
        <v>6839</v>
      </c>
      <c r="D4813" s="194" t="s">
        <v>10679</v>
      </c>
    </row>
    <row r="4814" spans="1:4" ht="54" x14ac:dyDescent="0.25">
      <c r="A4814" s="192" t="s">
        <v>587</v>
      </c>
      <c r="B4814" s="193" t="s">
        <v>5511</v>
      </c>
      <c r="C4814" s="194" t="s">
        <v>6839</v>
      </c>
      <c r="D4814" s="194" t="s">
        <v>10680</v>
      </c>
    </row>
    <row r="4815" spans="1:4" ht="40.5" x14ac:dyDescent="0.25">
      <c r="A4815" s="192" t="s">
        <v>588</v>
      </c>
      <c r="B4815" s="193" t="s">
        <v>5512</v>
      </c>
      <c r="C4815" s="194" t="s">
        <v>6839</v>
      </c>
      <c r="D4815" s="194" t="s">
        <v>10681</v>
      </c>
    </row>
    <row r="4816" spans="1:4" ht="54" x14ac:dyDescent="0.25">
      <c r="A4816" s="192" t="s">
        <v>589</v>
      </c>
      <c r="B4816" s="193" t="s">
        <v>5513</v>
      </c>
      <c r="C4816" s="194" t="s">
        <v>6839</v>
      </c>
      <c r="D4816" s="194" t="s">
        <v>10682</v>
      </c>
    </row>
    <row r="4817" spans="1:4" ht="54" x14ac:dyDescent="0.25">
      <c r="A4817" s="192">
        <v>79627</v>
      </c>
      <c r="B4817" s="193" t="s">
        <v>5514</v>
      </c>
      <c r="C4817" s="194" t="s">
        <v>6839</v>
      </c>
      <c r="D4817" s="194" t="s">
        <v>10683</v>
      </c>
    </row>
    <row r="4818" spans="1:4" ht="54" x14ac:dyDescent="0.25">
      <c r="A4818" s="192">
        <v>96358</v>
      </c>
      <c r="B4818" s="193" t="s">
        <v>5515</v>
      </c>
      <c r="C4818" s="194" t="s">
        <v>6839</v>
      </c>
      <c r="D4818" s="194" t="s">
        <v>9871</v>
      </c>
    </row>
    <row r="4819" spans="1:4" ht="54" x14ac:dyDescent="0.25">
      <c r="A4819" s="192">
        <v>96359</v>
      </c>
      <c r="B4819" s="193" t="s">
        <v>5516</v>
      </c>
      <c r="C4819" s="194" t="s">
        <v>6839</v>
      </c>
      <c r="D4819" s="194" t="s">
        <v>10625</v>
      </c>
    </row>
    <row r="4820" spans="1:4" ht="54" x14ac:dyDescent="0.25">
      <c r="A4820" s="192">
        <v>96360</v>
      </c>
      <c r="B4820" s="193" t="s">
        <v>5517</v>
      </c>
      <c r="C4820" s="194" t="s">
        <v>6839</v>
      </c>
      <c r="D4820" s="194" t="s">
        <v>10684</v>
      </c>
    </row>
    <row r="4821" spans="1:4" ht="54" x14ac:dyDescent="0.25">
      <c r="A4821" s="192">
        <v>96361</v>
      </c>
      <c r="B4821" s="193" t="s">
        <v>5518</v>
      </c>
      <c r="C4821" s="194" t="s">
        <v>6839</v>
      </c>
      <c r="D4821" s="194" t="s">
        <v>10324</v>
      </c>
    </row>
    <row r="4822" spans="1:4" ht="67.5" x14ac:dyDescent="0.25">
      <c r="A4822" s="192">
        <v>96362</v>
      </c>
      <c r="B4822" s="193" t="s">
        <v>5519</v>
      </c>
      <c r="C4822" s="194" t="s">
        <v>6839</v>
      </c>
      <c r="D4822" s="194" t="s">
        <v>10685</v>
      </c>
    </row>
    <row r="4823" spans="1:4" ht="67.5" x14ac:dyDescent="0.25">
      <c r="A4823" s="192">
        <v>96363</v>
      </c>
      <c r="B4823" s="193" t="s">
        <v>5520</v>
      </c>
      <c r="C4823" s="194" t="s">
        <v>6839</v>
      </c>
      <c r="D4823" s="194" t="s">
        <v>10686</v>
      </c>
    </row>
    <row r="4824" spans="1:4" ht="67.5" x14ac:dyDescent="0.25">
      <c r="A4824" s="192">
        <v>96364</v>
      </c>
      <c r="B4824" s="193" t="s">
        <v>5521</v>
      </c>
      <c r="C4824" s="194" t="s">
        <v>6839</v>
      </c>
      <c r="D4824" s="194" t="s">
        <v>10687</v>
      </c>
    </row>
    <row r="4825" spans="1:4" ht="67.5" x14ac:dyDescent="0.25">
      <c r="A4825" s="192">
        <v>96365</v>
      </c>
      <c r="B4825" s="193" t="s">
        <v>5522</v>
      </c>
      <c r="C4825" s="194" t="s">
        <v>6839</v>
      </c>
      <c r="D4825" s="194" t="s">
        <v>10688</v>
      </c>
    </row>
    <row r="4826" spans="1:4" ht="54" x14ac:dyDescent="0.25">
      <c r="A4826" s="192">
        <v>96366</v>
      </c>
      <c r="B4826" s="193" t="s">
        <v>5523</v>
      </c>
      <c r="C4826" s="194" t="s">
        <v>6839</v>
      </c>
      <c r="D4826" s="194" t="s">
        <v>10689</v>
      </c>
    </row>
    <row r="4827" spans="1:4" ht="54" x14ac:dyDescent="0.25">
      <c r="A4827" s="192">
        <v>96367</v>
      </c>
      <c r="B4827" s="193" t="s">
        <v>5524</v>
      </c>
      <c r="C4827" s="194" t="s">
        <v>6839</v>
      </c>
      <c r="D4827" s="194" t="s">
        <v>10690</v>
      </c>
    </row>
    <row r="4828" spans="1:4" ht="54" x14ac:dyDescent="0.25">
      <c r="A4828" s="192">
        <v>96368</v>
      </c>
      <c r="B4828" s="193" t="s">
        <v>5525</v>
      </c>
      <c r="C4828" s="194" t="s">
        <v>6839</v>
      </c>
      <c r="D4828" s="194" t="s">
        <v>7469</v>
      </c>
    </row>
    <row r="4829" spans="1:4" ht="54" x14ac:dyDescent="0.25">
      <c r="A4829" s="192">
        <v>96369</v>
      </c>
      <c r="B4829" s="193" t="s">
        <v>5526</v>
      </c>
      <c r="C4829" s="194" t="s">
        <v>6839</v>
      </c>
      <c r="D4829" s="194" t="s">
        <v>10691</v>
      </c>
    </row>
    <row r="4830" spans="1:4" ht="54" x14ac:dyDescent="0.25">
      <c r="A4830" s="192">
        <v>96370</v>
      </c>
      <c r="B4830" s="193" t="s">
        <v>5527</v>
      </c>
      <c r="C4830" s="194" t="s">
        <v>6839</v>
      </c>
      <c r="D4830" s="194" t="s">
        <v>7023</v>
      </c>
    </row>
    <row r="4831" spans="1:4" ht="54" x14ac:dyDescent="0.25">
      <c r="A4831" s="192">
        <v>96371</v>
      </c>
      <c r="B4831" s="193" t="s">
        <v>5528</v>
      </c>
      <c r="C4831" s="194" t="s">
        <v>6839</v>
      </c>
      <c r="D4831" s="194" t="s">
        <v>10692</v>
      </c>
    </row>
    <row r="4832" spans="1:4" ht="27" x14ac:dyDescent="0.25">
      <c r="A4832" s="192">
        <v>96372</v>
      </c>
      <c r="B4832" s="193" t="s">
        <v>5529</v>
      </c>
      <c r="C4832" s="194" t="s">
        <v>6839</v>
      </c>
      <c r="D4832" s="194" t="s">
        <v>10693</v>
      </c>
    </row>
    <row r="4833" spans="1:4" ht="27" x14ac:dyDescent="0.25">
      <c r="A4833" s="192">
        <v>96373</v>
      </c>
      <c r="B4833" s="193" t="s">
        <v>5530</v>
      </c>
      <c r="C4833" s="194" t="s">
        <v>34</v>
      </c>
      <c r="D4833" s="194" t="s">
        <v>10694</v>
      </c>
    </row>
    <row r="4834" spans="1:4" ht="27" x14ac:dyDescent="0.25">
      <c r="A4834" s="192">
        <v>96374</v>
      </c>
      <c r="B4834" s="193" t="s">
        <v>5531</v>
      </c>
      <c r="C4834" s="194" t="s">
        <v>34</v>
      </c>
      <c r="D4834" s="194" t="s">
        <v>10030</v>
      </c>
    </row>
    <row r="4835" spans="1:4" ht="54" x14ac:dyDescent="0.25">
      <c r="A4835" s="192" t="s">
        <v>590</v>
      </c>
      <c r="B4835" s="193" t="s">
        <v>5532</v>
      </c>
      <c r="C4835" s="194" t="s">
        <v>6839</v>
      </c>
      <c r="D4835" s="194" t="s">
        <v>10695</v>
      </c>
    </row>
    <row r="4836" spans="1:4" ht="54" x14ac:dyDescent="0.25">
      <c r="A4836" s="192" t="s">
        <v>591</v>
      </c>
      <c r="B4836" s="193" t="s">
        <v>5533</v>
      </c>
      <c r="C4836" s="194" t="s">
        <v>6839</v>
      </c>
      <c r="D4836" s="194" t="s">
        <v>10696</v>
      </c>
    </row>
    <row r="4837" spans="1:4" ht="67.5" x14ac:dyDescent="0.25">
      <c r="A4837" s="192" t="s">
        <v>592</v>
      </c>
      <c r="B4837" s="193" t="s">
        <v>5534</v>
      </c>
      <c r="C4837" s="194" t="s">
        <v>6839</v>
      </c>
      <c r="D4837" s="194" t="s">
        <v>10697</v>
      </c>
    </row>
    <row r="4838" spans="1:4" ht="67.5" x14ac:dyDescent="0.25">
      <c r="A4838" s="192" t="s">
        <v>593</v>
      </c>
      <c r="B4838" s="193" t="s">
        <v>5535</v>
      </c>
      <c r="C4838" s="194" t="s">
        <v>6839</v>
      </c>
      <c r="D4838" s="194" t="s">
        <v>10698</v>
      </c>
    </row>
    <row r="4839" spans="1:4" ht="40.5" x14ac:dyDescent="0.25">
      <c r="A4839" s="192">
        <v>83694</v>
      </c>
      <c r="B4839" s="193" t="s">
        <v>5536</v>
      </c>
      <c r="C4839" s="194" t="s">
        <v>6839</v>
      </c>
      <c r="D4839" s="194" t="s">
        <v>10699</v>
      </c>
    </row>
    <row r="4840" spans="1:4" ht="27" x14ac:dyDescent="0.25">
      <c r="A4840" s="192" t="s">
        <v>594</v>
      </c>
      <c r="B4840" s="193" t="s">
        <v>5537</v>
      </c>
      <c r="C4840" s="194" t="s">
        <v>6839</v>
      </c>
      <c r="D4840" s="194" t="s">
        <v>9463</v>
      </c>
    </row>
    <row r="4841" spans="1:4" ht="27" x14ac:dyDescent="0.25">
      <c r="A4841" s="192">
        <v>83771</v>
      </c>
      <c r="B4841" s="193" t="s">
        <v>5538</v>
      </c>
      <c r="C4841" s="194" t="s">
        <v>44</v>
      </c>
      <c r="D4841" s="194" t="s">
        <v>6868</v>
      </c>
    </row>
    <row r="4842" spans="1:4" ht="54" x14ac:dyDescent="0.25">
      <c r="A4842" s="192">
        <v>92970</v>
      </c>
      <c r="B4842" s="193" t="s">
        <v>5539</v>
      </c>
      <c r="C4842" s="194" t="s">
        <v>6839</v>
      </c>
      <c r="D4842" s="194" t="s">
        <v>10700</v>
      </c>
    </row>
    <row r="4843" spans="1:4" ht="40.5" x14ac:dyDescent="0.25">
      <c r="A4843" s="192">
        <v>41879</v>
      </c>
      <c r="B4843" s="193" t="s">
        <v>5540</v>
      </c>
      <c r="C4843" s="194" t="s">
        <v>6839</v>
      </c>
      <c r="D4843" s="194" t="s">
        <v>7504</v>
      </c>
    </row>
    <row r="4844" spans="1:4" ht="54" x14ac:dyDescent="0.25">
      <c r="A4844" s="192">
        <v>72916</v>
      </c>
      <c r="B4844" s="193" t="s">
        <v>5541</v>
      </c>
      <c r="C4844" s="194" t="s">
        <v>44</v>
      </c>
      <c r="D4844" s="194" t="s">
        <v>7412</v>
      </c>
    </row>
    <row r="4845" spans="1:4" ht="54" x14ac:dyDescent="0.25">
      <c r="A4845" s="192">
        <v>72919</v>
      </c>
      <c r="B4845" s="193" t="s">
        <v>5542</v>
      </c>
      <c r="C4845" s="194" t="s">
        <v>44</v>
      </c>
      <c r="D4845" s="194" t="s">
        <v>10701</v>
      </c>
    </row>
    <row r="4846" spans="1:4" ht="54" x14ac:dyDescent="0.25">
      <c r="A4846" s="192">
        <v>72922</v>
      </c>
      <c r="B4846" s="193" t="s">
        <v>5543</v>
      </c>
      <c r="C4846" s="194" t="s">
        <v>44</v>
      </c>
      <c r="D4846" s="194" t="s">
        <v>10702</v>
      </c>
    </row>
    <row r="4847" spans="1:4" ht="54" x14ac:dyDescent="0.25">
      <c r="A4847" s="192">
        <v>72923</v>
      </c>
      <c r="B4847" s="193" t="s">
        <v>5544</v>
      </c>
      <c r="C4847" s="194" t="s">
        <v>44</v>
      </c>
      <c r="D4847" s="194" t="s">
        <v>10703</v>
      </c>
    </row>
    <row r="4848" spans="1:4" ht="54" x14ac:dyDescent="0.25">
      <c r="A4848" s="192">
        <v>72924</v>
      </c>
      <c r="B4848" s="193" t="s">
        <v>5545</v>
      </c>
      <c r="C4848" s="194" t="s">
        <v>44</v>
      </c>
      <c r="D4848" s="194" t="s">
        <v>10704</v>
      </c>
    </row>
    <row r="4849" spans="1:4" ht="27" x14ac:dyDescent="0.25">
      <c r="A4849" s="192">
        <v>72961</v>
      </c>
      <c r="B4849" s="193" t="s">
        <v>5546</v>
      </c>
      <c r="C4849" s="194" t="s">
        <v>6839</v>
      </c>
      <c r="D4849" s="194" t="s">
        <v>10705</v>
      </c>
    </row>
    <row r="4850" spans="1:4" ht="67.5" x14ac:dyDescent="0.25">
      <c r="A4850" s="192">
        <v>96387</v>
      </c>
      <c r="B4850" s="193" t="s">
        <v>5547</v>
      </c>
      <c r="C4850" s="194" t="s">
        <v>44</v>
      </c>
      <c r="D4850" s="194" t="s">
        <v>10706</v>
      </c>
    </row>
    <row r="4851" spans="1:4" ht="54" x14ac:dyDescent="0.25">
      <c r="A4851" s="192">
        <v>96388</v>
      </c>
      <c r="B4851" s="193" t="s">
        <v>5548</v>
      </c>
      <c r="C4851" s="194" t="s">
        <v>44</v>
      </c>
      <c r="D4851" s="194" t="s">
        <v>7768</v>
      </c>
    </row>
    <row r="4852" spans="1:4" ht="54" x14ac:dyDescent="0.25">
      <c r="A4852" s="192">
        <v>96389</v>
      </c>
      <c r="B4852" s="193" t="s">
        <v>5549</v>
      </c>
      <c r="C4852" s="194" t="s">
        <v>44</v>
      </c>
      <c r="D4852" s="194" t="s">
        <v>10707</v>
      </c>
    </row>
    <row r="4853" spans="1:4" ht="54" x14ac:dyDescent="0.25">
      <c r="A4853" s="192">
        <v>96390</v>
      </c>
      <c r="B4853" s="193" t="s">
        <v>5550</v>
      </c>
      <c r="C4853" s="194" t="s">
        <v>44</v>
      </c>
      <c r="D4853" s="194" t="s">
        <v>10708</v>
      </c>
    </row>
    <row r="4854" spans="1:4" ht="54" x14ac:dyDescent="0.25">
      <c r="A4854" s="192">
        <v>96391</v>
      </c>
      <c r="B4854" s="193" t="s">
        <v>5551</v>
      </c>
      <c r="C4854" s="194" t="s">
        <v>44</v>
      </c>
      <c r="D4854" s="194" t="s">
        <v>10709</v>
      </c>
    </row>
    <row r="4855" spans="1:4" ht="54" x14ac:dyDescent="0.25">
      <c r="A4855" s="192">
        <v>96392</v>
      </c>
      <c r="B4855" s="193" t="s">
        <v>5552</v>
      </c>
      <c r="C4855" s="194" t="s">
        <v>44</v>
      </c>
      <c r="D4855" s="194" t="s">
        <v>10710</v>
      </c>
    </row>
    <row r="4856" spans="1:4" ht="40.5" x14ac:dyDescent="0.25">
      <c r="A4856" s="192">
        <v>96396</v>
      </c>
      <c r="B4856" s="193" t="s">
        <v>5553</v>
      </c>
      <c r="C4856" s="194" t="s">
        <v>44</v>
      </c>
      <c r="D4856" s="194" t="s">
        <v>10711</v>
      </c>
    </row>
    <row r="4857" spans="1:4" ht="54" x14ac:dyDescent="0.25">
      <c r="A4857" s="192">
        <v>96397</v>
      </c>
      <c r="B4857" s="193" t="s">
        <v>5554</v>
      </c>
      <c r="C4857" s="194" t="s">
        <v>44</v>
      </c>
      <c r="D4857" s="194" t="s">
        <v>10712</v>
      </c>
    </row>
    <row r="4858" spans="1:4" ht="40.5" x14ac:dyDescent="0.25">
      <c r="A4858" s="192">
        <v>96398</v>
      </c>
      <c r="B4858" s="193" t="s">
        <v>5555</v>
      </c>
      <c r="C4858" s="194" t="s">
        <v>44</v>
      </c>
      <c r="D4858" s="194" t="s">
        <v>10713</v>
      </c>
    </row>
    <row r="4859" spans="1:4" ht="54" x14ac:dyDescent="0.25">
      <c r="A4859" s="192">
        <v>96399</v>
      </c>
      <c r="B4859" s="193" t="s">
        <v>5556</v>
      </c>
      <c r="C4859" s="194" t="s">
        <v>44</v>
      </c>
      <c r="D4859" s="194" t="s">
        <v>10714</v>
      </c>
    </row>
    <row r="4860" spans="1:4" ht="54" x14ac:dyDescent="0.25">
      <c r="A4860" s="192">
        <v>96400</v>
      </c>
      <c r="B4860" s="193" t="s">
        <v>5557</v>
      </c>
      <c r="C4860" s="194" t="s">
        <v>44</v>
      </c>
      <c r="D4860" s="194" t="s">
        <v>8418</v>
      </c>
    </row>
    <row r="4861" spans="1:4" ht="27" x14ac:dyDescent="0.25">
      <c r="A4861" s="192">
        <v>96401</v>
      </c>
      <c r="B4861" s="193" t="s">
        <v>5558</v>
      </c>
      <c r="C4861" s="194" t="s">
        <v>6839</v>
      </c>
      <c r="D4861" s="194" t="s">
        <v>10715</v>
      </c>
    </row>
    <row r="4862" spans="1:4" ht="27" x14ac:dyDescent="0.25">
      <c r="A4862" s="192">
        <v>96402</v>
      </c>
      <c r="B4862" s="193" t="s">
        <v>5559</v>
      </c>
      <c r="C4862" s="194" t="s">
        <v>6839</v>
      </c>
      <c r="D4862" s="194" t="s">
        <v>7645</v>
      </c>
    </row>
    <row r="4863" spans="1:4" ht="54" x14ac:dyDescent="0.25">
      <c r="A4863" s="192">
        <v>72799</v>
      </c>
      <c r="B4863" s="193" t="s">
        <v>5560</v>
      </c>
      <c r="C4863" s="194" t="s">
        <v>6839</v>
      </c>
      <c r="D4863" s="194" t="s">
        <v>10716</v>
      </c>
    </row>
    <row r="4864" spans="1:4" x14ac:dyDescent="0.25">
      <c r="A4864" s="192">
        <v>72942</v>
      </c>
      <c r="B4864" s="193" t="s">
        <v>5561</v>
      </c>
      <c r="C4864" s="194" t="s">
        <v>6839</v>
      </c>
      <c r="D4864" s="194" t="s">
        <v>10717</v>
      </c>
    </row>
    <row r="4865" spans="1:4" x14ac:dyDescent="0.25">
      <c r="A4865" s="192">
        <v>72943</v>
      </c>
      <c r="B4865" s="193" t="s">
        <v>5562</v>
      </c>
      <c r="C4865" s="194" t="s">
        <v>6839</v>
      </c>
      <c r="D4865" s="194" t="s">
        <v>7492</v>
      </c>
    </row>
    <row r="4866" spans="1:4" ht="27" x14ac:dyDescent="0.25">
      <c r="A4866" s="192">
        <v>72972</v>
      </c>
      <c r="B4866" s="193" t="s">
        <v>5563</v>
      </c>
      <c r="C4866" s="194" t="s">
        <v>6839</v>
      </c>
      <c r="D4866" s="194" t="s">
        <v>7547</v>
      </c>
    </row>
    <row r="4867" spans="1:4" ht="27" x14ac:dyDescent="0.25">
      <c r="A4867" s="192">
        <v>72973</v>
      </c>
      <c r="B4867" s="193" t="s">
        <v>5564</v>
      </c>
      <c r="C4867" s="194" t="s">
        <v>34</v>
      </c>
      <c r="D4867" s="194" t="s">
        <v>9361</v>
      </c>
    </row>
    <row r="4868" spans="1:4" ht="27" x14ac:dyDescent="0.25">
      <c r="A4868" s="192">
        <v>72974</v>
      </c>
      <c r="B4868" s="193" t="s">
        <v>5565</v>
      </c>
      <c r="C4868" s="194" t="s">
        <v>6839</v>
      </c>
      <c r="D4868" s="194" t="s">
        <v>10718</v>
      </c>
    </row>
    <row r="4869" spans="1:4" ht="27" x14ac:dyDescent="0.25">
      <c r="A4869" s="192">
        <v>72975</v>
      </c>
      <c r="B4869" s="193" t="s">
        <v>5566</v>
      </c>
      <c r="C4869" s="194" t="s">
        <v>6839</v>
      </c>
      <c r="D4869" s="194" t="s">
        <v>7588</v>
      </c>
    </row>
    <row r="4870" spans="1:4" ht="54" x14ac:dyDescent="0.25">
      <c r="A4870" s="192">
        <v>72978</v>
      </c>
      <c r="B4870" s="193" t="s">
        <v>5567</v>
      </c>
      <c r="C4870" s="194" t="s">
        <v>34</v>
      </c>
      <c r="D4870" s="194" t="s">
        <v>10719</v>
      </c>
    </row>
    <row r="4871" spans="1:4" ht="54" x14ac:dyDescent="0.25">
      <c r="A4871" s="192">
        <v>72979</v>
      </c>
      <c r="B4871" s="193" t="s">
        <v>5568</v>
      </c>
      <c r="C4871" s="194" t="s">
        <v>6839</v>
      </c>
      <c r="D4871" s="194" t="s">
        <v>10720</v>
      </c>
    </row>
    <row r="4872" spans="1:4" ht="81" x14ac:dyDescent="0.25">
      <c r="A4872" s="192" t="s">
        <v>595</v>
      </c>
      <c r="B4872" s="193" t="s">
        <v>5569</v>
      </c>
      <c r="C4872" s="194" t="s">
        <v>6839</v>
      </c>
      <c r="D4872" s="194" t="s">
        <v>6992</v>
      </c>
    </row>
    <row r="4873" spans="1:4" ht="40.5" x14ac:dyDescent="0.25">
      <c r="A4873" s="192" t="s">
        <v>596</v>
      </c>
      <c r="B4873" s="193" t="s">
        <v>5570</v>
      </c>
      <c r="C4873" s="194" t="s">
        <v>44</v>
      </c>
      <c r="D4873" s="194" t="s">
        <v>10721</v>
      </c>
    </row>
    <row r="4874" spans="1:4" ht="40.5" x14ac:dyDescent="0.25">
      <c r="A4874" s="192" t="s">
        <v>597</v>
      </c>
      <c r="B4874" s="193" t="s">
        <v>5571</v>
      </c>
      <c r="C4874" s="194" t="s">
        <v>44</v>
      </c>
      <c r="D4874" s="194" t="s">
        <v>10722</v>
      </c>
    </row>
    <row r="4875" spans="1:4" ht="40.5" x14ac:dyDescent="0.25">
      <c r="A4875" s="192">
        <v>92391</v>
      </c>
      <c r="B4875" s="193" t="s">
        <v>5572</v>
      </c>
      <c r="C4875" s="194" t="s">
        <v>6839</v>
      </c>
      <c r="D4875" s="194" t="s">
        <v>10723</v>
      </c>
    </row>
    <row r="4876" spans="1:4" ht="40.5" x14ac:dyDescent="0.25">
      <c r="A4876" s="192">
        <v>92392</v>
      </c>
      <c r="B4876" s="193" t="s">
        <v>5573</v>
      </c>
      <c r="C4876" s="194" t="s">
        <v>6839</v>
      </c>
      <c r="D4876" s="194" t="s">
        <v>9810</v>
      </c>
    </row>
    <row r="4877" spans="1:4" ht="40.5" x14ac:dyDescent="0.25">
      <c r="A4877" s="192">
        <v>92393</v>
      </c>
      <c r="B4877" s="193" t="s">
        <v>5574</v>
      </c>
      <c r="C4877" s="194" t="s">
        <v>6839</v>
      </c>
      <c r="D4877" s="194" t="s">
        <v>10724</v>
      </c>
    </row>
    <row r="4878" spans="1:4" ht="40.5" x14ac:dyDescent="0.25">
      <c r="A4878" s="192">
        <v>92394</v>
      </c>
      <c r="B4878" s="193" t="s">
        <v>5575</v>
      </c>
      <c r="C4878" s="194" t="s">
        <v>6839</v>
      </c>
      <c r="D4878" s="194" t="s">
        <v>10725</v>
      </c>
    </row>
    <row r="4879" spans="1:4" ht="40.5" x14ac:dyDescent="0.25">
      <c r="A4879" s="192">
        <v>92395</v>
      </c>
      <c r="B4879" s="193" t="s">
        <v>5576</v>
      </c>
      <c r="C4879" s="194" t="s">
        <v>6839</v>
      </c>
      <c r="D4879" s="194" t="s">
        <v>10654</v>
      </c>
    </row>
    <row r="4880" spans="1:4" ht="54" x14ac:dyDescent="0.25">
      <c r="A4880" s="192">
        <v>92396</v>
      </c>
      <c r="B4880" s="193" t="s">
        <v>48</v>
      </c>
      <c r="C4880" s="194" t="s">
        <v>6839</v>
      </c>
      <c r="D4880" s="194" t="s">
        <v>10726</v>
      </c>
    </row>
    <row r="4881" spans="1:4" ht="54" x14ac:dyDescent="0.25">
      <c r="A4881" s="192">
        <v>92397</v>
      </c>
      <c r="B4881" s="193" t="s">
        <v>5577</v>
      </c>
      <c r="C4881" s="194" t="s">
        <v>6839</v>
      </c>
      <c r="D4881" s="194" t="s">
        <v>10727</v>
      </c>
    </row>
    <row r="4882" spans="1:4" ht="54" x14ac:dyDescent="0.25">
      <c r="A4882" s="192">
        <v>92398</v>
      </c>
      <c r="B4882" s="193" t="s">
        <v>5578</v>
      </c>
      <c r="C4882" s="194" t="s">
        <v>6839</v>
      </c>
      <c r="D4882" s="194" t="s">
        <v>10728</v>
      </c>
    </row>
    <row r="4883" spans="1:4" ht="40.5" x14ac:dyDescent="0.25">
      <c r="A4883" s="192">
        <v>92399</v>
      </c>
      <c r="B4883" s="193" t="s">
        <v>5579</v>
      </c>
      <c r="C4883" s="194" t="s">
        <v>6839</v>
      </c>
      <c r="D4883" s="194" t="s">
        <v>10729</v>
      </c>
    </row>
    <row r="4884" spans="1:4" ht="40.5" x14ac:dyDescent="0.25">
      <c r="A4884" s="192">
        <v>92400</v>
      </c>
      <c r="B4884" s="193" t="s">
        <v>5580</v>
      </c>
      <c r="C4884" s="194" t="s">
        <v>6839</v>
      </c>
      <c r="D4884" s="194" t="s">
        <v>10730</v>
      </c>
    </row>
    <row r="4885" spans="1:4" ht="40.5" x14ac:dyDescent="0.25">
      <c r="A4885" s="192">
        <v>92401</v>
      </c>
      <c r="B4885" s="193" t="s">
        <v>5581</v>
      </c>
      <c r="C4885" s="194" t="s">
        <v>6839</v>
      </c>
      <c r="D4885" s="194" t="s">
        <v>10731</v>
      </c>
    </row>
    <row r="4886" spans="1:4" ht="40.5" x14ac:dyDescent="0.25">
      <c r="A4886" s="192">
        <v>92402</v>
      </c>
      <c r="B4886" s="193" t="s">
        <v>5582</v>
      </c>
      <c r="C4886" s="194" t="s">
        <v>6839</v>
      </c>
      <c r="D4886" s="194" t="s">
        <v>10732</v>
      </c>
    </row>
    <row r="4887" spans="1:4" ht="40.5" x14ac:dyDescent="0.25">
      <c r="A4887" s="192">
        <v>92403</v>
      </c>
      <c r="B4887" s="193" t="s">
        <v>5583</v>
      </c>
      <c r="C4887" s="194" t="s">
        <v>6839</v>
      </c>
      <c r="D4887" s="194" t="s">
        <v>10733</v>
      </c>
    </row>
    <row r="4888" spans="1:4" ht="40.5" x14ac:dyDescent="0.25">
      <c r="A4888" s="192">
        <v>92404</v>
      </c>
      <c r="B4888" s="193" t="s">
        <v>5584</v>
      </c>
      <c r="C4888" s="194" t="s">
        <v>6839</v>
      </c>
      <c r="D4888" s="194" t="s">
        <v>10734</v>
      </c>
    </row>
    <row r="4889" spans="1:4" ht="40.5" x14ac:dyDescent="0.25">
      <c r="A4889" s="192">
        <v>92405</v>
      </c>
      <c r="B4889" s="193" t="s">
        <v>5585</v>
      </c>
      <c r="C4889" s="194" t="s">
        <v>6839</v>
      </c>
      <c r="D4889" s="194" t="s">
        <v>10735</v>
      </c>
    </row>
    <row r="4890" spans="1:4" ht="40.5" x14ac:dyDescent="0.25">
      <c r="A4890" s="192">
        <v>92406</v>
      </c>
      <c r="B4890" s="193" t="s">
        <v>5586</v>
      </c>
      <c r="C4890" s="194" t="s">
        <v>6839</v>
      </c>
      <c r="D4890" s="194" t="s">
        <v>10736</v>
      </c>
    </row>
    <row r="4891" spans="1:4" ht="40.5" x14ac:dyDescent="0.25">
      <c r="A4891" s="192">
        <v>92407</v>
      </c>
      <c r="B4891" s="193" t="s">
        <v>5587</v>
      </c>
      <c r="C4891" s="194" t="s">
        <v>6839</v>
      </c>
      <c r="D4891" s="194" t="s">
        <v>10737</v>
      </c>
    </row>
    <row r="4892" spans="1:4" ht="54" x14ac:dyDescent="0.25">
      <c r="A4892" s="192">
        <v>93679</v>
      </c>
      <c r="B4892" s="193" t="s">
        <v>5588</v>
      </c>
      <c r="C4892" s="194" t="s">
        <v>6839</v>
      </c>
      <c r="D4892" s="194" t="s">
        <v>9157</v>
      </c>
    </row>
    <row r="4893" spans="1:4" ht="54" x14ac:dyDescent="0.25">
      <c r="A4893" s="192">
        <v>93680</v>
      </c>
      <c r="B4893" s="193" t="s">
        <v>5589</v>
      </c>
      <c r="C4893" s="194" t="s">
        <v>6839</v>
      </c>
      <c r="D4893" s="194" t="s">
        <v>10738</v>
      </c>
    </row>
    <row r="4894" spans="1:4" ht="54" x14ac:dyDescent="0.25">
      <c r="A4894" s="192">
        <v>93681</v>
      </c>
      <c r="B4894" s="193" t="s">
        <v>5590</v>
      </c>
      <c r="C4894" s="194" t="s">
        <v>6839</v>
      </c>
      <c r="D4894" s="194" t="s">
        <v>9953</v>
      </c>
    </row>
    <row r="4895" spans="1:4" ht="40.5" x14ac:dyDescent="0.25">
      <c r="A4895" s="192">
        <v>93682</v>
      </c>
      <c r="B4895" s="193" t="s">
        <v>5591</v>
      </c>
      <c r="C4895" s="194" t="s">
        <v>6839</v>
      </c>
      <c r="D4895" s="194" t="s">
        <v>10702</v>
      </c>
    </row>
    <row r="4896" spans="1:4" ht="27" x14ac:dyDescent="0.25">
      <c r="A4896" s="192">
        <v>97114</v>
      </c>
      <c r="B4896" s="193" t="s">
        <v>5592</v>
      </c>
      <c r="C4896" s="194" t="s">
        <v>34</v>
      </c>
      <c r="D4896" s="194" t="s">
        <v>7326</v>
      </c>
    </row>
    <row r="4897" spans="1:4" ht="40.5" x14ac:dyDescent="0.25">
      <c r="A4897" s="192">
        <v>97115</v>
      </c>
      <c r="B4897" s="193" t="s">
        <v>5593</v>
      </c>
      <c r="C4897" s="194" t="s">
        <v>37</v>
      </c>
      <c r="D4897" s="194" t="s">
        <v>10739</v>
      </c>
    </row>
    <row r="4898" spans="1:4" ht="40.5" x14ac:dyDescent="0.25">
      <c r="A4898" s="192">
        <v>97120</v>
      </c>
      <c r="B4898" s="193" t="s">
        <v>5594</v>
      </c>
      <c r="C4898" s="194" t="s">
        <v>37</v>
      </c>
      <c r="D4898" s="194" t="s">
        <v>10740</v>
      </c>
    </row>
    <row r="4899" spans="1:4" ht="40.5" x14ac:dyDescent="0.25">
      <c r="A4899" s="192">
        <v>97802</v>
      </c>
      <c r="B4899" s="193" t="s">
        <v>5595</v>
      </c>
      <c r="C4899" s="194" t="s">
        <v>6839</v>
      </c>
      <c r="D4899" s="194" t="s">
        <v>10424</v>
      </c>
    </row>
    <row r="4900" spans="1:4" ht="54" x14ac:dyDescent="0.25">
      <c r="A4900" s="192">
        <v>97803</v>
      </c>
      <c r="B4900" s="193" t="s">
        <v>5596</v>
      </c>
      <c r="C4900" s="194" t="s">
        <v>6839</v>
      </c>
      <c r="D4900" s="194" t="s">
        <v>9567</v>
      </c>
    </row>
    <row r="4901" spans="1:4" ht="40.5" x14ac:dyDescent="0.25">
      <c r="A4901" s="192">
        <v>97805</v>
      </c>
      <c r="B4901" s="193" t="s">
        <v>5597</v>
      </c>
      <c r="C4901" s="194" t="s">
        <v>6839</v>
      </c>
      <c r="D4901" s="194" t="s">
        <v>9650</v>
      </c>
    </row>
    <row r="4902" spans="1:4" ht="40.5" x14ac:dyDescent="0.25">
      <c r="A4902" s="192">
        <v>97806</v>
      </c>
      <c r="B4902" s="193" t="s">
        <v>5598</v>
      </c>
      <c r="C4902" s="194" t="s">
        <v>6839</v>
      </c>
      <c r="D4902" s="194" t="s">
        <v>8891</v>
      </c>
    </row>
    <row r="4903" spans="1:4" ht="40.5" x14ac:dyDescent="0.25">
      <c r="A4903" s="192">
        <v>97807</v>
      </c>
      <c r="B4903" s="193" t="s">
        <v>5599</v>
      </c>
      <c r="C4903" s="194" t="s">
        <v>6839</v>
      </c>
      <c r="D4903" s="194" t="s">
        <v>10741</v>
      </c>
    </row>
    <row r="4904" spans="1:4" ht="40.5" x14ac:dyDescent="0.25">
      <c r="A4904" s="192">
        <v>97809</v>
      </c>
      <c r="B4904" s="193" t="s">
        <v>5600</v>
      </c>
      <c r="C4904" s="194" t="s">
        <v>6839</v>
      </c>
      <c r="D4904" s="194" t="s">
        <v>10742</v>
      </c>
    </row>
    <row r="4905" spans="1:4" ht="54" x14ac:dyDescent="0.25">
      <c r="A4905" s="192">
        <v>97810</v>
      </c>
      <c r="B4905" s="193" t="s">
        <v>5601</v>
      </c>
      <c r="C4905" s="194" t="s">
        <v>6839</v>
      </c>
      <c r="D4905" s="194" t="s">
        <v>10743</v>
      </c>
    </row>
    <row r="4906" spans="1:4" ht="54" x14ac:dyDescent="0.25">
      <c r="A4906" s="192">
        <v>97811</v>
      </c>
      <c r="B4906" s="193" t="s">
        <v>5602</v>
      </c>
      <c r="C4906" s="194" t="s">
        <v>6839</v>
      </c>
      <c r="D4906" s="194" t="s">
        <v>8916</v>
      </c>
    </row>
    <row r="4907" spans="1:4" ht="40.5" x14ac:dyDescent="0.25">
      <c r="A4907" s="192">
        <v>97813</v>
      </c>
      <c r="B4907" s="193" t="s">
        <v>5603</v>
      </c>
      <c r="C4907" s="194" t="s">
        <v>6839</v>
      </c>
      <c r="D4907" s="194" t="s">
        <v>6938</v>
      </c>
    </row>
    <row r="4908" spans="1:4" ht="54" x14ac:dyDescent="0.25">
      <c r="A4908" s="192">
        <v>97814</v>
      </c>
      <c r="B4908" s="193" t="s">
        <v>5604</v>
      </c>
      <c r="C4908" s="194" t="s">
        <v>6839</v>
      </c>
      <c r="D4908" s="194" t="s">
        <v>9555</v>
      </c>
    </row>
    <row r="4909" spans="1:4" ht="40.5" x14ac:dyDescent="0.25">
      <c r="A4909" s="192">
        <v>97816</v>
      </c>
      <c r="B4909" s="193" t="s">
        <v>5605</v>
      </c>
      <c r="C4909" s="194" t="s">
        <v>6839</v>
      </c>
      <c r="D4909" s="194" t="s">
        <v>10744</v>
      </c>
    </row>
    <row r="4910" spans="1:4" ht="40.5" x14ac:dyDescent="0.25">
      <c r="A4910" s="192">
        <v>97817</v>
      </c>
      <c r="B4910" s="193" t="s">
        <v>5606</v>
      </c>
      <c r="C4910" s="194" t="s">
        <v>6839</v>
      </c>
      <c r="D4910" s="194" t="s">
        <v>7786</v>
      </c>
    </row>
    <row r="4911" spans="1:4" ht="40.5" x14ac:dyDescent="0.25">
      <c r="A4911" s="192">
        <v>97818</v>
      </c>
      <c r="B4911" s="193" t="s">
        <v>5607</v>
      </c>
      <c r="C4911" s="194" t="s">
        <v>6839</v>
      </c>
      <c r="D4911" s="194" t="s">
        <v>9009</v>
      </c>
    </row>
    <row r="4912" spans="1:4" ht="40.5" x14ac:dyDescent="0.25">
      <c r="A4912" s="192">
        <v>97820</v>
      </c>
      <c r="B4912" s="193" t="s">
        <v>5608</v>
      </c>
      <c r="C4912" s="194" t="s">
        <v>6839</v>
      </c>
      <c r="D4912" s="194" t="s">
        <v>9703</v>
      </c>
    </row>
    <row r="4913" spans="1:4" ht="54" x14ac:dyDescent="0.25">
      <c r="A4913" s="192">
        <v>97821</v>
      </c>
      <c r="B4913" s="193" t="s">
        <v>5609</v>
      </c>
      <c r="C4913" s="194" t="s">
        <v>6839</v>
      </c>
      <c r="D4913" s="194" t="s">
        <v>10745</v>
      </c>
    </row>
    <row r="4914" spans="1:4" ht="54" x14ac:dyDescent="0.25">
      <c r="A4914" s="192">
        <v>97822</v>
      </c>
      <c r="B4914" s="193" t="s">
        <v>5610</v>
      </c>
      <c r="C4914" s="194" t="s">
        <v>6839</v>
      </c>
      <c r="D4914" s="194" t="s">
        <v>8956</v>
      </c>
    </row>
    <row r="4915" spans="1:4" ht="40.5" x14ac:dyDescent="0.25">
      <c r="A4915" s="192">
        <v>72947</v>
      </c>
      <c r="B4915" s="193" t="s">
        <v>5611</v>
      </c>
      <c r="C4915" s="194" t="s">
        <v>6839</v>
      </c>
      <c r="D4915" s="194" t="s">
        <v>10746</v>
      </c>
    </row>
    <row r="4916" spans="1:4" x14ac:dyDescent="0.25">
      <c r="A4916" s="192">
        <v>83693</v>
      </c>
      <c r="B4916" s="193" t="s">
        <v>5612</v>
      </c>
      <c r="C4916" s="194" t="s">
        <v>6839</v>
      </c>
      <c r="D4916" s="194" t="s">
        <v>7181</v>
      </c>
    </row>
    <row r="4917" spans="1:4" ht="67.5" x14ac:dyDescent="0.25">
      <c r="A4917" s="192" t="s">
        <v>598</v>
      </c>
      <c r="B4917" s="193" t="s">
        <v>5613</v>
      </c>
      <c r="C4917" s="194" t="s">
        <v>34</v>
      </c>
      <c r="D4917" s="194" t="s">
        <v>10747</v>
      </c>
    </row>
    <row r="4918" spans="1:4" ht="40.5" x14ac:dyDescent="0.25">
      <c r="A4918" s="192" t="s">
        <v>599</v>
      </c>
      <c r="B4918" s="193" t="s">
        <v>5614</v>
      </c>
      <c r="C4918" s="194" t="s">
        <v>34</v>
      </c>
      <c r="D4918" s="194" t="s">
        <v>10748</v>
      </c>
    </row>
    <row r="4919" spans="1:4" ht="54" x14ac:dyDescent="0.25">
      <c r="A4919" s="192" t="s">
        <v>600</v>
      </c>
      <c r="B4919" s="193" t="s">
        <v>5615</v>
      </c>
      <c r="C4919" s="194" t="s">
        <v>6839</v>
      </c>
      <c r="D4919" s="194" t="s">
        <v>8717</v>
      </c>
    </row>
    <row r="4920" spans="1:4" ht="27" x14ac:dyDescent="0.25">
      <c r="A4920" s="192">
        <v>72962</v>
      </c>
      <c r="B4920" s="193" t="s">
        <v>5616</v>
      </c>
      <c r="C4920" s="194" t="s">
        <v>6845</v>
      </c>
      <c r="D4920" s="194" t="s">
        <v>10749</v>
      </c>
    </row>
    <row r="4921" spans="1:4" ht="27" x14ac:dyDescent="0.25">
      <c r="A4921" s="192">
        <v>72963</v>
      </c>
      <c r="B4921" s="193" t="s">
        <v>5617</v>
      </c>
      <c r="C4921" s="194" t="s">
        <v>6845</v>
      </c>
      <c r="D4921" s="194" t="s">
        <v>10750</v>
      </c>
    </row>
    <row r="4922" spans="1:4" ht="40.5" x14ac:dyDescent="0.25">
      <c r="A4922" s="192" t="s">
        <v>601</v>
      </c>
      <c r="B4922" s="193" t="s">
        <v>5618</v>
      </c>
      <c r="C4922" s="194" t="s">
        <v>44</v>
      </c>
      <c r="D4922" s="194" t="s">
        <v>10751</v>
      </c>
    </row>
    <row r="4923" spans="1:4" ht="67.5" x14ac:dyDescent="0.25">
      <c r="A4923" s="192">
        <v>95990</v>
      </c>
      <c r="B4923" s="193" t="s">
        <v>5619</v>
      </c>
      <c r="C4923" s="194" t="s">
        <v>44</v>
      </c>
      <c r="D4923" s="194" t="s">
        <v>10752</v>
      </c>
    </row>
    <row r="4924" spans="1:4" ht="54" x14ac:dyDescent="0.25">
      <c r="A4924" s="192">
        <v>95992</v>
      </c>
      <c r="B4924" s="193" t="s">
        <v>5620</v>
      </c>
      <c r="C4924" s="194" t="s">
        <v>44</v>
      </c>
      <c r="D4924" s="194" t="s">
        <v>10753</v>
      </c>
    </row>
    <row r="4925" spans="1:4" ht="67.5" x14ac:dyDescent="0.25">
      <c r="A4925" s="192">
        <v>95993</v>
      </c>
      <c r="B4925" s="193" t="s">
        <v>5621</v>
      </c>
      <c r="C4925" s="194" t="s">
        <v>44</v>
      </c>
      <c r="D4925" s="194" t="s">
        <v>10754</v>
      </c>
    </row>
    <row r="4926" spans="1:4" ht="54" x14ac:dyDescent="0.25">
      <c r="A4926" s="192">
        <v>95994</v>
      </c>
      <c r="B4926" s="193" t="s">
        <v>5622</v>
      </c>
      <c r="C4926" s="194" t="s">
        <v>44</v>
      </c>
      <c r="D4926" s="194" t="s">
        <v>10755</v>
      </c>
    </row>
    <row r="4927" spans="1:4" ht="67.5" x14ac:dyDescent="0.25">
      <c r="A4927" s="192">
        <v>95995</v>
      </c>
      <c r="B4927" s="193" t="s">
        <v>5623</v>
      </c>
      <c r="C4927" s="194" t="s">
        <v>44</v>
      </c>
      <c r="D4927" s="194" t="s">
        <v>10756</v>
      </c>
    </row>
    <row r="4928" spans="1:4" ht="54" x14ac:dyDescent="0.25">
      <c r="A4928" s="192">
        <v>95996</v>
      </c>
      <c r="B4928" s="193" t="s">
        <v>5624</v>
      </c>
      <c r="C4928" s="194" t="s">
        <v>44</v>
      </c>
      <c r="D4928" s="194" t="s">
        <v>10757</v>
      </c>
    </row>
    <row r="4929" spans="1:4" ht="67.5" x14ac:dyDescent="0.25">
      <c r="A4929" s="192">
        <v>95997</v>
      </c>
      <c r="B4929" s="193" t="s">
        <v>5625</v>
      </c>
      <c r="C4929" s="194" t="s">
        <v>44</v>
      </c>
      <c r="D4929" s="194" t="s">
        <v>10758</v>
      </c>
    </row>
    <row r="4930" spans="1:4" ht="54" x14ac:dyDescent="0.25">
      <c r="A4930" s="192">
        <v>95998</v>
      </c>
      <c r="B4930" s="193" t="s">
        <v>5626</v>
      </c>
      <c r="C4930" s="194" t="s">
        <v>44</v>
      </c>
      <c r="D4930" s="194" t="s">
        <v>10759</v>
      </c>
    </row>
    <row r="4931" spans="1:4" ht="67.5" x14ac:dyDescent="0.25">
      <c r="A4931" s="192">
        <v>95999</v>
      </c>
      <c r="B4931" s="193" t="s">
        <v>5627</v>
      </c>
      <c r="C4931" s="194" t="s">
        <v>44</v>
      </c>
      <c r="D4931" s="194" t="s">
        <v>10760</v>
      </c>
    </row>
    <row r="4932" spans="1:4" ht="54" x14ac:dyDescent="0.25">
      <c r="A4932" s="192">
        <v>96000</v>
      </c>
      <c r="B4932" s="193" t="s">
        <v>5628</v>
      </c>
      <c r="C4932" s="194" t="s">
        <v>44</v>
      </c>
      <c r="D4932" s="194" t="s">
        <v>10761</v>
      </c>
    </row>
    <row r="4933" spans="1:4" ht="40.5" x14ac:dyDescent="0.25">
      <c r="A4933" s="192">
        <v>96001</v>
      </c>
      <c r="B4933" s="193" t="s">
        <v>5629</v>
      </c>
      <c r="C4933" s="194" t="s">
        <v>6839</v>
      </c>
      <c r="D4933" s="194" t="s">
        <v>10718</v>
      </c>
    </row>
    <row r="4934" spans="1:4" ht="40.5" x14ac:dyDescent="0.25">
      <c r="A4934" s="192">
        <v>96002</v>
      </c>
      <c r="B4934" s="193" t="s">
        <v>5630</v>
      </c>
      <c r="C4934" s="194" t="s">
        <v>6839</v>
      </c>
      <c r="D4934" s="194" t="s">
        <v>10762</v>
      </c>
    </row>
    <row r="4935" spans="1:4" ht="40.5" x14ac:dyDescent="0.25">
      <c r="A4935" s="192">
        <v>96393</v>
      </c>
      <c r="B4935" s="193" t="s">
        <v>5631</v>
      </c>
      <c r="C4935" s="194" t="s">
        <v>44</v>
      </c>
      <c r="D4935" s="194" t="s">
        <v>10763</v>
      </c>
    </row>
    <row r="4936" spans="1:4" ht="40.5" x14ac:dyDescent="0.25">
      <c r="A4936" s="192">
        <v>96394</v>
      </c>
      <c r="B4936" s="193" t="s">
        <v>5632</v>
      </c>
      <c r="C4936" s="194" t="s">
        <v>44</v>
      </c>
      <c r="D4936" s="194" t="s">
        <v>10764</v>
      </c>
    </row>
    <row r="4937" spans="1:4" ht="40.5" x14ac:dyDescent="0.25">
      <c r="A4937" s="192">
        <v>96395</v>
      </c>
      <c r="B4937" s="193" t="s">
        <v>5633</v>
      </c>
      <c r="C4937" s="194" t="s">
        <v>44</v>
      </c>
      <c r="D4937" s="194" t="s">
        <v>10765</v>
      </c>
    </row>
    <row r="4938" spans="1:4" ht="40.5" x14ac:dyDescent="0.25">
      <c r="A4938" s="192">
        <v>73445</v>
      </c>
      <c r="B4938" s="193" t="s">
        <v>5634</v>
      </c>
      <c r="C4938" s="194" t="s">
        <v>6839</v>
      </c>
      <c r="D4938" s="194" t="s">
        <v>10007</v>
      </c>
    </row>
    <row r="4939" spans="1:4" x14ac:dyDescent="0.25">
      <c r="A4939" s="192">
        <v>73446</v>
      </c>
      <c r="B4939" s="193" t="s">
        <v>5635</v>
      </c>
      <c r="C4939" s="194" t="s">
        <v>6839</v>
      </c>
      <c r="D4939" s="194" t="s">
        <v>10766</v>
      </c>
    </row>
    <row r="4940" spans="1:4" x14ac:dyDescent="0.25">
      <c r="A4940" s="192" t="s">
        <v>602</v>
      </c>
      <c r="B4940" s="193" t="s">
        <v>5636</v>
      </c>
      <c r="C4940" s="194" t="s">
        <v>6839</v>
      </c>
      <c r="D4940" s="194" t="s">
        <v>9748</v>
      </c>
    </row>
    <row r="4941" spans="1:4" ht="27" x14ac:dyDescent="0.25">
      <c r="A4941" s="192" t="s">
        <v>603</v>
      </c>
      <c r="B4941" s="193" t="s">
        <v>5637</v>
      </c>
      <c r="C4941" s="194" t="s">
        <v>6839</v>
      </c>
      <c r="D4941" s="194" t="s">
        <v>10767</v>
      </c>
    </row>
    <row r="4942" spans="1:4" x14ac:dyDescent="0.25">
      <c r="A4942" s="192">
        <v>79462</v>
      </c>
      <c r="B4942" s="193" t="s">
        <v>5638</v>
      </c>
      <c r="C4942" s="194" t="s">
        <v>6839</v>
      </c>
      <c r="D4942" s="194" t="s">
        <v>10768</v>
      </c>
    </row>
    <row r="4943" spans="1:4" ht="40.5" x14ac:dyDescent="0.25">
      <c r="A4943" s="192" t="s">
        <v>604</v>
      </c>
      <c r="B4943" s="193" t="s">
        <v>5639</v>
      </c>
      <c r="C4943" s="194" t="s">
        <v>6839</v>
      </c>
      <c r="D4943" s="194" t="s">
        <v>7081</v>
      </c>
    </row>
    <row r="4944" spans="1:4" ht="27" x14ac:dyDescent="0.25">
      <c r="A4944" s="192">
        <v>84651</v>
      </c>
      <c r="B4944" s="193" t="s">
        <v>5640</v>
      </c>
      <c r="C4944" s="194" t="s">
        <v>6839</v>
      </c>
      <c r="D4944" s="194" t="s">
        <v>7584</v>
      </c>
    </row>
    <row r="4945" spans="1:4" ht="54" x14ac:dyDescent="0.25">
      <c r="A4945" s="192">
        <v>88411</v>
      </c>
      <c r="B4945" s="193" t="s">
        <v>5641</v>
      </c>
      <c r="C4945" s="194" t="s">
        <v>6839</v>
      </c>
      <c r="D4945" s="194" t="s">
        <v>10769</v>
      </c>
    </row>
    <row r="4946" spans="1:4" ht="54" x14ac:dyDescent="0.25">
      <c r="A4946" s="192">
        <v>88412</v>
      </c>
      <c r="B4946" s="193" t="s">
        <v>5642</v>
      </c>
      <c r="C4946" s="194" t="s">
        <v>6839</v>
      </c>
      <c r="D4946" s="194" t="s">
        <v>10770</v>
      </c>
    </row>
    <row r="4947" spans="1:4" ht="54" x14ac:dyDescent="0.25">
      <c r="A4947" s="192">
        <v>88413</v>
      </c>
      <c r="B4947" s="193" t="s">
        <v>5643</v>
      </c>
      <c r="C4947" s="194" t="s">
        <v>6839</v>
      </c>
      <c r="D4947" s="194" t="s">
        <v>7617</v>
      </c>
    </row>
    <row r="4948" spans="1:4" ht="54" x14ac:dyDescent="0.25">
      <c r="A4948" s="192">
        <v>88414</v>
      </c>
      <c r="B4948" s="193" t="s">
        <v>5644</v>
      </c>
      <c r="C4948" s="194" t="s">
        <v>6839</v>
      </c>
      <c r="D4948" s="194" t="s">
        <v>10081</v>
      </c>
    </row>
    <row r="4949" spans="1:4" ht="40.5" x14ac:dyDescent="0.25">
      <c r="A4949" s="192">
        <v>88415</v>
      </c>
      <c r="B4949" s="193" t="s">
        <v>5645</v>
      </c>
      <c r="C4949" s="194" t="s">
        <v>6839</v>
      </c>
      <c r="D4949" s="194" t="s">
        <v>7781</v>
      </c>
    </row>
    <row r="4950" spans="1:4" ht="67.5" x14ac:dyDescent="0.25">
      <c r="A4950" s="192">
        <v>88416</v>
      </c>
      <c r="B4950" s="193" t="s">
        <v>5646</v>
      </c>
      <c r="C4950" s="194" t="s">
        <v>6839</v>
      </c>
      <c r="D4950" s="194" t="s">
        <v>10771</v>
      </c>
    </row>
    <row r="4951" spans="1:4" ht="67.5" x14ac:dyDescent="0.25">
      <c r="A4951" s="192">
        <v>88417</v>
      </c>
      <c r="B4951" s="193" t="s">
        <v>5647</v>
      </c>
      <c r="C4951" s="194" t="s">
        <v>6839</v>
      </c>
      <c r="D4951" s="194" t="s">
        <v>8944</v>
      </c>
    </row>
    <row r="4952" spans="1:4" ht="67.5" x14ac:dyDescent="0.25">
      <c r="A4952" s="192">
        <v>88420</v>
      </c>
      <c r="B4952" s="193" t="s">
        <v>5648</v>
      </c>
      <c r="C4952" s="194" t="s">
        <v>6839</v>
      </c>
      <c r="D4952" s="194" t="s">
        <v>9741</v>
      </c>
    </row>
    <row r="4953" spans="1:4" ht="67.5" x14ac:dyDescent="0.25">
      <c r="A4953" s="192">
        <v>88421</v>
      </c>
      <c r="B4953" s="193" t="s">
        <v>5649</v>
      </c>
      <c r="C4953" s="194" t="s">
        <v>6839</v>
      </c>
      <c r="D4953" s="194" t="s">
        <v>9598</v>
      </c>
    </row>
    <row r="4954" spans="1:4" ht="40.5" x14ac:dyDescent="0.25">
      <c r="A4954" s="192">
        <v>88423</v>
      </c>
      <c r="B4954" s="193" t="s">
        <v>5650</v>
      </c>
      <c r="C4954" s="194" t="s">
        <v>6839</v>
      </c>
      <c r="D4954" s="194" t="s">
        <v>10435</v>
      </c>
    </row>
    <row r="4955" spans="1:4" ht="67.5" x14ac:dyDescent="0.25">
      <c r="A4955" s="192">
        <v>88424</v>
      </c>
      <c r="B4955" s="193" t="s">
        <v>5651</v>
      </c>
      <c r="C4955" s="194" t="s">
        <v>6839</v>
      </c>
      <c r="D4955" s="194" t="s">
        <v>10772</v>
      </c>
    </row>
    <row r="4956" spans="1:4" ht="67.5" x14ac:dyDescent="0.25">
      <c r="A4956" s="192">
        <v>88426</v>
      </c>
      <c r="B4956" s="193" t="s">
        <v>5652</v>
      </c>
      <c r="C4956" s="194" t="s">
        <v>6839</v>
      </c>
      <c r="D4956" s="194" t="s">
        <v>10773</v>
      </c>
    </row>
    <row r="4957" spans="1:4" ht="67.5" x14ac:dyDescent="0.25">
      <c r="A4957" s="192">
        <v>88428</v>
      </c>
      <c r="B4957" s="193" t="s">
        <v>5653</v>
      </c>
      <c r="C4957" s="194" t="s">
        <v>6839</v>
      </c>
      <c r="D4957" s="194" t="s">
        <v>8827</v>
      </c>
    </row>
    <row r="4958" spans="1:4" ht="67.5" x14ac:dyDescent="0.25">
      <c r="A4958" s="192">
        <v>88429</v>
      </c>
      <c r="B4958" s="193" t="s">
        <v>5654</v>
      </c>
      <c r="C4958" s="194" t="s">
        <v>6839</v>
      </c>
      <c r="D4958" s="194" t="s">
        <v>9739</v>
      </c>
    </row>
    <row r="4959" spans="1:4" ht="40.5" x14ac:dyDescent="0.25">
      <c r="A4959" s="192">
        <v>88431</v>
      </c>
      <c r="B4959" s="193" t="s">
        <v>5655</v>
      </c>
      <c r="C4959" s="194" t="s">
        <v>6839</v>
      </c>
      <c r="D4959" s="194" t="s">
        <v>7737</v>
      </c>
    </row>
    <row r="4960" spans="1:4" ht="40.5" x14ac:dyDescent="0.25">
      <c r="A4960" s="192">
        <v>88432</v>
      </c>
      <c r="B4960" s="193" t="s">
        <v>5656</v>
      </c>
      <c r="C4960" s="194" t="s">
        <v>6839</v>
      </c>
      <c r="D4960" s="194" t="s">
        <v>9682</v>
      </c>
    </row>
    <row r="4961" spans="1:4" ht="27" x14ac:dyDescent="0.25">
      <c r="A4961" s="192">
        <v>88482</v>
      </c>
      <c r="B4961" s="193" t="s">
        <v>5657</v>
      </c>
      <c r="C4961" s="194" t="s">
        <v>6839</v>
      </c>
      <c r="D4961" s="194" t="s">
        <v>8977</v>
      </c>
    </row>
    <row r="4962" spans="1:4" ht="27" x14ac:dyDescent="0.25">
      <c r="A4962" s="192">
        <v>88483</v>
      </c>
      <c r="B4962" s="193" t="s">
        <v>5658</v>
      </c>
      <c r="C4962" s="194" t="s">
        <v>6839</v>
      </c>
      <c r="D4962" s="194" t="s">
        <v>10774</v>
      </c>
    </row>
    <row r="4963" spans="1:4" ht="27" x14ac:dyDescent="0.25">
      <c r="A4963" s="192">
        <v>88484</v>
      </c>
      <c r="B4963" s="193" t="s">
        <v>5659</v>
      </c>
      <c r="C4963" s="194" t="s">
        <v>6839</v>
      </c>
      <c r="D4963" s="194" t="s">
        <v>7699</v>
      </c>
    </row>
    <row r="4964" spans="1:4" ht="27" x14ac:dyDescent="0.25">
      <c r="A4964" s="192">
        <v>88485</v>
      </c>
      <c r="B4964" s="193" t="s">
        <v>5660</v>
      </c>
      <c r="C4964" s="194" t="s">
        <v>6839</v>
      </c>
      <c r="D4964" s="194" t="s">
        <v>9377</v>
      </c>
    </row>
    <row r="4965" spans="1:4" ht="40.5" x14ac:dyDescent="0.25">
      <c r="A4965" s="192">
        <v>88486</v>
      </c>
      <c r="B4965" s="193" t="s">
        <v>5661</v>
      </c>
      <c r="C4965" s="194" t="s">
        <v>6839</v>
      </c>
      <c r="D4965" s="194" t="s">
        <v>10775</v>
      </c>
    </row>
    <row r="4966" spans="1:4" ht="40.5" x14ac:dyDescent="0.25">
      <c r="A4966" s="192">
        <v>88487</v>
      </c>
      <c r="B4966" s="193" t="s">
        <v>5662</v>
      </c>
      <c r="C4966" s="194" t="s">
        <v>6839</v>
      </c>
      <c r="D4966" s="194" t="s">
        <v>9936</v>
      </c>
    </row>
    <row r="4967" spans="1:4" ht="40.5" x14ac:dyDescent="0.25">
      <c r="A4967" s="192">
        <v>88488</v>
      </c>
      <c r="B4967" s="193" t="s">
        <v>5663</v>
      </c>
      <c r="C4967" s="194" t="s">
        <v>6839</v>
      </c>
      <c r="D4967" s="194" t="s">
        <v>10776</v>
      </c>
    </row>
    <row r="4968" spans="1:4" ht="40.5" x14ac:dyDescent="0.25">
      <c r="A4968" s="192">
        <v>88489</v>
      </c>
      <c r="B4968" s="193" t="s">
        <v>141</v>
      </c>
      <c r="C4968" s="194" t="s">
        <v>6839</v>
      </c>
      <c r="D4968" s="194" t="s">
        <v>10498</v>
      </c>
    </row>
    <row r="4969" spans="1:4" ht="40.5" x14ac:dyDescent="0.25">
      <c r="A4969" s="192">
        <v>88490</v>
      </c>
      <c r="B4969" s="193" t="s">
        <v>5664</v>
      </c>
      <c r="C4969" s="194" t="s">
        <v>6839</v>
      </c>
      <c r="D4969" s="194" t="s">
        <v>7611</v>
      </c>
    </row>
    <row r="4970" spans="1:4" ht="40.5" x14ac:dyDescent="0.25">
      <c r="A4970" s="192">
        <v>88491</v>
      </c>
      <c r="B4970" s="193" t="s">
        <v>5665</v>
      </c>
      <c r="C4970" s="194" t="s">
        <v>6839</v>
      </c>
      <c r="D4970" s="194" t="s">
        <v>10497</v>
      </c>
    </row>
    <row r="4971" spans="1:4" ht="40.5" x14ac:dyDescent="0.25">
      <c r="A4971" s="192">
        <v>88492</v>
      </c>
      <c r="B4971" s="193" t="s">
        <v>5666</v>
      </c>
      <c r="C4971" s="194" t="s">
        <v>6839</v>
      </c>
      <c r="D4971" s="194" t="s">
        <v>10777</v>
      </c>
    </row>
    <row r="4972" spans="1:4" ht="40.5" x14ac:dyDescent="0.25">
      <c r="A4972" s="192">
        <v>88493</v>
      </c>
      <c r="B4972" s="193" t="s">
        <v>5667</v>
      </c>
      <c r="C4972" s="194" t="s">
        <v>6839</v>
      </c>
      <c r="D4972" s="194" t="s">
        <v>8896</v>
      </c>
    </row>
    <row r="4973" spans="1:4" ht="27" x14ac:dyDescent="0.25">
      <c r="A4973" s="192">
        <v>88494</v>
      </c>
      <c r="B4973" s="193" t="s">
        <v>5668</v>
      </c>
      <c r="C4973" s="194" t="s">
        <v>6839</v>
      </c>
      <c r="D4973" s="194" t="s">
        <v>8914</v>
      </c>
    </row>
    <row r="4974" spans="1:4" ht="27" x14ac:dyDescent="0.25">
      <c r="A4974" s="192">
        <v>88495</v>
      </c>
      <c r="B4974" s="193" t="s">
        <v>5669</v>
      </c>
      <c r="C4974" s="194" t="s">
        <v>6839</v>
      </c>
      <c r="D4974" s="194" t="s">
        <v>10465</v>
      </c>
    </row>
    <row r="4975" spans="1:4" ht="27" x14ac:dyDescent="0.25">
      <c r="A4975" s="192">
        <v>88496</v>
      </c>
      <c r="B4975" s="193" t="s">
        <v>5670</v>
      </c>
      <c r="C4975" s="194" t="s">
        <v>6839</v>
      </c>
      <c r="D4975" s="194" t="s">
        <v>10778</v>
      </c>
    </row>
    <row r="4976" spans="1:4" ht="27" x14ac:dyDescent="0.25">
      <c r="A4976" s="192">
        <v>88497</v>
      </c>
      <c r="B4976" s="193" t="s">
        <v>142</v>
      </c>
      <c r="C4976" s="194" t="s">
        <v>6839</v>
      </c>
      <c r="D4976" s="194" t="s">
        <v>10779</v>
      </c>
    </row>
    <row r="4977" spans="1:4" ht="27" x14ac:dyDescent="0.25">
      <c r="A4977" s="192">
        <v>95305</v>
      </c>
      <c r="B4977" s="193" t="s">
        <v>5671</v>
      </c>
      <c r="C4977" s="194" t="s">
        <v>6839</v>
      </c>
      <c r="D4977" s="194" t="s">
        <v>10780</v>
      </c>
    </row>
    <row r="4978" spans="1:4" ht="27" x14ac:dyDescent="0.25">
      <c r="A4978" s="192">
        <v>95306</v>
      </c>
      <c r="B4978" s="193" t="s">
        <v>5672</v>
      </c>
      <c r="C4978" s="194" t="s">
        <v>6839</v>
      </c>
      <c r="D4978" s="194" t="s">
        <v>10781</v>
      </c>
    </row>
    <row r="4979" spans="1:4" ht="54" x14ac:dyDescent="0.25">
      <c r="A4979" s="192">
        <v>95622</v>
      </c>
      <c r="B4979" s="193" t="s">
        <v>5673</v>
      </c>
      <c r="C4979" s="194" t="s">
        <v>6839</v>
      </c>
      <c r="D4979" s="194" t="s">
        <v>9362</v>
      </c>
    </row>
    <row r="4980" spans="1:4" ht="54" x14ac:dyDescent="0.25">
      <c r="A4980" s="192">
        <v>95623</v>
      </c>
      <c r="B4980" s="193" t="s">
        <v>5674</v>
      </c>
      <c r="C4980" s="194" t="s">
        <v>6839</v>
      </c>
      <c r="D4980" s="194" t="s">
        <v>8940</v>
      </c>
    </row>
    <row r="4981" spans="1:4" ht="54" x14ac:dyDescent="0.25">
      <c r="A4981" s="192">
        <v>95624</v>
      </c>
      <c r="B4981" s="193" t="s">
        <v>5675</v>
      </c>
      <c r="C4981" s="194" t="s">
        <v>6839</v>
      </c>
      <c r="D4981" s="194" t="s">
        <v>9644</v>
      </c>
    </row>
    <row r="4982" spans="1:4" ht="54" x14ac:dyDescent="0.25">
      <c r="A4982" s="192">
        <v>95625</v>
      </c>
      <c r="B4982" s="193" t="s">
        <v>5676</v>
      </c>
      <c r="C4982" s="194" t="s">
        <v>6839</v>
      </c>
      <c r="D4982" s="194" t="s">
        <v>10782</v>
      </c>
    </row>
    <row r="4983" spans="1:4" ht="40.5" x14ac:dyDescent="0.25">
      <c r="A4983" s="192">
        <v>95626</v>
      </c>
      <c r="B4983" s="193" t="s">
        <v>5677</v>
      </c>
      <c r="C4983" s="194" t="s">
        <v>6839</v>
      </c>
      <c r="D4983" s="194" t="s">
        <v>9611</v>
      </c>
    </row>
    <row r="4984" spans="1:4" ht="54" x14ac:dyDescent="0.25">
      <c r="A4984" s="192">
        <v>96126</v>
      </c>
      <c r="B4984" s="193" t="s">
        <v>5678</v>
      </c>
      <c r="C4984" s="194" t="s">
        <v>6839</v>
      </c>
      <c r="D4984" s="194" t="s">
        <v>9566</v>
      </c>
    </row>
    <row r="4985" spans="1:4" ht="54" x14ac:dyDescent="0.25">
      <c r="A4985" s="192">
        <v>96127</v>
      </c>
      <c r="B4985" s="193" t="s">
        <v>5679</v>
      </c>
      <c r="C4985" s="194" t="s">
        <v>6839</v>
      </c>
      <c r="D4985" s="194" t="s">
        <v>10783</v>
      </c>
    </row>
    <row r="4986" spans="1:4" ht="54" x14ac:dyDescent="0.25">
      <c r="A4986" s="192">
        <v>96128</v>
      </c>
      <c r="B4986" s="193" t="s">
        <v>5680</v>
      </c>
      <c r="C4986" s="194" t="s">
        <v>6839</v>
      </c>
      <c r="D4986" s="194" t="s">
        <v>10784</v>
      </c>
    </row>
    <row r="4987" spans="1:4" ht="54" x14ac:dyDescent="0.25">
      <c r="A4987" s="192">
        <v>96129</v>
      </c>
      <c r="B4987" s="193" t="s">
        <v>5681</v>
      </c>
      <c r="C4987" s="194" t="s">
        <v>6839</v>
      </c>
      <c r="D4987" s="194" t="s">
        <v>10785</v>
      </c>
    </row>
    <row r="4988" spans="1:4" ht="40.5" x14ac:dyDescent="0.25">
      <c r="A4988" s="192">
        <v>96130</v>
      </c>
      <c r="B4988" s="193" t="s">
        <v>5682</v>
      </c>
      <c r="C4988" s="194" t="s">
        <v>6839</v>
      </c>
      <c r="D4988" s="194" t="s">
        <v>10786</v>
      </c>
    </row>
    <row r="4989" spans="1:4" ht="54" x14ac:dyDescent="0.25">
      <c r="A4989" s="192">
        <v>96131</v>
      </c>
      <c r="B4989" s="193" t="s">
        <v>5683</v>
      </c>
      <c r="C4989" s="194" t="s">
        <v>6839</v>
      </c>
      <c r="D4989" s="194" t="s">
        <v>10787</v>
      </c>
    </row>
    <row r="4990" spans="1:4" ht="54" x14ac:dyDescent="0.25">
      <c r="A4990" s="192">
        <v>96132</v>
      </c>
      <c r="B4990" s="193" t="s">
        <v>5684</v>
      </c>
      <c r="C4990" s="194" t="s">
        <v>6839</v>
      </c>
      <c r="D4990" s="194" t="s">
        <v>10788</v>
      </c>
    </row>
    <row r="4991" spans="1:4" ht="54" x14ac:dyDescent="0.25">
      <c r="A4991" s="192">
        <v>96133</v>
      </c>
      <c r="B4991" s="193" t="s">
        <v>5685</v>
      </c>
      <c r="C4991" s="194" t="s">
        <v>6839</v>
      </c>
      <c r="D4991" s="194" t="s">
        <v>7718</v>
      </c>
    </row>
    <row r="4992" spans="1:4" ht="54" x14ac:dyDescent="0.25">
      <c r="A4992" s="192">
        <v>96134</v>
      </c>
      <c r="B4992" s="193" t="s">
        <v>5686</v>
      </c>
      <c r="C4992" s="194" t="s">
        <v>6839</v>
      </c>
      <c r="D4992" s="194" t="s">
        <v>10789</v>
      </c>
    </row>
    <row r="4993" spans="1:4" ht="40.5" x14ac:dyDescent="0.25">
      <c r="A4993" s="192">
        <v>96135</v>
      </c>
      <c r="B4993" s="193" t="s">
        <v>5687</v>
      </c>
      <c r="C4993" s="194" t="s">
        <v>6839</v>
      </c>
      <c r="D4993" s="194" t="s">
        <v>10790</v>
      </c>
    </row>
    <row r="4994" spans="1:4" x14ac:dyDescent="0.25">
      <c r="A4994" s="192">
        <v>79460</v>
      </c>
      <c r="B4994" s="193" t="s">
        <v>5688</v>
      </c>
      <c r="C4994" s="194" t="s">
        <v>6839</v>
      </c>
      <c r="D4994" s="194" t="s">
        <v>7298</v>
      </c>
    </row>
    <row r="4995" spans="1:4" ht="27" x14ac:dyDescent="0.25">
      <c r="A4995" s="192">
        <v>79465</v>
      </c>
      <c r="B4995" s="193" t="s">
        <v>5689</v>
      </c>
      <c r="C4995" s="194" t="s">
        <v>6839</v>
      </c>
      <c r="D4995" s="194" t="s">
        <v>10791</v>
      </c>
    </row>
    <row r="4996" spans="1:4" x14ac:dyDescent="0.25">
      <c r="A4996" s="192" t="s">
        <v>605</v>
      </c>
      <c r="B4996" s="193" t="s">
        <v>5690</v>
      </c>
      <c r="C4996" s="194" t="s">
        <v>6839</v>
      </c>
      <c r="D4996" s="194" t="s">
        <v>10792</v>
      </c>
    </row>
    <row r="4997" spans="1:4" ht="27" x14ac:dyDescent="0.25">
      <c r="A4997" s="192">
        <v>84647</v>
      </c>
      <c r="B4997" s="193" t="s">
        <v>5691</v>
      </c>
      <c r="C4997" s="194" t="s">
        <v>6839</v>
      </c>
      <c r="D4997" s="194" t="s">
        <v>10793</v>
      </c>
    </row>
    <row r="4998" spans="1:4" ht="27" x14ac:dyDescent="0.25">
      <c r="A4998" s="192">
        <v>84656</v>
      </c>
      <c r="B4998" s="193" t="s">
        <v>5692</v>
      </c>
      <c r="C4998" s="194" t="s">
        <v>6839</v>
      </c>
      <c r="D4998" s="194" t="s">
        <v>10794</v>
      </c>
    </row>
    <row r="4999" spans="1:4" ht="27" x14ac:dyDescent="0.25">
      <c r="A4999" s="192">
        <v>84677</v>
      </c>
      <c r="B4999" s="193" t="s">
        <v>5693</v>
      </c>
      <c r="C4999" s="194" t="s">
        <v>6839</v>
      </c>
      <c r="D4999" s="194" t="s">
        <v>10795</v>
      </c>
    </row>
    <row r="5000" spans="1:4" ht="27" x14ac:dyDescent="0.25">
      <c r="A5000" s="192">
        <v>84678</v>
      </c>
      <c r="B5000" s="193" t="s">
        <v>5694</v>
      </c>
      <c r="C5000" s="194" t="s">
        <v>6839</v>
      </c>
      <c r="D5000" s="194" t="s">
        <v>10796</v>
      </c>
    </row>
    <row r="5001" spans="1:4" ht="27" x14ac:dyDescent="0.25">
      <c r="A5001" s="192">
        <v>6082</v>
      </c>
      <c r="B5001" s="193" t="s">
        <v>5695</v>
      </c>
      <c r="C5001" s="194" t="s">
        <v>6839</v>
      </c>
      <c r="D5001" s="194" t="s">
        <v>7813</v>
      </c>
    </row>
    <row r="5002" spans="1:4" x14ac:dyDescent="0.25">
      <c r="A5002" s="192">
        <v>40905</v>
      </c>
      <c r="B5002" s="193" t="s">
        <v>5696</v>
      </c>
      <c r="C5002" s="194" t="s">
        <v>6839</v>
      </c>
      <c r="D5002" s="194" t="s">
        <v>9938</v>
      </c>
    </row>
    <row r="5003" spans="1:4" ht="27" x14ac:dyDescent="0.25">
      <c r="A5003" s="192" t="s">
        <v>606</v>
      </c>
      <c r="B5003" s="193" t="s">
        <v>112</v>
      </c>
      <c r="C5003" s="194" t="s">
        <v>6839</v>
      </c>
      <c r="D5003" s="194" t="s">
        <v>9044</v>
      </c>
    </row>
    <row r="5004" spans="1:4" ht="27" x14ac:dyDescent="0.25">
      <c r="A5004" s="192" t="s">
        <v>607</v>
      </c>
      <c r="B5004" s="193" t="s">
        <v>5697</v>
      </c>
      <c r="C5004" s="194" t="s">
        <v>6839</v>
      </c>
      <c r="D5004" s="194" t="s">
        <v>8829</v>
      </c>
    </row>
    <row r="5005" spans="1:4" ht="40.5" x14ac:dyDescent="0.25">
      <c r="A5005" s="192" t="s">
        <v>608</v>
      </c>
      <c r="B5005" s="193" t="s">
        <v>5698</v>
      </c>
      <c r="C5005" s="194" t="s">
        <v>6839</v>
      </c>
      <c r="D5005" s="194" t="s">
        <v>9026</v>
      </c>
    </row>
    <row r="5006" spans="1:4" ht="40.5" x14ac:dyDescent="0.25">
      <c r="A5006" s="192" t="s">
        <v>609</v>
      </c>
      <c r="B5006" s="193" t="s">
        <v>5699</v>
      </c>
      <c r="C5006" s="194" t="s">
        <v>6839</v>
      </c>
      <c r="D5006" s="194" t="s">
        <v>7421</v>
      </c>
    </row>
    <row r="5007" spans="1:4" x14ac:dyDescent="0.25">
      <c r="A5007" s="192">
        <v>79463</v>
      </c>
      <c r="B5007" s="193" t="s">
        <v>5700</v>
      </c>
      <c r="C5007" s="194" t="s">
        <v>6839</v>
      </c>
      <c r="D5007" s="194" t="s">
        <v>10094</v>
      </c>
    </row>
    <row r="5008" spans="1:4" x14ac:dyDescent="0.25">
      <c r="A5008" s="192">
        <v>79464</v>
      </c>
      <c r="B5008" s="193" t="s">
        <v>5701</v>
      </c>
      <c r="C5008" s="194" t="s">
        <v>6839</v>
      </c>
      <c r="D5008" s="194" t="s">
        <v>7596</v>
      </c>
    </row>
    <row r="5009" spans="1:4" x14ac:dyDescent="0.25">
      <c r="A5009" s="192">
        <v>79466</v>
      </c>
      <c r="B5009" s="193" t="s">
        <v>5702</v>
      </c>
      <c r="C5009" s="194" t="s">
        <v>6839</v>
      </c>
      <c r="D5009" s="194" t="s">
        <v>9511</v>
      </c>
    </row>
    <row r="5010" spans="1:4" x14ac:dyDescent="0.25">
      <c r="A5010" s="192" t="s">
        <v>610</v>
      </c>
      <c r="B5010" s="193" t="s">
        <v>5703</v>
      </c>
      <c r="C5010" s="194" t="s">
        <v>6839</v>
      </c>
      <c r="D5010" s="194" t="s">
        <v>10797</v>
      </c>
    </row>
    <row r="5011" spans="1:4" x14ac:dyDescent="0.25">
      <c r="A5011" s="192">
        <v>84645</v>
      </c>
      <c r="B5011" s="193" t="s">
        <v>5704</v>
      </c>
      <c r="C5011" s="194" t="s">
        <v>6839</v>
      </c>
      <c r="D5011" s="194" t="s">
        <v>10798</v>
      </c>
    </row>
    <row r="5012" spans="1:4" x14ac:dyDescent="0.25">
      <c r="A5012" s="192">
        <v>84657</v>
      </c>
      <c r="B5012" s="193" t="s">
        <v>5705</v>
      </c>
      <c r="C5012" s="194" t="s">
        <v>6839</v>
      </c>
      <c r="D5012" s="194" t="s">
        <v>6868</v>
      </c>
    </row>
    <row r="5013" spans="1:4" ht="27" x14ac:dyDescent="0.25">
      <c r="A5013" s="192">
        <v>84659</v>
      </c>
      <c r="B5013" s="193" t="s">
        <v>5706</v>
      </c>
      <c r="C5013" s="194" t="s">
        <v>6839</v>
      </c>
      <c r="D5013" s="194" t="s">
        <v>10799</v>
      </c>
    </row>
    <row r="5014" spans="1:4" ht="27" x14ac:dyDescent="0.25">
      <c r="A5014" s="192">
        <v>84679</v>
      </c>
      <c r="B5014" s="193" t="s">
        <v>5707</v>
      </c>
      <c r="C5014" s="194" t="s">
        <v>6839</v>
      </c>
      <c r="D5014" s="194" t="s">
        <v>10800</v>
      </c>
    </row>
    <row r="5015" spans="1:4" ht="27" x14ac:dyDescent="0.25">
      <c r="A5015" s="192">
        <v>95464</v>
      </c>
      <c r="B5015" s="193" t="s">
        <v>5708</v>
      </c>
      <c r="C5015" s="194" t="s">
        <v>6839</v>
      </c>
      <c r="D5015" s="194" t="s">
        <v>8621</v>
      </c>
    </row>
    <row r="5016" spans="1:4" ht="27" x14ac:dyDescent="0.25">
      <c r="A5016" s="192">
        <v>73656</v>
      </c>
      <c r="B5016" s="193" t="s">
        <v>5709</v>
      </c>
      <c r="C5016" s="194" t="s">
        <v>6839</v>
      </c>
      <c r="D5016" s="194" t="s">
        <v>10801</v>
      </c>
    </row>
    <row r="5017" spans="1:4" ht="40.5" x14ac:dyDescent="0.25">
      <c r="A5017" s="192" t="s">
        <v>611</v>
      </c>
      <c r="B5017" s="193" t="s">
        <v>5710</v>
      </c>
      <c r="C5017" s="194" t="s">
        <v>6839</v>
      </c>
      <c r="D5017" s="194" t="s">
        <v>10802</v>
      </c>
    </row>
    <row r="5018" spans="1:4" ht="40.5" x14ac:dyDescent="0.25">
      <c r="A5018" s="192" t="s">
        <v>612</v>
      </c>
      <c r="B5018" s="193" t="s">
        <v>5711</v>
      </c>
      <c r="C5018" s="194" t="s">
        <v>6839</v>
      </c>
      <c r="D5018" s="194" t="s">
        <v>9933</v>
      </c>
    </row>
    <row r="5019" spans="1:4" ht="27" x14ac:dyDescent="0.25">
      <c r="A5019" s="192" t="s">
        <v>613</v>
      </c>
      <c r="B5019" s="193" t="s">
        <v>104</v>
      </c>
      <c r="C5019" s="194" t="s">
        <v>6839</v>
      </c>
      <c r="D5019" s="194" t="s">
        <v>10505</v>
      </c>
    </row>
    <row r="5020" spans="1:4" ht="27" x14ac:dyDescent="0.25">
      <c r="A5020" s="192" t="s">
        <v>614</v>
      </c>
      <c r="B5020" s="193" t="s">
        <v>5712</v>
      </c>
      <c r="C5020" s="194" t="s">
        <v>6839</v>
      </c>
      <c r="D5020" s="194" t="s">
        <v>7673</v>
      </c>
    </row>
    <row r="5021" spans="1:4" ht="27" x14ac:dyDescent="0.25">
      <c r="A5021" s="192" t="s">
        <v>615</v>
      </c>
      <c r="B5021" s="193" t="s">
        <v>5713</v>
      </c>
      <c r="C5021" s="194" t="s">
        <v>6839</v>
      </c>
      <c r="D5021" s="194" t="s">
        <v>10803</v>
      </c>
    </row>
    <row r="5022" spans="1:4" ht="27" x14ac:dyDescent="0.25">
      <c r="A5022" s="192" t="s">
        <v>616</v>
      </c>
      <c r="B5022" s="193" t="s">
        <v>5714</v>
      </c>
      <c r="C5022" s="194" t="s">
        <v>6839</v>
      </c>
      <c r="D5022" s="194" t="s">
        <v>9807</v>
      </c>
    </row>
    <row r="5023" spans="1:4" ht="27" x14ac:dyDescent="0.25">
      <c r="A5023" s="192" t="s">
        <v>617</v>
      </c>
      <c r="B5023" s="193" t="s">
        <v>5715</v>
      </c>
      <c r="C5023" s="194" t="s">
        <v>6839</v>
      </c>
      <c r="D5023" s="194" t="s">
        <v>10804</v>
      </c>
    </row>
    <row r="5024" spans="1:4" ht="54" x14ac:dyDescent="0.25">
      <c r="A5024" s="192" t="s">
        <v>618</v>
      </c>
      <c r="B5024" s="193" t="s">
        <v>5716</v>
      </c>
      <c r="C5024" s="194" t="s">
        <v>6839</v>
      </c>
      <c r="D5024" s="194" t="s">
        <v>7766</v>
      </c>
    </row>
    <row r="5025" spans="1:4" ht="40.5" x14ac:dyDescent="0.25">
      <c r="A5025" s="192" t="s">
        <v>619</v>
      </c>
      <c r="B5025" s="193" t="s">
        <v>5717</v>
      </c>
      <c r="C5025" s="194" t="s">
        <v>6839</v>
      </c>
      <c r="D5025" s="194" t="s">
        <v>9786</v>
      </c>
    </row>
    <row r="5026" spans="1:4" ht="54" x14ac:dyDescent="0.25">
      <c r="A5026" s="192" t="s">
        <v>620</v>
      </c>
      <c r="B5026" s="193" t="s">
        <v>5718</v>
      </c>
      <c r="C5026" s="194" t="s">
        <v>6838</v>
      </c>
      <c r="D5026" s="194" t="s">
        <v>9397</v>
      </c>
    </row>
    <row r="5027" spans="1:4" ht="27" x14ac:dyDescent="0.25">
      <c r="A5027" s="192" t="s">
        <v>621</v>
      </c>
      <c r="B5027" s="193" t="s">
        <v>5719</v>
      </c>
      <c r="C5027" s="194" t="s">
        <v>6839</v>
      </c>
      <c r="D5027" s="194" t="s">
        <v>10805</v>
      </c>
    </row>
    <row r="5028" spans="1:4" ht="40.5" x14ac:dyDescent="0.25">
      <c r="A5028" s="192">
        <v>84660</v>
      </c>
      <c r="B5028" s="193" t="s">
        <v>5720</v>
      </c>
      <c r="C5028" s="194" t="s">
        <v>6839</v>
      </c>
      <c r="D5028" s="194" t="s">
        <v>7411</v>
      </c>
    </row>
    <row r="5029" spans="1:4" ht="40.5" x14ac:dyDescent="0.25">
      <c r="A5029" s="192">
        <v>84661</v>
      </c>
      <c r="B5029" s="193" t="s">
        <v>5721</v>
      </c>
      <c r="C5029" s="194" t="s">
        <v>6839</v>
      </c>
      <c r="D5029" s="194" t="s">
        <v>10806</v>
      </c>
    </row>
    <row r="5030" spans="1:4" ht="40.5" x14ac:dyDescent="0.25">
      <c r="A5030" s="192">
        <v>84662</v>
      </c>
      <c r="B5030" s="193" t="s">
        <v>5722</v>
      </c>
      <c r="C5030" s="194" t="s">
        <v>6839</v>
      </c>
      <c r="D5030" s="194" t="s">
        <v>10807</v>
      </c>
    </row>
    <row r="5031" spans="1:4" ht="40.5" x14ac:dyDescent="0.25">
      <c r="A5031" s="192">
        <v>95468</v>
      </c>
      <c r="B5031" s="193" t="s">
        <v>5723</v>
      </c>
      <c r="C5031" s="194" t="s">
        <v>6839</v>
      </c>
      <c r="D5031" s="194" t="s">
        <v>10808</v>
      </c>
    </row>
    <row r="5032" spans="1:4" ht="27" x14ac:dyDescent="0.25">
      <c r="A5032" s="192">
        <v>41595</v>
      </c>
      <c r="B5032" s="193" t="s">
        <v>5724</v>
      </c>
      <c r="C5032" s="194" t="s">
        <v>34</v>
      </c>
      <c r="D5032" s="194" t="s">
        <v>10809</v>
      </c>
    </row>
    <row r="5033" spans="1:4" ht="27" x14ac:dyDescent="0.25">
      <c r="A5033" s="192" t="s">
        <v>622</v>
      </c>
      <c r="B5033" s="193" t="s">
        <v>5725</v>
      </c>
      <c r="C5033" s="194" t="s">
        <v>6839</v>
      </c>
      <c r="D5033" s="194" t="s">
        <v>10810</v>
      </c>
    </row>
    <row r="5034" spans="1:4" ht="27" x14ac:dyDescent="0.25">
      <c r="A5034" s="192" t="s">
        <v>623</v>
      </c>
      <c r="B5034" s="193" t="s">
        <v>5726</v>
      </c>
      <c r="C5034" s="194" t="s">
        <v>6839</v>
      </c>
      <c r="D5034" s="194" t="s">
        <v>8923</v>
      </c>
    </row>
    <row r="5035" spans="1:4" ht="40.5" x14ac:dyDescent="0.25">
      <c r="A5035" s="192">
        <v>79467</v>
      </c>
      <c r="B5035" s="193" t="s">
        <v>5727</v>
      </c>
      <c r="C5035" s="194" t="s">
        <v>6847</v>
      </c>
      <c r="D5035" s="194" t="s">
        <v>8481</v>
      </c>
    </row>
    <row r="5036" spans="1:4" ht="27" x14ac:dyDescent="0.25">
      <c r="A5036" s="192" t="s">
        <v>624</v>
      </c>
      <c r="B5036" s="193" t="s">
        <v>5728</v>
      </c>
      <c r="C5036" s="194" t="s">
        <v>6839</v>
      </c>
      <c r="D5036" s="194" t="s">
        <v>10811</v>
      </c>
    </row>
    <row r="5037" spans="1:4" ht="40.5" x14ac:dyDescent="0.25">
      <c r="A5037" s="192">
        <v>84663</v>
      </c>
      <c r="B5037" s="193" t="s">
        <v>5729</v>
      </c>
      <c r="C5037" s="194" t="s">
        <v>6839</v>
      </c>
      <c r="D5037" s="194" t="s">
        <v>10812</v>
      </c>
    </row>
    <row r="5038" spans="1:4" ht="27" x14ac:dyDescent="0.25">
      <c r="A5038" s="192">
        <v>84665</v>
      </c>
      <c r="B5038" s="193" t="s">
        <v>5730</v>
      </c>
      <c r="C5038" s="194" t="s">
        <v>6839</v>
      </c>
      <c r="D5038" s="194" t="s">
        <v>10813</v>
      </c>
    </row>
    <row r="5039" spans="1:4" ht="27" x14ac:dyDescent="0.25">
      <c r="A5039" s="192">
        <v>84666</v>
      </c>
      <c r="B5039" s="193" t="s">
        <v>5731</v>
      </c>
      <c r="C5039" s="194" t="s">
        <v>6839</v>
      </c>
      <c r="D5039" s="194" t="s">
        <v>9654</v>
      </c>
    </row>
    <row r="5040" spans="1:4" ht="27" x14ac:dyDescent="0.25">
      <c r="A5040" s="192">
        <v>75889</v>
      </c>
      <c r="B5040" s="193" t="s">
        <v>5732</v>
      </c>
      <c r="C5040" s="194" t="s">
        <v>6839</v>
      </c>
      <c r="D5040" s="194" t="s">
        <v>10814</v>
      </c>
    </row>
    <row r="5041" spans="1:4" ht="54" x14ac:dyDescent="0.25">
      <c r="A5041" s="192">
        <v>73465</v>
      </c>
      <c r="B5041" s="193" t="s">
        <v>5733</v>
      </c>
      <c r="C5041" s="194" t="s">
        <v>6839</v>
      </c>
      <c r="D5041" s="194" t="s">
        <v>10815</v>
      </c>
    </row>
    <row r="5042" spans="1:4" ht="54" x14ac:dyDescent="0.25">
      <c r="A5042" s="192">
        <v>73676</v>
      </c>
      <c r="B5042" s="193" t="s">
        <v>5734</v>
      </c>
      <c r="C5042" s="194" t="s">
        <v>6839</v>
      </c>
      <c r="D5042" s="194" t="s">
        <v>10816</v>
      </c>
    </row>
    <row r="5043" spans="1:4" ht="40.5" x14ac:dyDescent="0.25">
      <c r="A5043" s="192" t="s">
        <v>625</v>
      </c>
      <c r="B5043" s="193" t="s">
        <v>5735</v>
      </c>
      <c r="C5043" s="194" t="s">
        <v>6839</v>
      </c>
      <c r="D5043" s="194" t="s">
        <v>10053</v>
      </c>
    </row>
    <row r="5044" spans="1:4" ht="40.5" x14ac:dyDescent="0.25">
      <c r="A5044" s="192" t="s">
        <v>626</v>
      </c>
      <c r="B5044" s="193" t="s">
        <v>5736</v>
      </c>
      <c r="C5044" s="194" t="s">
        <v>6839</v>
      </c>
      <c r="D5044" s="194" t="s">
        <v>10817</v>
      </c>
    </row>
    <row r="5045" spans="1:4" ht="40.5" x14ac:dyDescent="0.25">
      <c r="A5045" s="192" t="s">
        <v>627</v>
      </c>
      <c r="B5045" s="193" t="s">
        <v>5737</v>
      </c>
      <c r="C5045" s="194" t="s">
        <v>6839</v>
      </c>
      <c r="D5045" s="194" t="s">
        <v>10818</v>
      </c>
    </row>
    <row r="5046" spans="1:4" ht="40.5" x14ac:dyDescent="0.25">
      <c r="A5046" s="192" t="s">
        <v>628</v>
      </c>
      <c r="B5046" s="193" t="s">
        <v>5738</v>
      </c>
      <c r="C5046" s="194" t="s">
        <v>6839</v>
      </c>
      <c r="D5046" s="194" t="s">
        <v>9597</v>
      </c>
    </row>
    <row r="5047" spans="1:4" ht="40.5" x14ac:dyDescent="0.25">
      <c r="A5047" s="192" t="s">
        <v>629</v>
      </c>
      <c r="B5047" s="193" t="s">
        <v>5739</v>
      </c>
      <c r="C5047" s="194" t="s">
        <v>6839</v>
      </c>
      <c r="D5047" s="194" t="s">
        <v>10819</v>
      </c>
    </row>
    <row r="5048" spans="1:4" ht="40.5" x14ac:dyDescent="0.25">
      <c r="A5048" s="192" t="s">
        <v>630</v>
      </c>
      <c r="B5048" s="193" t="s">
        <v>5740</v>
      </c>
      <c r="C5048" s="194" t="s">
        <v>6839</v>
      </c>
      <c r="D5048" s="194" t="s">
        <v>10820</v>
      </c>
    </row>
    <row r="5049" spans="1:4" ht="40.5" x14ac:dyDescent="0.25">
      <c r="A5049" s="192" t="s">
        <v>631</v>
      </c>
      <c r="B5049" s="193" t="s">
        <v>5741</v>
      </c>
      <c r="C5049" s="194" t="s">
        <v>6839</v>
      </c>
      <c r="D5049" s="194" t="s">
        <v>10821</v>
      </c>
    </row>
    <row r="5050" spans="1:4" ht="40.5" x14ac:dyDescent="0.25">
      <c r="A5050" s="192" t="s">
        <v>632</v>
      </c>
      <c r="B5050" s="193" t="s">
        <v>5742</v>
      </c>
      <c r="C5050" s="194" t="s">
        <v>6839</v>
      </c>
      <c r="D5050" s="194" t="s">
        <v>10818</v>
      </c>
    </row>
    <row r="5051" spans="1:4" ht="40.5" x14ac:dyDescent="0.25">
      <c r="A5051" s="192" t="s">
        <v>633</v>
      </c>
      <c r="B5051" s="193" t="s">
        <v>5743</v>
      </c>
      <c r="C5051" s="194" t="s">
        <v>6839</v>
      </c>
      <c r="D5051" s="194" t="s">
        <v>10820</v>
      </c>
    </row>
    <row r="5052" spans="1:4" ht="54" x14ac:dyDescent="0.25">
      <c r="A5052" s="192" t="s">
        <v>634</v>
      </c>
      <c r="B5052" s="193" t="s">
        <v>5744</v>
      </c>
      <c r="C5052" s="194" t="s">
        <v>6839</v>
      </c>
      <c r="D5052" s="194" t="s">
        <v>7427</v>
      </c>
    </row>
    <row r="5053" spans="1:4" ht="40.5" x14ac:dyDescent="0.25">
      <c r="A5053" s="192" t="s">
        <v>635</v>
      </c>
      <c r="B5053" s="193" t="s">
        <v>5745</v>
      </c>
      <c r="C5053" s="194" t="s">
        <v>6839</v>
      </c>
      <c r="D5053" s="194" t="s">
        <v>10822</v>
      </c>
    </row>
    <row r="5054" spans="1:4" ht="54" x14ac:dyDescent="0.25">
      <c r="A5054" s="192" t="s">
        <v>636</v>
      </c>
      <c r="B5054" s="193" t="s">
        <v>5746</v>
      </c>
      <c r="C5054" s="194" t="s">
        <v>6839</v>
      </c>
      <c r="D5054" s="194" t="s">
        <v>10823</v>
      </c>
    </row>
    <row r="5055" spans="1:4" ht="54" x14ac:dyDescent="0.25">
      <c r="A5055" s="192" t="s">
        <v>637</v>
      </c>
      <c r="B5055" s="193" t="s">
        <v>5747</v>
      </c>
      <c r="C5055" s="194" t="s">
        <v>6839</v>
      </c>
      <c r="D5055" s="194" t="s">
        <v>10824</v>
      </c>
    </row>
    <row r="5056" spans="1:4" ht="54" x14ac:dyDescent="0.25">
      <c r="A5056" s="192" t="s">
        <v>638</v>
      </c>
      <c r="B5056" s="193" t="s">
        <v>5748</v>
      </c>
      <c r="C5056" s="194" t="s">
        <v>6839</v>
      </c>
      <c r="D5056" s="194" t="s">
        <v>10825</v>
      </c>
    </row>
    <row r="5057" spans="1:4" ht="40.5" x14ac:dyDescent="0.25">
      <c r="A5057" s="192" t="s">
        <v>639</v>
      </c>
      <c r="B5057" s="193" t="s">
        <v>5749</v>
      </c>
      <c r="C5057" s="194" t="s">
        <v>6839</v>
      </c>
      <c r="D5057" s="194" t="s">
        <v>10817</v>
      </c>
    </row>
    <row r="5058" spans="1:4" ht="40.5" x14ac:dyDescent="0.25">
      <c r="A5058" s="192" t="s">
        <v>640</v>
      </c>
      <c r="B5058" s="193" t="s">
        <v>5750</v>
      </c>
      <c r="C5058" s="194" t="s">
        <v>6839</v>
      </c>
      <c r="D5058" s="194" t="s">
        <v>10826</v>
      </c>
    </row>
    <row r="5059" spans="1:4" ht="40.5" x14ac:dyDescent="0.25">
      <c r="A5059" s="192" t="s">
        <v>641</v>
      </c>
      <c r="B5059" s="193" t="s">
        <v>5751</v>
      </c>
      <c r="C5059" s="194" t="s">
        <v>6839</v>
      </c>
      <c r="D5059" s="194" t="s">
        <v>10827</v>
      </c>
    </row>
    <row r="5060" spans="1:4" ht="40.5" x14ac:dyDescent="0.25">
      <c r="A5060" s="192" t="s">
        <v>642</v>
      </c>
      <c r="B5060" s="193" t="s">
        <v>5752</v>
      </c>
      <c r="C5060" s="194" t="s">
        <v>6839</v>
      </c>
      <c r="D5060" s="194" t="s">
        <v>8626</v>
      </c>
    </row>
    <row r="5061" spans="1:4" ht="54" x14ac:dyDescent="0.25">
      <c r="A5061" s="192">
        <v>84172</v>
      </c>
      <c r="B5061" s="193" t="s">
        <v>5753</v>
      </c>
      <c r="C5061" s="194" t="s">
        <v>6839</v>
      </c>
      <c r="D5061" s="194" t="s">
        <v>10828</v>
      </c>
    </row>
    <row r="5062" spans="1:4" ht="54" x14ac:dyDescent="0.25">
      <c r="A5062" s="192">
        <v>84173</v>
      </c>
      <c r="B5062" s="193" t="s">
        <v>5754</v>
      </c>
      <c r="C5062" s="194" t="s">
        <v>6839</v>
      </c>
      <c r="D5062" s="194" t="s">
        <v>10829</v>
      </c>
    </row>
    <row r="5063" spans="1:4" ht="67.5" x14ac:dyDescent="0.25">
      <c r="A5063" s="192">
        <v>84174</v>
      </c>
      <c r="B5063" s="193" t="s">
        <v>5755</v>
      </c>
      <c r="C5063" s="194" t="s">
        <v>6839</v>
      </c>
      <c r="D5063" s="194" t="s">
        <v>10653</v>
      </c>
    </row>
    <row r="5064" spans="1:4" ht="54" x14ac:dyDescent="0.25">
      <c r="A5064" s="192">
        <v>72191</v>
      </c>
      <c r="B5064" s="193" t="s">
        <v>5756</v>
      </c>
      <c r="C5064" s="194" t="s">
        <v>6839</v>
      </c>
      <c r="D5064" s="194" t="s">
        <v>10830</v>
      </c>
    </row>
    <row r="5065" spans="1:4" ht="40.5" x14ac:dyDescent="0.25">
      <c r="A5065" s="192">
        <v>72192</v>
      </c>
      <c r="B5065" s="193" t="s">
        <v>5757</v>
      </c>
      <c r="C5065" s="194" t="s">
        <v>6839</v>
      </c>
      <c r="D5065" s="194" t="s">
        <v>9036</v>
      </c>
    </row>
    <row r="5066" spans="1:4" ht="40.5" x14ac:dyDescent="0.25">
      <c r="A5066" s="192">
        <v>72193</v>
      </c>
      <c r="B5066" s="193" t="s">
        <v>5758</v>
      </c>
      <c r="C5066" s="194" t="s">
        <v>6839</v>
      </c>
      <c r="D5066" s="194" t="s">
        <v>9249</v>
      </c>
    </row>
    <row r="5067" spans="1:4" ht="54" x14ac:dyDescent="0.25">
      <c r="A5067" s="192">
        <v>73655</v>
      </c>
      <c r="B5067" s="193" t="s">
        <v>5759</v>
      </c>
      <c r="C5067" s="194" t="s">
        <v>6839</v>
      </c>
      <c r="D5067" s="194" t="s">
        <v>10831</v>
      </c>
    </row>
    <row r="5068" spans="1:4" ht="40.5" x14ac:dyDescent="0.25">
      <c r="A5068" s="192" t="s">
        <v>643</v>
      </c>
      <c r="B5068" s="193" t="s">
        <v>5760</v>
      </c>
      <c r="C5068" s="194" t="s">
        <v>6839</v>
      </c>
      <c r="D5068" s="194" t="s">
        <v>10832</v>
      </c>
    </row>
    <row r="5069" spans="1:4" ht="27" x14ac:dyDescent="0.25">
      <c r="A5069" s="192">
        <v>84181</v>
      </c>
      <c r="B5069" s="193" t="s">
        <v>5761</v>
      </c>
      <c r="C5069" s="194" t="s">
        <v>6839</v>
      </c>
      <c r="D5069" s="194" t="s">
        <v>10833</v>
      </c>
    </row>
    <row r="5070" spans="1:4" ht="54" x14ac:dyDescent="0.25">
      <c r="A5070" s="192">
        <v>87246</v>
      </c>
      <c r="B5070" s="193" t="s">
        <v>5762</v>
      </c>
      <c r="C5070" s="194" t="s">
        <v>6839</v>
      </c>
      <c r="D5070" s="194" t="s">
        <v>10834</v>
      </c>
    </row>
    <row r="5071" spans="1:4" ht="54" x14ac:dyDescent="0.25">
      <c r="A5071" s="192">
        <v>87247</v>
      </c>
      <c r="B5071" s="193" t="s">
        <v>195</v>
      </c>
      <c r="C5071" s="194" t="s">
        <v>6839</v>
      </c>
      <c r="D5071" s="194" t="s">
        <v>6987</v>
      </c>
    </row>
    <row r="5072" spans="1:4" ht="54" x14ac:dyDescent="0.25">
      <c r="A5072" s="192">
        <v>87248</v>
      </c>
      <c r="B5072" s="193" t="s">
        <v>5763</v>
      </c>
      <c r="C5072" s="194" t="s">
        <v>6839</v>
      </c>
      <c r="D5072" s="194" t="s">
        <v>10835</v>
      </c>
    </row>
    <row r="5073" spans="1:4" ht="54" x14ac:dyDescent="0.25">
      <c r="A5073" s="192">
        <v>87249</v>
      </c>
      <c r="B5073" s="193" t="s">
        <v>5764</v>
      </c>
      <c r="C5073" s="194" t="s">
        <v>6839</v>
      </c>
      <c r="D5073" s="194" t="s">
        <v>10836</v>
      </c>
    </row>
    <row r="5074" spans="1:4" ht="54" x14ac:dyDescent="0.25">
      <c r="A5074" s="192">
        <v>87250</v>
      </c>
      <c r="B5074" s="193" t="s">
        <v>5765</v>
      </c>
      <c r="C5074" s="194" t="s">
        <v>6839</v>
      </c>
      <c r="D5074" s="194" t="s">
        <v>7601</v>
      </c>
    </row>
    <row r="5075" spans="1:4" ht="54" x14ac:dyDescent="0.25">
      <c r="A5075" s="192">
        <v>87251</v>
      </c>
      <c r="B5075" s="193" t="s">
        <v>5766</v>
      </c>
      <c r="C5075" s="194" t="s">
        <v>6839</v>
      </c>
      <c r="D5075" s="194" t="s">
        <v>8544</v>
      </c>
    </row>
    <row r="5076" spans="1:4" ht="54" x14ac:dyDescent="0.25">
      <c r="A5076" s="192">
        <v>87255</v>
      </c>
      <c r="B5076" s="193" t="s">
        <v>5767</v>
      </c>
      <c r="C5076" s="194" t="s">
        <v>6839</v>
      </c>
      <c r="D5076" s="194" t="s">
        <v>10648</v>
      </c>
    </row>
    <row r="5077" spans="1:4" ht="54" x14ac:dyDescent="0.25">
      <c r="A5077" s="192">
        <v>87256</v>
      </c>
      <c r="B5077" s="193" t="s">
        <v>5768</v>
      </c>
      <c r="C5077" s="194" t="s">
        <v>6839</v>
      </c>
      <c r="D5077" s="194" t="s">
        <v>10837</v>
      </c>
    </row>
    <row r="5078" spans="1:4" ht="54" x14ac:dyDescent="0.25">
      <c r="A5078" s="192">
        <v>87257</v>
      </c>
      <c r="B5078" s="193" t="s">
        <v>5769</v>
      </c>
      <c r="C5078" s="194" t="s">
        <v>6839</v>
      </c>
      <c r="D5078" s="194" t="s">
        <v>10838</v>
      </c>
    </row>
    <row r="5079" spans="1:4" ht="54" x14ac:dyDescent="0.25">
      <c r="A5079" s="192">
        <v>87258</v>
      </c>
      <c r="B5079" s="193" t="s">
        <v>5770</v>
      </c>
      <c r="C5079" s="194" t="s">
        <v>6839</v>
      </c>
      <c r="D5079" s="194" t="s">
        <v>10839</v>
      </c>
    </row>
    <row r="5080" spans="1:4" ht="54" x14ac:dyDescent="0.25">
      <c r="A5080" s="192">
        <v>87259</v>
      </c>
      <c r="B5080" s="193" t="s">
        <v>5771</v>
      </c>
      <c r="C5080" s="194" t="s">
        <v>6839</v>
      </c>
      <c r="D5080" s="194" t="s">
        <v>10840</v>
      </c>
    </row>
    <row r="5081" spans="1:4" ht="54" x14ac:dyDescent="0.25">
      <c r="A5081" s="192">
        <v>87260</v>
      </c>
      <c r="B5081" s="193" t="s">
        <v>101</v>
      </c>
      <c r="C5081" s="194" t="s">
        <v>6839</v>
      </c>
      <c r="D5081" s="194" t="s">
        <v>10841</v>
      </c>
    </row>
    <row r="5082" spans="1:4" ht="54" x14ac:dyDescent="0.25">
      <c r="A5082" s="192">
        <v>87261</v>
      </c>
      <c r="B5082" s="193" t="s">
        <v>5772</v>
      </c>
      <c r="C5082" s="194" t="s">
        <v>6839</v>
      </c>
      <c r="D5082" s="194" t="s">
        <v>10842</v>
      </c>
    </row>
    <row r="5083" spans="1:4" ht="54" x14ac:dyDescent="0.25">
      <c r="A5083" s="192">
        <v>87262</v>
      </c>
      <c r="B5083" s="193" t="s">
        <v>5773</v>
      </c>
      <c r="C5083" s="194" t="s">
        <v>6839</v>
      </c>
      <c r="D5083" s="194" t="s">
        <v>10843</v>
      </c>
    </row>
    <row r="5084" spans="1:4" ht="54" x14ac:dyDescent="0.25">
      <c r="A5084" s="192">
        <v>87263</v>
      </c>
      <c r="B5084" s="193" t="s">
        <v>5774</v>
      </c>
      <c r="C5084" s="194" t="s">
        <v>6839</v>
      </c>
      <c r="D5084" s="194" t="s">
        <v>10844</v>
      </c>
    </row>
    <row r="5085" spans="1:4" ht="67.5" x14ac:dyDescent="0.25">
      <c r="A5085" s="192">
        <v>89046</v>
      </c>
      <c r="B5085" s="193" t="s">
        <v>5775</v>
      </c>
      <c r="C5085" s="194" t="s">
        <v>6839</v>
      </c>
      <c r="D5085" s="194" t="s">
        <v>10845</v>
      </c>
    </row>
    <row r="5086" spans="1:4" ht="81" x14ac:dyDescent="0.25">
      <c r="A5086" s="192">
        <v>89171</v>
      </c>
      <c r="B5086" s="193" t="s">
        <v>5776</v>
      </c>
      <c r="C5086" s="194" t="s">
        <v>6839</v>
      </c>
      <c r="D5086" s="194" t="s">
        <v>10846</v>
      </c>
    </row>
    <row r="5087" spans="1:4" ht="54" x14ac:dyDescent="0.25">
      <c r="A5087" s="192">
        <v>93389</v>
      </c>
      <c r="B5087" s="193" t="s">
        <v>5777</v>
      </c>
      <c r="C5087" s="194" t="s">
        <v>6839</v>
      </c>
      <c r="D5087" s="194" t="s">
        <v>10847</v>
      </c>
    </row>
    <row r="5088" spans="1:4" ht="54" x14ac:dyDescent="0.25">
      <c r="A5088" s="192">
        <v>93390</v>
      </c>
      <c r="B5088" s="193" t="s">
        <v>5778</v>
      </c>
      <c r="C5088" s="194" t="s">
        <v>6839</v>
      </c>
      <c r="D5088" s="194" t="s">
        <v>7431</v>
      </c>
    </row>
    <row r="5089" spans="1:4" ht="54" x14ac:dyDescent="0.25">
      <c r="A5089" s="192">
        <v>93391</v>
      </c>
      <c r="B5089" s="193" t="s">
        <v>5779</v>
      </c>
      <c r="C5089" s="194" t="s">
        <v>6839</v>
      </c>
      <c r="D5089" s="194" t="s">
        <v>8832</v>
      </c>
    </row>
    <row r="5090" spans="1:4" ht="40.5" x14ac:dyDescent="0.25">
      <c r="A5090" s="192" t="s">
        <v>644</v>
      </c>
      <c r="B5090" s="193" t="s">
        <v>5780</v>
      </c>
      <c r="C5090" s="194" t="s">
        <v>6839</v>
      </c>
      <c r="D5090" s="194" t="s">
        <v>9468</v>
      </c>
    </row>
    <row r="5091" spans="1:4" ht="40.5" x14ac:dyDescent="0.25">
      <c r="A5091" s="192" t="s">
        <v>645</v>
      </c>
      <c r="B5091" s="193" t="s">
        <v>5781</v>
      </c>
      <c r="C5091" s="194" t="s">
        <v>6839</v>
      </c>
      <c r="D5091" s="194" t="s">
        <v>6984</v>
      </c>
    </row>
    <row r="5092" spans="1:4" ht="40.5" x14ac:dyDescent="0.25">
      <c r="A5092" s="192">
        <v>84183</v>
      </c>
      <c r="B5092" s="193" t="s">
        <v>5782</v>
      </c>
      <c r="C5092" s="194" t="s">
        <v>6839</v>
      </c>
      <c r="D5092" s="194" t="s">
        <v>10848</v>
      </c>
    </row>
    <row r="5093" spans="1:4" ht="27" x14ac:dyDescent="0.25">
      <c r="A5093" s="192">
        <v>72185</v>
      </c>
      <c r="B5093" s="193" t="s">
        <v>5783</v>
      </c>
      <c r="C5093" s="194" t="s">
        <v>6839</v>
      </c>
      <c r="D5093" s="194" t="s">
        <v>10849</v>
      </c>
    </row>
    <row r="5094" spans="1:4" ht="27" x14ac:dyDescent="0.25">
      <c r="A5094" s="192">
        <v>72186</v>
      </c>
      <c r="B5094" s="193" t="s">
        <v>5784</v>
      </c>
      <c r="C5094" s="194" t="s">
        <v>6839</v>
      </c>
      <c r="D5094" s="194" t="s">
        <v>9270</v>
      </c>
    </row>
    <row r="5095" spans="1:4" ht="40.5" x14ac:dyDescent="0.25">
      <c r="A5095" s="192">
        <v>72187</v>
      </c>
      <c r="B5095" s="193" t="s">
        <v>5785</v>
      </c>
      <c r="C5095" s="194" t="s">
        <v>6839</v>
      </c>
      <c r="D5095" s="194" t="s">
        <v>10850</v>
      </c>
    </row>
    <row r="5096" spans="1:4" ht="40.5" x14ac:dyDescent="0.25">
      <c r="A5096" s="192">
        <v>72188</v>
      </c>
      <c r="B5096" s="193" t="s">
        <v>5786</v>
      </c>
      <c r="C5096" s="194" t="s">
        <v>6839</v>
      </c>
      <c r="D5096" s="194" t="s">
        <v>10850</v>
      </c>
    </row>
    <row r="5097" spans="1:4" ht="27" x14ac:dyDescent="0.25">
      <c r="A5097" s="192" t="s">
        <v>646</v>
      </c>
      <c r="B5097" s="193" t="s">
        <v>5787</v>
      </c>
      <c r="C5097" s="194" t="s">
        <v>6839</v>
      </c>
      <c r="D5097" s="194" t="s">
        <v>10851</v>
      </c>
    </row>
    <row r="5098" spans="1:4" ht="27" x14ac:dyDescent="0.25">
      <c r="A5098" s="192">
        <v>84186</v>
      </c>
      <c r="B5098" s="193" t="s">
        <v>5788</v>
      </c>
      <c r="C5098" s="194" t="s">
        <v>6839</v>
      </c>
      <c r="D5098" s="194" t="s">
        <v>10852</v>
      </c>
    </row>
    <row r="5099" spans="1:4" ht="27" x14ac:dyDescent="0.25">
      <c r="A5099" s="192">
        <v>84187</v>
      </c>
      <c r="B5099" s="193" t="s">
        <v>5789</v>
      </c>
      <c r="C5099" s="194" t="s">
        <v>6839</v>
      </c>
      <c r="D5099" s="194" t="s">
        <v>10853</v>
      </c>
    </row>
    <row r="5100" spans="1:4" ht="27" x14ac:dyDescent="0.25">
      <c r="A5100" s="192">
        <v>84188</v>
      </c>
      <c r="B5100" s="193" t="s">
        <v>5790</v>
      </c>
      <c r="C5100" s="194" t="s">
        <v>34</v>
      </c>
      <c r="D5100" s="194" t="s">
        <v>10854</v>
      </c>
    </row>
    <row r="5101" spans="1:4" ht="54" x14ac:dyDescent="0.25">
      <c r="A5101" s="192">
        <v>72136</v>
      </c>
      <c r="B5101" s="193" t="s">
        <v>5791</v>
      </c>
      <c r="C5101" s="194" t="s">
        <v>6839</v>
      </c>
      <c r="D5101" s="194" t="s">
        <v>10855</v>
      </c>
    </row>
    <row r="5102" spans="1:4" ht="54" x14ac:dyDescent="0.25">
      <c r="A5102" s="192">
        <v>72137</v>
      </c>
      <c r="B5102" s="193" t="s">
        <v>5792</v>
      </c>
      <c r="C5102" s="194" t="s">
        <v>6839</v>
      </c>
      <c r="D5102" s="194" t="s">
        <v>10051</v>
      </c>
    </row>
    <row r="5103" spans="1:4" ht="27" x14ac:dyDescent="0.25">
      <c r="A5103" s="192">
        <v>72815</v>
      </c>
      <c r="B5103" s="193" t="s">
        <v>5793</v>
      </c>
      <c r="C5103" s="194" t="s">
        <v>6839</v>
      </c>
      <c r="D5103" s="194" t="s">
        <v>10856</v>
      </c>
    </row>
    <row r="5104" spans="1:4" ht="40.5" x14ac:dyDescent="0.25">
      <c r="A5104" s="192">
        <v>84191</v>
      </c>
      <c r="B5104" s="193" t="s">
        <v>100</v>
      </c>
      <c r="C5104" s="194" t="s">
        <v>6839</v>
      </c>
      <c r="D5104" s="194" t="s">
        <v>10857</v>
      </c>
    </row>
    <row r="5105" spans="1:4" ht="54" x14ac:dyDescent="0.25">
      <c r="A5105" s="192">
        <v>72138</v>
      </c>
      <c r="B5105" s="193" t="s">
        <v>5794</v>
      </c>
      <c r="C5105" s="194" t="s">
        <v>6839</v>
      </c>
      <c r="D5105" s="194" t="s">
        <v>10858</v>
      </c>
    </row>
    <row r="5106" spans="1:4" ht="40.5" x14ac:dyDescent="0.25">
      <c r="A5106" s="192">
        <v>84190</v>
      </c>
      <c r="B5106" s="193" t="s">
        <v>5795</v>
      </c>
      <c r="C5106" s="194" t="s">
        <v>6839</v>
      </c>
      <c r="D5106" s="194" t="s">
        <v>10859</v>
      </c>
    </row>
    <row r="5107" spans="1:4" ht="27" x14ac:dyDescent="0.25">
      <c r="A5107" s="192">
        <v>84195</v>
      </c>
      <c r="B5107" s="193" t="s">
        <v>5796</v>
      </c>
      <c r="C5107" s="194" t="s">
        <v>6839</v>
      </c>
      <c r="D5107" s="194" t="s">
        <v>10860</v>
      </c>
    </row>
    <row r="5108" spans="1:4" ht="40.5" x14ac:dyDescent="0.25">
      <c r="A5108" s="192" t="s">
        <v>647</v>
      </c>
      <c r="B5108" s="193" t="s">
        <v>5797</v>
      </c>
      <c r="C5108" s="194" t="s">
        <v>34</v>
      </c>
      <c r="D5108" s="194" t="s">
        <v>7261</v>
      </c>
    </row>
    <row r="5109" spans="1:4" ht="40.5" x14ac:dyDescent="0.25">
      <c r="A5109" s="192">
        <v>84161</v>
      </c>
      <c r="B5109" s="193" t="s">
        <v>5798</v>
      </c>
      <c r="C5109" s="194" t="s">
        <v>34</v>
      </c>
      <c r="D5109" s="194" t="s">
        <v>10861</v>
      </c>
    </row>
    <row r="5110" spans="1:4" ht="27" x14ac:dyDescent="0.25">
      <c r="A5110" s="192" t="s">
        <v>648</v>
      </c>
      <c r="B5110" s="193" t="s">
        <v>5799</v>
      </c>
      <c r="C5110" s="194" t="s">
        <v>34</v>
      </c>
      <c r="D5110" s="194" t="s">
        <v>10456</v>
      </c>
    </row>
    <row r="5111" spans="1:4" ht="27" x14ac:dyDescent="0.25">
      <c r="A5111" s="192">
        <v>84162</v>
      </c>
      <c r="B5111" s="193" t="s">
        <v>5800</v>
      </c>
      <c r="C5111" s="194" t="s">
        <v>34</v>
      </c>
      <c r="D5111" s="194" t="s">
        <v>10862</v>
      </c>
    </row>
    <row r="5112" spans="1:4" ht="40.5" x14ac:dyDescent="0.25">
      <c r="A5112" s="192">
        <v>88648</v>
      </c>
      <c r="B5112" s="193" t="s">
        <v>5801</v>
      </c>
      <c r="C5112" s="194" t="s">
        <v>34</v>
      </c>
      <c r="D5112" s="194" t="s">
        <v>9641</v>
      </c>
    </row>
    <row r="5113" spans="1:4" ht="40.5" x14ac:dyDescent="0.25">
      <c r="A5113" s="192">
        <v>88649</v>
      </c>
      <c r="B5113" s="193" t="s">
        <v>5802</v>
      </c>
      <c r="C5113" s="194" t="s">
        <v>34</v>
      </c>
      <c r="D5113" s="194" t="s">
        <v>6953</v>
      </c>
    </row>
    <row r="5114" spans="1:4" ht="40.5" x14ac:dyDescent="0.25">
      <c r="A5114" s="192">
        <v>88650</v>
      </c>
      <c r="B5114" s="193" t="s">
        <v>5803</v>
      </c>
      <c r="C5114" s="194" t="s">
        <v>34</v>
      </c>
      <c r="D5114" s="194" t="s">
        <v>6999</v>
      </c>
    </row>
    <row r="5115" spans="1:4" ht="54" x14ac:dyDescent="0.25">
      <c r="A5115" s="192">
        <v>96467</v>
      </c>
      <c r="B5115" s="193" t="s">
        <v>5804</v>
      </c>
      <c r="C5115" s="194" t="s">
        <v>34</v>
      </c>
      <c r="D5115" s="194" t="s">
        <v>10468</v>
      </c>
    </row>
    <row r="5116" spans="1:4" x14ac:dyDescent="0.25">
      <c r="A5116" s="192" t="s">
        <v>649</v>
      </c>
      <c r="B5116" s="193" t="s">
        <v>5805</v>
      </c>
      <c r="C5116" s="194" t="s">
        <v>34</v>
      </c>
      <c r="D5116" s="194" t="s">
        <v>8616</v>
      </c>
    </row>
    <row r="5117" spans="1:4" ht="40.5" x14ac:dyDescent="0.25">
      <c r="A5117" s="192">
        <v>84167</v>
      </c>
      <c r="B5117" s="193" t="s">
        <v>5806</v>
      </c>
      <c r="C5117" s="194" t="s">
        <v>34</v>
      </c>
      <c r="D5117" s="194" t="s">
        <v>10863</v>
      </c>
    </row>
    <row r="5118" spans="1:4" ht="40.5" x14ac:dyDescent="0.25">
      <c r="A5118" s="192">
        <v>84168</v>
      </c>
      <c r="B5118" s="193" t="s">
        <v>5807</v>
      </c>
      <c r="C5118" s="194" t="s">
        <v>34</v>
      </c>
      <c r="D5118" s="194" t="s">
        <v>7422</v>
      </c>
    </row>
    <row r="5119" spans="1:4" ht="40.5" x14ac:dyDescent="0.25">
      <c r="A5119" s="192">
        <v>68325</v>
      </c>
      <c r="B5119" s="193" t="s">
        <v>5808</v>
      </c>
      <c r="C5119" s="194" t="s">
        <v>6839</v>
      </c>
      <c r="D5119" s="194" t="s">
        <v>7246</v>
      </c>
    </row>
    <row r="5120" spans="1:4" ht="40.5" x14ac:dyDescent="0.25">
      <c r="A5120" s="192">
        <v>68333</v>
      </c>
      <c r="B5120" s="193" t="s">
        <v>5809</v>
      </c>
      <c r="C5120" s="194" t="s">
        <v>6839</v>
      </c>
      <c r="D5120" s="194" t="s">
        <v>10864</v>
      </c>
    </row>
    <row r="5121" spans="1:4" ht="40.5" x14ac:dyDescent="0.25">
      <c r="A5121" s="192">
        <v>72183</v>
      </c>
      <c r="B5121" s="193" t="s">
        <v>5810</v>
      </c>
      <c r="C5121" s="194" t="s">
        <v>6839</v>
      </c>
      <c r="D5121" s="194" t="s">
        <v>10865</v>
      </c>
    </row>
    <row r="5122" spans="1:4" ht="27" x14ac:dyDescent="0.25">
      <c r="A5122" s="192">
        <v>84175</v>
      </c>
      <c r="B5122" s="193" t="s">
        <v>5811</v>
      </c>
      <c r="C5122" s="194" t="s">
        <v>34</v>
      </c>
      <c r="D5122" s="194" t="s">
        <v>9386</v>
      </c>
    </row>
    <row r="5123" spans="1:4" ht="40.5" x14ac:dyDescent="0.25">
      <c r="A5123" s="192">
        <v>84176</v>
      </c>
      <c r="B5123" s="193" t="s">
        <v>5812</v>
      </c>
      <c r="C5123" s="194" t="s">
        <v>34</v>
      </c>
      <c r="D5123" s="194" t="s">
        <v>10866</v>
      </c>
    </row>
    <row r="5124" spans="1:4" x14ac:dyDescent="0.25">
      <c r="A5124" s="192">
        <v>84177</v>
      </c>
      <c r="B5124" s="193" t="s">
        <v>5813</v>
      </c>
      <c r="C5124" s="194" t="s">
        <v>34</v>
      </c>
      <c r="D5124" s="194" t="s">
        <v>10867</v>
      </c>
    </row>
    <row r="5125" spans="1:4" ht="54" x14ac:dyDescent="0.25">
      <c r="A5125" s="192">
        <v>94990</v>
      </c>
      <c r="B5125" s="193" t="s">
        <v>5814</v>
      </c>
      <c r="C5125" s="194" t="s">
        <v>44</v>
      </c>
      <c r="D5125" s="194" t="s">
        <v>10868</v>
      </c>
    </row>
    <row r="5126" spans="1:4" ht="54" x14ac:dyDescent="0.25">
      <c r="A5126" s="192">
        <v>94991</v>
      </c>
      <c r="B5126" s="193" t="s">
        <v>5815</v>
      </c>
      <c r="C5126" s="194" t="s">
        <v>44</v>
      </c>
      <c r="D5126" s="194" t="s">
        <v>10869</v>
      </c>
    </row>
    <row r="5127" spans="1:4" ht="54" x14ac:dyDescent="0.25">
      <c r="A5127" s="192">
        <v>94992</v>
      </c>
      <c r="B5127" s="193" t="s">
        <v>5816</v>
      </c>
      <c r="C5127" s="194" t="s">
        <v>6839</v>
      </c>
      <c r="D5127" s="194" t="s">
        <v>10603</v>
      </c>
    </row>
    <row r="5128" spans="1:4" ht="54" x14ac:dyDescent="0.25">
      <c r="A5128" s="192">
        <v>94993</v>
      </c>
      <c r="B5128" s="193" t="s">
        <v>5817</v>
      </c>
      <c r="C5128" s="194" t="s">
        <v>6839</v>
      </c>
      <c r="D5128" s="194" t="s">
        <v>10870</v>
      </c>
    </row>
    <row r="5129" spans="1:4" ht="54" x14ac:dyDescent="0.25">
      <c r="A5129" s="192">
        <v>94994</v>
      </c>
      <c r="B5129" s="193" t="s">
        <v>5818</v>
      </c>
      <c r="C5129" s="194" t="s">
        <v>6839</v>
      </c>
      <c r="D5129" s="194" t="s">
        <v>10871</v>
      </c>
    </row>
    <row r="5130" spans="1:4" ht="54" x14ac:dyDescent="0.25">
      <c r="A5130" s="192">
        <v>94995</v>
      </c>
      <c r="B5130" s="193" t="s">
        <v>5819</v>
      </c>
      <c r="C5130" s="194" t="s">
        <v>6839</v>
      </c>
      <c r="D5130" s="194" t="s">
        <v>10872</v>
      </c>
    </row>
    <row r="5131" spans="1:4" ht="54" x14ac:dyDescent="0.25">
      <c r="A5131" s="192">
        <v>94996</v>
      </c>
      <c r="B5131" s="193" t="s">
        <v>5820</v>
      </c>
      <c r="C5131" s="194" t="s">
        <v>6839</v>
      </c>
      <c r="D5131" s="194" t="s">
        <v>10873</v>
      </c>
    </row>
    <row r="5132" spans="1:4" ht="54" x14ac:dyDescent="0.25">
      <c r="A5132" s="192">
        <v>94997</v>
      </c>
      <c r="B5132" s="193" t="s">
        <v>5821</v>
      </c>
      <c r="C5132" s="194" t="s">
        <v>6839</v>
      </c>
      <c r="D5132" s="194" t="s">
        <v>9965</v>
      </c>
    </row>
    <row r="5133" spans="1:4" ht="54" x14ac:dyDescent="0.25">
      <c r="A5133" s="192">
        <v>94998</v>
      </c>
      <c r="B5133" s="193" t="s">
        <v>5822</v>
      </c>
      <c r="C5133" s="194" t="s">
        <v>6839</v>
      </c>
      <c r="D5133" s="194" t="s">
        <v>10874</v>
      </c>
    </row>
    <row r="5134" spans="1:4" ht="54" x14ac:dyDescent="0.25">
      <c r="A5134" s="192">
        <v>94999</v>
      </c>
      <c r="B5134" s="193" t="s">
        <v>5823</v>
      </c>
      <c r="C5134" s="194" t="s">
        <v>6839</v>
      </c>
      <c r="D5134" s="194" t="s">
        <v>8568</v>
      </c>
    </row>
    <row r="5135" spans="1:4" ht="67.5" x14ac:dyDescent="0.25">
      <c r="A5135" s="192">
        <v>87620</v>
      </c>
      <c r="B5135" s="193" t="s">
        <v>5824</v>
      </c>
      <c r="C5135" s="194" t="s">
        <v>6839</v>
      </c>
      <c r="D5135" s="194" t="s">
        <v>9474</v>
      </c>
    </row>
    <row r="5136" spans="1:4" ht="54" x14ac:dyDescent="0.25">
      <c r="A5136" s="192">
        <v>87622</v>
      </c>
      <c r="B5136" s="193" t="s">
        <v>5825</v>
      </c>
      <c r="C5136" s="194" t="s">
        <v>6839</v>
      </c>
      <c r="D5136" s="194" t="s">
        <v>10052</v>
      </c>
    </row>
    <row r="5137" spans="1:4" ht="54" x14ac:dyDescent="0.25">
      <c r="A5137" s="192">
        <v>87623</v>
      </c>
      <c r="B5137" s="193" t="s">
        <v>5826</v>
      </c>
      <c r="C5137" s="194" t="s">
        <v>6839</v>
      </c>
      <c r="D5137" s="194" t="s">
        <v>7567</v>
      </c>
    </row>
    <row r="5138" spans="1:4" ht="40.5" x14ac:dyDescent="0.25">
      <c r="A5138" s="192">
        <v>87624</v>
      </c>
      <c r="B5138" s="193" t="s">
        <v>5827</v>
      </c>
      <c r="C5138" s="194" t="s">
        <v>6839</v>
      </c>
      <c r="D5138" s="194" t="s">
        <v>10875</v>
      </c>
    </row>
    <row r="5139" spans="1:4" ht="67.5" x14ac:dyDescent="0.25">
      <c r="A5139" s="192">
        <v>87630</v>
      </c>
      <c r="B5139" s="193" t="s">
        <v>5828</v>
      </c>
      <c r="C5139" s="194" t="s">
        <v>6839</v>
      </c>
      <c r="D5139" s="194" t="s">
        <v>10876</v>
      </c>
    </row>
    <row r="5140" spans="1:4" ht="54" x14ac:dyDescent="0.25">
      <c r="A5140" s="192">
        <v>87632</v>
      </c>
      <c r="B5140" s="193" t="s">
        <v>57</v>
      </c>
      <c r="C5140" s="194" t="s">
        <v>6839</v>
      </c>
      <c r="D5140" s="194" t="s">
        <v>10877</v>
      </c>
    </row>
    <row r="5141" spans="1:4" ht="54" x14ac:dyDescent="0.25">
      <c r="A5141" s="192">
        <v>87633</v>
      </c>
      <c r="B5141" s="193" t="s">
        <v>5829</v>
      </c>
      <c r="C5141" s="194" t="s">
        <v>6839</v>
      </c>
      <c r="D5141" s="194" t="s">
        <v>10878</v>
      </c>
    </row>
    <row r="5142" spans="1:4" ht="40.5" x14ac:dyDescent="0.25">
      <c r="A5142" s="192">
        <v>87634</v>
      </c>
      <c r="B5142" s="193" t="s">
        <v>5830</v>
      </c>
      <c r="C5142" s="194" t="s">
        <v>6839</v>
      </c>
      <c r="D5142" s="194" t="s">
        <v>10667</v>
      </c>
    </row>
    <row r="5143" spans="1:4" ht="67.5" x14ac:dyDescent="0.25">
      <c r="A5143" s="192">
        <v>87640</v>
      </c>
      <c r="B5143" s="193" t="s">
        <v>5831</v>
      </c>
      <c r="C5143" s="194" t="s">
        <v>6839</v>
      </c>
      <c r="D5143" s="194" t="s">
        <v>10879</v>
      </c>
    </row>
    <row r="5144" spans="1:4" ht="54" x14ac:dyDescent="0.25">
      <c r="A5144" s="192">
        <v>87642</v>
      </c>
      <c r="B5144" s="193" t="s">
        <v>5832</v>
      </c>
      <c r="C5144" s="194" t="s">
        <v>6839</v>
      </c>
      <c r="D5144" s="194" t="s">
        <v>10880</v>
      </c>
    </row>
    <row r="5145" spans="1:4" ht="54" x14ac:dyDescent="0.25">
      <c r="A5145" s="192">
        <v>87643</v>
      </c>
      <c r="B5145" s="193" t="s">
        <v>5833</v>
      </c>
      <c r="C5145" s="194" t="s">
        <v>6839</v>
      </c>
      <c r="D5145" s="194" t="s">
        <v>9059</v>
      </c>
    </row>
    <row r="5146" spans="1:4" ht="40.5" x14ac:dyDescent="0.25">
      <c r="A5146" s="192">
        <v>87644</v>
      </c>
      <c r="B5146" s="193" t="s">
        <v>5834</v>
      </c>
      <c r="C5146" s="194" t="s">
        <v>6839</v>
      </c>
      <c r="D5146" s="194" t="s">
        <v>10881</v>
      </c>
    </row>
    <row r="5147" spans="1:4" ht="67.5" x14ac:dyDescent="0.25">
      <c r="A5147" s="192">
        <v>87680</v>
      </c>
      <c r="B5147" s="193" t="s">
        <v>5835</v>
      </c>
      <c r="C5147" s="194" t="s">
        <v>6839</v>
      </c>
      <c r="D5147" s="194" t="s">
        <v>10882</v>
      </c>
    </row>
    <row r="5148" spans="1:4" ht="54" x14ac:dyDescent="0.25">
      <c r="A5148" s="192">
        <v>87682</v>
      </c>
      <c r="B5148" s="193" t="s">
        <v>5836</v>
      </c>
      <c r="C5148" s="194" t="s">
        <v>6839</v>
      </c>
      <c r="D5148" s="194" t="s">
        <v>9196</v>
      </c>
    </row>
    <row r="5149" spans="1:4" ht="54" x14ac:dyDescent="0.25">
      <c r="A5149" s="192">
        <v>87683</v>
      </c>
      <c r="B5149" s="193" t="s">
        <v>5837</v>
      </c>
      <c r="C5149" s="194" t="s">
        <v>6839</v>
      </c>
      <c r="D5149" s="194" t="s">
        <v>10883</v>
      </c>
    </row>
    <row r="5150" spans="1:4" ht="54" x14ac:dyDescent="0.25">
      <c r="A5150" s="192">
        <v>87684</v>
      </c>
      <c r="B5150" s="193" t="s">
        <v>5838</v>
      </c>
      <c r="C5150" s="194" t="s">
        <v>6839</v>
      </c>
      <c r="D5150" s="194" t="s">
        <v>8317</v>
      </c>
    </row>
    <row r="5151" spans="1:4" ht="67.5" x14ac:dyDescent="0.25">
      <c r="A5151" s="192">
        <v>87690</v>
      </c>
      <c r="B5151" s="193" t="s">
        <v>5839</v>
      </c>
      <c r="C5151" s="194" t="s">
        <v>6839</v>
      </c>
      <c r="D5151" s="194" t="s">
        <v>10096</v>
      </c>
    </row>
    <row r="5152" spans="1:4" ht="54" x14ac:dyDescent="0.25">
      <c r="A5152" s="192">
        <v>87692</v>
      </c>
      <c r="B5152" s="193" t="s">
        <v>5840</v>
      </c>
      <c r="C5152" s="194" t="s">
        <v>6839</v>
      </c>
      <c r="D5152" s="194" t="s">
        <v>10884</v>
      </c>
    </row>
    <row r="5153" spans="1:4" ht="54" x14ac:dyDescent="0.25">
      <c r="A5153" s="192">
        <v>87693</v>
      </c>
      <c r="B5153" s="193" t="s">
        <v>5841</v>
      </c>
      <c r="C5153" s="194" t="s">
        <v>6839</v>
      </c>
      <c r="D5153" s="194" t="s">
        <v>7658</v>
      </c>
    </row>
    <row r="5154" spans="1:4" ht="54" x14ac:dyDescent="0.25">
      <c r="A5154" s="192">
        <v>87694</v>
      </c>
      <c r="B5154" s="193" t="s">
        <v>5842</v>
      </c>
      <c r="C5154" s="194" t="s">
        <v>6839</v>
      </c>
      <c r="D5154" s="194" t="s">
        <v>10885</v>
      </c>
    </row>
    <row r="5155" spans="1:4" ht="67.5" x14ac:dyDescent="0.25">
      <c r="A5155" s="192">
        <v>87700</v>
      </c>
      <c r="B5155" s="193" t="s">
        <v>5843</v>
      </c>
      <c r="C5155" s="194" t="s">
        <v>6839</v>
      </c>
      <c r="D5155" s="194" t="s">
        <v>8833</v>
      </c>
    </row>
    <row r="5156" spans="1:4" ht="54" x14ac:dyDescent="0.25">
      <c r="A5156" s="192">
        <v>87702</v>
      </c>
      <c r="B5156" s="193" t="s">
        <v>5844</v>
      </c>
      <c r="C5156" s="194" t="s">
        <v>6839</v>
      </c>
      <c r="D5156" s="194" t="s">
        <v>10886</v>
      </c>
    </row>
    <row r="5157" spans="1:4" ht="54" x14ac:dyDescent="0.25">
      <c r="A5157" s="192">
        <v>87703</v>
      </c>
      <c r="B5157" s="193" t="s">
        <v>5845</v>
      </c>
      <c r="C5157" s="194" t="s">
        <v>6839</v>
      </c>
      <c r="D5157" s="194" t="s">
        <v>10887</v>
      </c>
    </row>
    <row r="5158" spans="1:4" ht="54" x14ac:dyDescent="0.25">
      <c r="A5158" s="192">
        <v>87704</v>
      </c>
      <c r="B5158" s="193" t="s">
        <v>5846</v>
      </c>
      <c r="C5158" s="194" t="s">
        <v>6839</v>
      </c>
      <c r="D5158" s="194" t="s">
        <v>10888</v>
      </c>
    </row>
    <row r="5159" spans="1:4" ht="67.5" x14ac:dyDescent="0.25">
      <c r="A5159" s="192">
        <v>87735</v>
      </c>
      <c r="B5159" s="193" t="s">
        <v>5847</v>
      </c>
      <c r="C5159" s="194" t="s">
        <v>6839</v>
      </c>
      <c r="D5159" s="194" t="s">
        <v>9123</v>
      </c>
    </row>
    <row r="5160" spans="1:4" ht="54" x14ac:dyDescent="0.25">
      <c r="A5160" s="192">
        <v>87737</v>
      </c>
      <c r="B5160" s="193" t="s">
        <v>5848</v>
      </c>
      <c r="C5160" s="194" t="s">
        <v>6839</v>
      </c>
      <c r="D5160" s="194" t="s">
        <v>10889</v>
      </c>
    </row>
    <row r="5161" spans="1:4" ht="54" x14ac:dyDescent="0.25">
      <c r="A5161" s="192">
        <v>87738</v>
      </c>
      <c r="B5161" s="193" t="s">
        <v>5849</v>
      </c>
      <c r="C5161" s="194" t="s">
        <v>6839</v>
      </c>
      <c r="D5161" s="194" t="s">
        <v>10890</v>
      </c>
    </row>
    <row r="5162" spans="1:4" ht="40.5" x14ac:dyDescent="0.25">
      <c r="A5162" s="192">
        <v>87739</v>
      </c>
      <c r="B5162" s="193" t="s">
        <v>5850</v>
      </c>
      <c r="C5162" s="194" t="s">
        <v>6839</v>
      </c>
      <c r="D5162" s="194" t="s">
        <v>10891</v>
      </c>
    </row>
    <row r="5163" spans="1:4" ht="67.5" x14ac:dyDescent="0.25">
      <c r="A5163" s="192">
        <v>87745</v>
      </c>
      <c r="B5163" s="193" t="s">
        <v>5851</v>
      </c>
      <c r="C5163" s="194" t="s">
        <v>6839</v>
      </c>
      <c r="D5163" s="194" t="s">
        <v>8434</v>
      </c>
    </row>
    <row r="5164" spans="1:4" ht="54" x14ac:dyDescent="0.25">
      <c r="A5164" s="192">
        <v>87747</v>
      </c>
      <c r="B5164" s="193" t="s">
        <v>5852</v>
      </c>
      <c r="C5164" s="194" t="s">
        <v>6839</v>
      </c>
      <c r="D5164" s="194" t="s">
        <v>10892</v>
      </c>
    </row>
    <row r="5165" spans="1:4" ht="54" x14ac:dyDescent="0.25">
      <c r="A5165" s="192">
        <v>87748</v>
      </c>
      <c r="B5165" s="193" t="s">
        <v>5853</v>
      </c>
      <c r="C5165" s="194" t="s">
        <v>6839</v>
      </c>
      <c r="D5165" s="194" t="s">
        <v>7272</v>
      </c>
    </row>
    <row r="5166" spans="1:4" ht="40.5" x14ac:dyDescent="0.25">
      <c r="A5166" s="192">
        <v>87749</v>
      </c>
      <c r="B5166" s="193" t="s">
        <v>5854</v>
      </c>
      <c r="C5166" s="194" t="s">
        <v>6839</v>
      </c>
      <c r="D5166" s="194" t="s">
        <v>10893</v>
      </c>
    </row>
    <row r="5167" spans="1:4" ht="67.5" x14ac:dyDescent="0.25">
      <c r="A5167" s="192">
        <v>87755</v>
      </c>
      <c r="B5167" s="193" t="s">
        <v>5855</v>
      </c>
      <c r="C5167" s="194" t="s">
        <v>6839</v>
      </c>
      <c r="D5167" s="194" t="s">
        <v>10894</v>
      </c>
    </row>
    <row r="5168" spans="1:4" ht="67.5" x14ac:dyDescent="0.25">
      <c r="A5168" s="192">
        <v>87757</v>
      </c>
      <c r="B5168" s="193" t="s">
        <v>5856</v>
      </c>
      <c r="C5168" s="194" t="s">
        <v>6839</v>
      </c>
      <c r="D5168" s="194" t="s">
        <v>8920</v>
      </c>
    </row>
    <row r="5169" spans="1:4" ht="67.5" x14ac:dyDescent="0.25">
      <c r="A5169" s="192">
        <v>87758</v>
      </c>
      <c r="B5169" s="193" t="s">
        <v>5857</v>
      </c>
      <c r="C5169" s="194" t="s">
        <v>6839</v>
      </c>
      <c r="D5169" s="194" t="s">
        <v>10895</v>
      </c>
    </row>
    <row r="5170" spans="1:4" ht="54" x14ac:dyDescent="0.25">
      <c r="A5170" s="192">
        <v>87759</v>
      </c>
      <c r="B5170" s="193" t="s">
        <v>5858</v>
      </c>
      <c r="C5170" s="194" t="s">
        <v>6839</v>
      </c>
      <c r="D5170" s="194" t="s">
        <v>10896</v>
      </c>
    </row>
    <row r="5171" spans="1:4" ht="67.5" x14ac:dyDescent="0.25">
      <c r="A5171" s="192">
        <v>87765</v>
      </c>
      <c r="B5171" s="193" t="s">
        <v>5859</v>
      </c>
      <c r="C5171" s="194" t="s">
        <v>6839</v>
      </c>
      <c r="D5171" s="194" t="s">
        <v>10897</v>
      </c>
    </row>
    <row r="5172" spans="1:4" ht="67.5" x14ac:dyDescent="0.25">
      <c r="A5172" s="192">
        <v>87767</v>
      </c>
      <c r="B5172" s="193" t="s">
        <v>5860</v>
      </c>
      <c r="C5172" s="194" t="s">
        <v>6839</v>
      </c>
      <c r="D5172" s="194" t="s">
        <v>10898</v>
      </c>
    </row>
    <row r="5173" spans="1:4" ht="67.5" x14ac:dyDescent="0.25">
      <c r="A5173" s="192">
        <v>87768</v>
      </c>
      <c r="B5173" s="193" t="s">
        <v>5861</v>
      </c>
      <c r="C5173" s="194" t="s">
        <v>6839</v>
      </c>
      <c r="D5173" s="194" t="s">
        <v>8675</v>
      </c>
    </row>
    <row r="5174" spans="1:4" ht="54" x14ac:dyDescent="0.25">
      <c r="A5174" s="192">
        <v>87769</v>
      </c>
      <c r="B5174" s="193" t="s">
        <v>5862</v>
      </c>
      <c r="C5174" s="194" t="s">
        <v>6839</v>
      </c>
      <c r="D5174" s="194" t="s">
        <v>10899</v>
      </c>
    </row>
    <row r="5175" spans="1:4" ht="40.5" x14ac:dyDescent="0.25">
      <c r="A5175" s="192">
        <v>88470</v>
      </c>
      <c r="B5175" s="193" t="s">
        <v>5863</v>
      </c>
      <c r="C5175" s="194" t="s">
        <v>6839</v>
      </c>
      <c r="D5175" s="194" t="s">
        <v>10900</v>
      </c>
    </row>
    <row r="5176" spans="1:4" ht="40.5" x14ac:dyDescent="0.25">
      <c r="A5176" s="192">
        <v>88471</v>
      </c>
      <c r="B5176" s="193" t="s">
        <v>5864</v>
      </c>
      <c r="C5176" s="194" t="s">
        <v>6839</v>
      </c>
      <c r="D5176" s="194" t="s">
        <v>10901</v>
      </c>
    </row>
    <row r="5177" spans="1:4" ht="40.5" x14ac:dyDescent="0.25">
      <c r="A5177" s="192">
        <v>88472</v>
      </c>
      <c r="B5177" s="193" t="s">
        <v>5865</v>
      </c>
      <c r="C5177" s="194" t="s">
        <v>6839</v>
      </c>
      <c r="D5177" s="194" t="s">
        <v>10902</v>
      </c>
    </row>
    <row r="5178" spans="1:4" ht="27" x14ac:dyDescent="0.25">
      <c r="A5178" s="192">
        <v>88476</v>
      </c>
      <c r="B5178" s="193" t="s">
        <v>5866</v>
      </c>
      <c r="C5178" s="194" t="s">
        <v>6839</v>
      </c>
      <c r="D5178" s="194" t="s">
        <v>10903</v>
      </c>
    </row>
    <row r="5179" spans="1:4" ht="27" x14ac:dyDescent="0.25">
      <c r="A5179" s="192">
        <v>88477</v>
      </c>
      <c r="B5179" s="193" t="s">
        <v>5867</v>
      </c>
      <c r="C5179" s="194" t="s">
        <v>6839</v>
      </c>
      <c r="D5179" s="194" t="s">
        <v>6915</v>
      </c>
    </row>
    <row r="5180" spans="1:4" ht="27" x14ac:dyDescent="0.25">
      <c r="A5180" s="192">
        <v>88478</v>
      </c>
      <c r="B5180" s="193" t="s">
        <v>5868</v>
      </c>
      <c r="C5180" s="194" t="s">
        <v>6839</v>
      </c>
      <c r="D5180" s="194" t="s">
        <v>10904</v>
      </c>
    </row>
    <row r="5181" spans="1:4" ht="67.5" x14ac:dyDescent="0.25">
      <c r="A5181" s="192">
        <v>90900</v>
      </c>
      <c r="B5181" s="193" t="s">
        <v>5869</v>
      </c>
      <c r="C5181" s="194" t="s">
        <v>6839</v>
      </c>
      <c r="D5181" s="194" t="s">
        <v>10905</v>
      </c>
    </row>
    <row r="5182" spans="1:4" ht="54" x14ac:dyDescent="0.25">
      <c r="A5182" s="192">
        <v>90902</v>
      </c>
      <c r="B5182" s="193" t="s">
        <v>5870</v>
      </c>
      <c r="C5182" s="194" t="s">
        <v>6839</v>
      </c>
      <c r="D5182" s="194" t="s">
        <v>10906</v>
      </c>
    </row>
    <row r="5183" spans="1:4" ht="54" x14ac:dyDescent="0.25">
      <c r="A5183" s="192">
        <v>90903</v>
      </c>
      <c r="B5183" s="193" t="s">
        <v>5871</v>
      </c>
      <c r="C5183" s="194" t="s">
        <v>6839</v>
      </c>
      <c r="D5183" s="194" t="s">
        <v>10907</v>
      </c>
    </row>
    <row r="5184" spans="1:4" ht="54" x14ac:dyDescent="0.25">
      <c r="A5184" s="192">
        <v>90904</v>
      </c>
      <c r="B5184" s="193" t="s">
        <v>5872</v>
      </c>
      <c r="C5184" s="194" t="s">
        <v>6839</v>
      </c>
      <c r="D5184" s="194" t="s">
        <v>10908</v>
      </c>
    </row>
    <row r="5185" spans="1:4" ht="67.5" x14ac:dyDescent="0.25">
      <c r="A5185" s="192">
        <v>90910</v>
      </c>
      <c r="B5185" s="193" t="s">
        <v>5873</v>
      </c>
      <c r="C5185" s="194" t="s">
        <v>6839</v>
      </c>
      <c r="D5185" s="194" t="s">
        <v>10909</v>
      </c>
    </row>
    <row r="5186" spans="1:4" ht="54" x14ac:dyDescent="0.25">
      <c r="A5186" s="192">
        <v>90912</v>
      </c>
      <c r="B5186" s="193" t="s">
        <v>5874</v>
      </c>
      <c r="C5186" s="194" t="s">
        <v>6839</v>
      </c>
      <c r="D5186" s="194" t="s">
        <v>10910</v>
      </c>
    </row>
    <row r="5187" spans="1:4" ht="54" x14ac:dyDescent="0.25">
      <c r="A5187" s="192">
        <v>90913</v>
      </c>
      <c r="B5187" s="193" t="s">
        <v>5875</v>
      </c>
      <c r="C5187" s="194" t="s">
        <v>6839</v>
      </c>
      <c r="D5187" s="194" t="s">
        <v>10408</v>
      </c>
    </row>
    <row r="5188" spans="1:4" ht="54" x14ac:dyDescent="0.25">
      <c r="A5188" s="192">
        <v>90914</v>
      </c>
      <c r="B5188" s="193" t="s">
        <v>5876</v>
      </c>
      <c r="C5188" s="194" t="s">
        <v>6839</v>
      </c>
      <c r="D5188" s="194" t="s">
        <v>10911</v>
      </c>
    </row>
    <row r="5189" spans="1:4" ht="67.5" x14ac:dyDescent="0.25">
      <c r="A5189" s="192">
        <v>90920</v>
      </c>
      <c r="B5189" s="193" t="s">
        <v>5877</v>
      </c>
      <c r="C5189" s="194" t="s">
        <v>6839</v>
      </c>
      <c r="D5189" s="194" t="s">
        <v>8248</v>
      </c>
    </row>
    <row r="5190" spans="1:4" ht="54" x14ac:dyDescent="0.25">
      <c r="A5190" s="192">
        <v>90922</v>
      </c>
      <c r="B5190" s="193" t="s">
        <v>5878</v>
      </c>
      <c r="C5190" s="194" t="s">
        <v>6839</v>
      </c>
      <c r="D5190" s="194" t="s">
        <v>10912</v>
      </c>
    </row>
    <row r="5191" spans="1:4" ht="54" x14ac:dyDescent="0.25">
      <c r="A5191" s="192">
        <v>90923</v>
      </c>
      <c r="B5191" s="193" t="s">
        <v>5879</v>
      </c>
      <c r="C5191" s="194" t="s">
        <v>6839</v>
      </c>
      <c r="D5191" s="194" t="s">
        <v>10913</v>
      </c>
    </row>
    <row r="5192" spans="1:4" ht="54" x14ac:dyDescent="0.25">
      <c r="A5192" s="192">
        <v>90924</v>
      </c>
      <c r="B5192" s="193" t="s">
        <v>5880</v>
      </c>
      <c r="C5192" s="194" t="s">
        <v>6839</v>
      </c>
      <c r="D5192" s="194" t="s">
        <v>10914</v>
      </c>
    </row>
    <row r="5193" spans="1:4" ht="67.5" x14ac:dyDescent="0.25">
      <c r="A5193" s="192">
        <v>90930</v>
      </c>
      <c r="B5193" s="193" t="s">
        <v>5881</v>
      </c>
      <c r="C5193" s="194" t="s">
        <v>6839</v>
      </c>
      <c r="D5193" s="194" t="s">
        <v>10562</v>
      </c>
    </row>
    <row r="5194" spans="1:4" ht="54" x14ac:dyDescent="0.25">
      <c r="A5194" s="192">
        <v>90932</v>
      </c>
      <c r="B5194" s="193" t="s">
        <v>5882</v>
      </c>
      <c r="C5194" s="194" t="s">
        <v>6839</v>
      </c>
      <c r="D5194" s="194" t="s">
        <v>10915</v>
      </c>
    </row>
    <row r="5195" spans="1:4" ht="54" x14ac:dyDescent="0.25">
      <c r="A5195" s="192">
        <v>90933</v>
      </c>
      <c r="B5195" s="193" t="s">
        <v>5883</v>
      </c>
      <c r="C5195" s="194" t="s">
        <v>6839</v>
      </c>
      <c r="D5195" s="194" t="s">
        <v>10916</v>
      </c>
    </row>
    <row r="5196" spans="1:4" ht="54" x14ac:dyDescent="0.25">
      <c r="A5196" s="192">
        <v>90934</v>
      </c>
      <c r="B5196" s="193" t="s">
        <v>5884</v>
      </c>
      <c r="C5196" s="194" t="s">
        <v>6839</v>
      </c>
      <c r="D5196" s="194" t="s">
        <v>10917</v>
      </c>
    </row>
    <row r="5197" spans="1:4" ht="67.5" x14ac:dyDescent="0.25">
      <c r="A5197" s="192">
        <v>90940</v>
      </c>
      <c r="B5197" s="193" t="s">
        <v>5885</v>
      </c>
      <c r="C5197" s="194" t="s">
        <v>6839</v>
      </c>
      <c r="D5197" s="194" t="s">
        <v>10918</v>
      </c>
    </row>
    <row r="5198" spans="1:4" ht="54" x14ac:dyDescent="0.25">
      <c r="A5198" s="192">
        <v>90942</v>
      </c>
      <c r="B5198" s="193" t="s">
        <v>5886</v>
      </c>
      <c r="C5198" s="194" t="s">
        <v>6839</v>
      </c>
      <c r="D5198" s="194" t="s">
        <v>10919</v>
      </c>
    </row>
    <row r="5199" spans="1:4" ht="54" x14ac:dyDescent="0.25">
      <c r="A5199" s="192">
        <v>90943</v>
      </c>
      <c r="B5199" s="193" t="s">
        <v>5887</v>
      </c>
      <c r="C5199" s="194" t="s">
        <v>6839</v>
      </c>
      <c r="D5199" s="194" t="s">
        <v>8033</v>
      </c>
    </row>
    <row r="5200" spans="1:4" ht="54" x14ac:dyDescent="0.25">
      <c r="A5200" s="192">
        <v>90944</v>
      </c>
      <c r="B5200" s="193" t="s">
        <v>5888</v>
      </c>
      <c r="C5200" s="194" t="s">
        <v>6839</v>
      </c>
      <c r="D5200" s="194" t="s">
        <v>10920</v>
      </c>
    </row>
    <row r="5201" spans="1:4" ht="67.5" x14ac:dyDescent="0.25">
      <c r="A5201" s="192">
        <v>90950</v>
      </c>
      <c r="B5201" s="193" t="s">
        <v>5889</v>
      </c>
      <c r="C5201" s="194" t="s">
        <v>6839</v>
      </c>
      <c r="D5201" s="194" t="s">
        <v>10921</v>
      </c>
    </row>
    <row r="5202" spans="1:4" ht="54" x14ac:dyDescent="0.25">
      <c r="A5202" s="192">
        <v>90952</v>
      </c>
      <c r="B5202" s="193" t="s">
        <v>5890</v>
      </c>
      <c r="C5202" s="194" t="s">
        <v>6839</v>
      </c>
      <c r="D5202" s="194" t="s">
        <v>10922</v>
      </c>
    </row>
    <row r="5203" spans="1:4" ht="54" x14ac:dyDescent="0.25">
      <c r="A5203" s="192">
        <v>90953</v>
      </c>
      <c r="B5203" s="193" t="s">
        <v>5891</v>
      </c>
      <c r="C5203" s="194" t="s">
        <v>6839</v>
      </c>
      <c r="D5203" s="194" t="s">
        <v>10923</v>
      </c>
    </row>
    <row r="5204" spans="1:4" ht="54" x14ac:dyDescent="0.25">
      <c r="A5204" s="192">
        <v>90954</v>
      </c>
      <c r="B5204" s="193" t="s">
        <v>5892</v>
      </c>
      <c r="C5204" s="194" t="s">
        <v>6839</v>
      </c>
      <c r="D5204" s="194" t="s">
        <v>10924</v>
      </c>
    </row>
    <row r="5205" spans="1:4" ht="94.5" x14ac:dyDescent="0.25">
      <c r="A5205" s="192">
        <v>94438</v>
      </c>
      <c r="B5205" s="193" t="s">
        <v>5893</v>
      </c>
      <c r="C5205" s="194" t="s">
        <v>6839</v>
      </c>
      <c r="D5205" s="194" t="s">
        <v>10925</v>
      </c>
    </row>
    <row r="5206" spans="1:4" ht="121.5" x14ac:dyDescent="0.25">
      <c r="A5206" s="192">
        <v>94439</v>
      </c>
      <c r="B5206" s="193" t="s">
        <v>5894</v>
      </c>
      <c r="C5206" s="194" t="s">
        <v>6839</v>
      </c>
      <c r="D5206" s="194" t="s">
        <v>6860</v>
      </c>
    </row>
    <row r="5207" spans="1:4" ht="81" x14ac:dyDescent="0.25">
      <c r="A5207" s="192">
        <v>94779</v>
      </c>
      <c r="B5207" s="193" t="s">
        <v>5895</v>
      </c>
      <c r="C5207" s="194" t="s">
        <v>6839</v>
      </c>
      <c r="D5207" s="194" t="s">
        <v>10926</v>
      </c>
    </row>
    <row r="5208" spans="1:4" ht="108" x14ac:dyDescent="0.25">
      <c r="A5208" s="192">
        <v>94782</v>
      </c>
      <c r="B5208" s="193" t="s">
        <v>5896</v>
      </c>
      <c r="C5208" s="194" t="s">
        <v>6839</v>
      </c>
      <c r="D5208" s="194" t="s">
        <v>10927</v>
      </c>
    </row>
    <row r="5209" spans="1:4" ht="27" x14ac:dyDescent="0.25">
      <c r="A5209" s="192">
        <v>72189</v>
      </c>
      <c r="B5209" s="193" t="s">
        <v>5897</v>
      </c>
      <c r="C5209" s="194" t="s">
        <v>34</v>
      </c>
      <c r="D5209" s="194" t="s">
        <v>10109</v>
      </c>
    </row>
    <row r="5210" spans="1:4" ht="27" x14ac:dyDescent="0.25">
      <c r="A5210" s="192">
        <v>72190</v>
      </c>
      <c r="B5210" s="193" t="s">
        <v>5898</v>
      </c>
      <c r="C5210" s="194" t="s">
        <v>34</v>
      </c>
      <c r="D5210" s="194" t="s">
        <v>10928</v>
      </c>
    </row>
    <row r="5211" spans="1:4" ht="67.5" x14ac:dyDescent="0.25">
      <c r="A5211" s="192">
        <v>87871</v>
      </c>
      <c r="B5211" s="193" t="s">
        <v>5899</v>
      </c>
      <c r="C5211" s="194" t="s">
        <v>6839</v>
      </c>
      <c r="D5211" s="194" t="s">
        <v>10929</v>
      </c>
    </row>
    <row r="5212" spans="1:4" ht="67.5" x14ac:dyDescent="0.25">
      <c r="A5212" s="192">
        <v>87872</v>
      </c>
      <c r="B5212" s="193" t="s">
        <v>5900</v>
      </c>
      <c r="C5212" s="194" t="s">
        <v>6839</v>
      </c>
      <c r="D5212" s="194" t="s">
        <v>9768</v>
      </c>
    </row>
    <row r="5213" spans="1:4" ht="67.5" x14ac:dyDescent="0.25">
      <c r="A5213" s="192">
        <v>87873</v>
      </c>
      <c r="B5213" s="193" t="s">
        <v>5901</v>
      </c>
      <c r="C5213" s="194" t="s">
        <v>6839</v>
      </c>
      <c r="D5213" s="194" t="s">
        <v>7618</v>
      </c>
    </row>
    <row r="5214" spans="1:4" ht="81" x14ac:dyDescent="0.25">
      <c r="A5214" s="192">
        <v>87874</v>
      </c>
      <c r="B5214" s="193" t="s">
        <v>5902</v>
      </c>
      <c r="C5214" s="194" t="s">
        <v>6839</v>
      </c>
      <c r="D5214" s="194" t="s">
        <v>10930</v>
      </c>
    </row>
    <row r="5215" spans="1:4" ht="67.5" x14ac:dyDescent="0.25">
      <c r="A5215" s="192">
        <v>87876</v>
      </c>
      <c r="B5215" s="193" t="s">
        <v>5903</v>
      </c>
      <c r="C5215" s="194" t="s">
        <v>6839</v>
      </c>
      <c r="D5215" s="194" t="s">
        <v>10931</v>
      </c>
    </row>
    <row r="5216" spans="1:4" ht="67.5" x14ac:dyDescent="0.25">
      <c r="A5216" s="192">
        <v>87877</v>
      </c>
      <c r="B5216" s="193" t="s">
        <v>5904</v>
      </c>
      <c r="C5216" s="194" t="s">
        <v>6839</v>
      </c>
      <c r="D5216" s="194" t="s">
        <v>10932</v>
      </c>
    </row>
    <row r="5217" spans="1:4" ht="54" x14ac:dyDescent="0.25">
      <c r="A5217" s="192">
        <v>87878</v>
      </c>
      <c r="B5217" s="193" t="s">
        <v>5905</v>
      </c>
      <c r="C5217" s="194" t="s">
        <v>6839</v>
      </c>
      <c r="D5217" s="194" t="s">
        <v>10363</v>
      </c>
    </row>
    <row r="5218" spans="1:4" ht="67.5" x14ac:dyDescent="0.25">
      <c r="A5218" s="192">
        <v>87879</v>
      </c>
      <c r="B5218" s="193" t="s">
        <v>5906</v>
      </c>
      <c r="C5218" s="194" t="s">
        <v>6839</v>
      </c>
      <c r="D5218" s="194" t="s">
        <v>10069</v>
      </c>
    </row>
    <row r="5219" spans="1:4" ht="54" x14ac:dyDescent="0.25">
      <c r="A5219" s="192">
        <v>87881</v>
      </c>
      <c r="B5219" s="193" t="s">
        <v>5907</v>
      </c>
      <c r="C5219" s="194" t="s">
        <v>6839</v>
      </c>
      <c r="D5219" s="194" t="s">
        <v>10933</v>
      </c>
    </row>
    <row r="5220" spans="1:4" ht="54" x14ac:dyDescent="0.25">
      <c r="A5220" s="192">
        <v>87882</v>
      </c>
      <c r="B5220" s="193" t="s">
        <v>5908</v>
      </c>
      <c r="C5220" s="194" t="s">
        <v>6839</v>
      </c>
      <c r="D5220" s="194" t="s">
        <v>10934</v>
      </c>
    </row>
    <row r="5221" spans="1:4" ht="54" x14ac:dyDescent="0.25">
      <c r="A5221" s="192">
        <v>87884</v>
      </c>
      <c r="B5221" s="193" t="s">
        <v>5909</v>
      </c>
      <c r="C5221" s="194" t="s">
        <v>6839</v>
      </c>
      <c r="D5221" s="194" t="s">
        <v>8936</v>
      </c>
    </row>
    <row r="5222" spans="1:4" ht="54" x14ac:dyDescent="0.25">
      <c r="A5222" s="192">
        <v>87885</v>
      </c>
      <c r="B5222" s="193" t="s">
        <v>5910</v>
      </c>
      <c r="C5222" s="194" t="s">
        <v>6839</v>
      </c>
      <c r="D5222" s="194" t="s">
        <v>9933</v>
      </c>
    </row>
    <row r="5223" spans="1:4" ht="54" x14ac:dyDescent="0.25">
      <c r="A5223" s="192">
        <v>87886</v>
      </c>
      <c r="B5223" s="193" t="s">
        <v>5911</v>
      </c>
      <c r="C5223" s="194" t="s">
        <v>6839</v>
      </c>
      <c r="D5223" s="194" t="s">
        <v>10935</v>
      </c>
    </row>
    <row r="5224" spans="1:4" ht="54" x14ac:dyDescent="0.25">
      <c r="A5224" s="192">
        <v>87887</v>
      </c>
      <c r="B5224" s="193" t="s">
        <v>5912</v>
      </c>
      <c r="C5224" s="194" t="s">
        <v>6839</v>
      </c>
      <c r="D5224" s="194" t="s">
        <v>10866</v>
      </c>
    </row>
    <row r="5225" spans="1:4" ht="81" x14ac:dyDescent="0.25">
      <c r="A5225" s="192">
        <v>87888</v>
      </c>
      <c r="B5225" s="193" t="s">
        <v>5913</v>
      </c>
      <c r="C5225" s="194" t="s">
        <v>6839</v>
      </c>
      <c r="D5225" s="194" t="s">
        <v>10936</v>
      </c>
    </row>
    <row r="5226" spans="1:4" ht="81" x14ac:dyDescent="0.25">
      <c r="A5226" s="192">
        <v>87889</v>
      </c>
      <c r="B5226" s="193" t="s">
        <v>5914</v>
      </c>
      <c r="C5226" s="194" t="s">
        <v>6839</v>
      </c>
      <c r="D5226" s="194" t="s">
        <v>7640</v>
      </c>
    </row>
    <row r="5227" spans="1:4" ht="81" x14ac:dyDescent="0.25">
      <c r="A5227" s="192">
        <v>87891</v>
      </c>
      <c r="B5227" s="193" t="s">
        <v>5915</v>
      </c>
      <c r="C5227" s="194" t="s">
        <v>6839</v>
      </c>
      <c r="D5227" s="194" t="s">
        <v>6870</v>
      </c>
    </row>
    <row r="5228" spans="1:4" ht="81" x14ac:dyDescent="0.25">
      <c r="A5228" s="192">
        <v>87892</v>
      </c>
      <c r="B5228" s="193" t="s">
        <v>5916</v>
      </c>
      <c r="C5228" s="194" t="s">
        <v>6839</v>
      </c>
      <c r="D5228" s="194" t="s">
        <v>10937</v>
      </c>
    </row>
    <row r="5229" spans="1:4" ht="67.5" x14ac:dyDescent="0.25">
      <c r="A5229" s="192">
        <v>87893</v>
      </c>
      <c r="B5229" s="193" t="s">
        <v>5917</v>
      </c>
      <c r="C5229" s="194" t="s">
        <v>6839</v>
      </c>
      <c r="D5229" s="194" t="s">
        <v>10467</v>
      </c>
    </row>
    <row r="5230" spans="1:4" ht="67.5" x14ac:dyDescent="0.25">
      <c r="A5230" s="192">
        <v>87894</v>
      </c>
      <c r="B5230" s="193" t="s">
        <v>5918</v>
      </c>
      <c r="C5230" s="194" t="s">
        <v>6839</v>
      </c>
      <c r="D5230" s="194" t="s">
        <v>9343</v>
      </c>
    </row>
    <row r="5231" spans="1:4" ht="67.5" x14ac:dyDescent="0.25">
      <c r="A5231" s="192">
        <v>87896</v>
      </c>
      <c r="B5231" s="193" t="s">
        <v>5919</v>
      </c>
      <c r="C5231" s="194" t="s">
        <v>6839</v>
      </c>
      <c r="D5231" s="194" t="s">
        <v>7260</v>
      </c>
    </row>
    <row r="5232" spans="1:4" ht="67.5" x14ac:dyDescent="0.25">
      <c r="A5232" s="192">
        <v>87897</v>
      </c>
      <c r="B5232" s="193" t="s">
        <v>5920</v>
      </c>
      <c r="C5232" s="194" t="s">
        <v>6839</v>
      </c>
      <c r="D5232" s="194" t="s">
        <v>7476</v>
      </c>
    </row>
    <row r="5233" spans="1:4" ht="81" x14ac:dyDescent="0.25">
      <c r="A5233" s="192">
        <v>87899</v>
      </c>
      <c r="B5233" s="193" t="s">
        <v>5921</v>
      </c>
      <c r="C5233" s="194" t="s">
        <v>6839</v>
      </c>
      <c r="D5233" s="194" t="s">
        <v>7611</v>
      </c>
    </row>
    <row r="5234" spans="1:4" ht="81" x14ac:dyDescent="0.25">
      <c r="A5234" s="192">
        <v>87900</v>
      </c>
      <c r="B5234" s="193" t="s">
        <v>5922</v>
      </c>
      <c r="C5234" s="194" t="s">
        <v>6839</v>
      </c>
      <c r="D5234" s="194" t="s">
        <v>8718</v>
      </c>
    </row>
    <row r="5235" spans="1:4" ht="81" x14ac:dyDescent="0.25">
      <c r="A5235" s="192">
        <v>87902</v>
      </c>
      <c r="B5235" s="193" t="s">
        <v>5923</v>
      </c>
      <c r="C5235" s="194" t="s">
        <v>6839</v>
      </c>
      <c r="D5235" s="194" t="s">
        <v>9713</v>
      </c>
    </row>
    <row r="5236" spans="1:4" ht="81" x14ac:dyDescent="0.25">
      <c r="A5236" s="192">
        <v>87903</v>
      </c>
      <c r="B5236" s="193" t="s">
        <v>5924</v>
      </c>
      <c r="C5236" s="194" t="s">
        <v>6839</v>
      </c>
      <c r="D5236" s="194" t="s">
        <v>8163</v>
      </c>
    </row>
    <row r="5237" spans="1:4" ht="67.5" x14ac:dyDescent="0.25">
      <c r="A5237" s="192">
        <v>87904</v>
      </c>
      <c r="B5237" s="193" t="s">
        <v>5925</v>
      </c>
      <c r="C5237" s="194" t="s">
        <v>6839</v>
      </c>
      <c r="D5237" s="194" t="s">
        <v>8705</v>
      </c>
    </row>
    <row r="5238" spans="1:4" ht="67.5" x14ac:dyDescent="0.25">
      <c r="A5238" s="192">
        <v>87905</v>
      </c>
      <c r="B5238" s="193" t="s">
        <v>5926</v>
      </c>
      <c r="C5238" s="194" t="s">
        <v>6839</v>
      </c>
      <c r="D5238" s="194" t="s">
        <v>7411</v>
      </c>
    </row>
    <row r="5239" spans="1:4" ht="67.5" x14ac:dyDescent="0.25">
      <c r="A5239" s="192">
        <v>87907</v>
      </c>
      <c r="B5239" s="193" t="s">
        <v>5927</v>
      </c>
      <c r="C5239" s="194" t="s">
        <v>6839</v>
      </c>
      <c r="D5239" s="194" t="s">
        <v>10938</v>
      </c>
    </row>
    <row r="5240" spans="1:4" ht="67.5" x14ac:dyDescent="0.25">
      <c r="A5240" s="192">
        <v>87908</v>
      </c>
      <c r="B5240" s="193" t="s">
        <v>5928</v>
      </c>
      <c r="C5240" s="194" t="s">
        <v>6839</v>
      </c>
      <c r="D5240" s="194" t="s">
        <v>10939</v>
      </c>
    </row>
    <row r="5241" spans="1:4" ht="67.5" x14ac:dyDescent="0.25">
      <c r="A5241" s="192">
        <v>87910</v>
      </c>
      <c r="B5241" s="193" t="s">
        <v>5929</v>
      </c>
      <c r="C5241" s="194" t="s">
        <v>6839</v>
      </c>
      <c r="D5241" s="194" t="s">
        <v>9131</v>
      </c>
    </row>
    <row r="5242" spans="1:4" ht="67.5" x14ac:dyDescent="0.25">
      <c r="A5242" s="192">
        <v>87911</v>
      </c>
      <c r="B5242" s="193" t="s">
        <v>5930</v>
      </c>
      <c r="C5242" s="194" t="s">
        <v>6839</v>
      </c>
      <c r="D5242" s="194" t="s">
        <v>10940</v>
      </c>
    </row>
    <row r="5243" spans="1:4" ht="67.5" x14ac:dyDescent="0.25">
      <c r="A5243" s="192">
        <v>5991</v>
      </c>
      <c r="B5243" s="193" t="s">
        <v>5931</v>
      </c>
      <c r="C5243" s="194" t="s">
        <v>6839</v>
      </c>
      <c r="D5243" s="194" t="s">
        <v>10941</v>
      </c>
    </row>
    <row r="5244" spans="1:4" ht="40.5" x14ac:dyDescent="0.25">
      <c r="A5244" s="192">
        <v>84023</v>
      </c>
      <c r="B5244" s="193" t="s">
        <v>5932</v>
      </c>
      <c r="C5244" s="194" t="s">
        <v>6839</v>
      </c>
      <c r="D5244" s="194" t="s">
        <v>10942</v>
      </c>
    </row>
    <row r="5245" spans="1:4" ht="40.5" x14ac:dyDescent="0.25">
      <c r="A5245" s="192">
        <v>84024</v>
      </c>
      <c r="B5245" s="193" t="s">
        <v>5933</v>
      </c>
      <c r="C5245" s="194" t="s">
        <v>6839</v>
      </c>
      <c r="D5245" s="194" t="s">
        <v>10943</v>
      </c>
    </row>
    <row r="5246" spans="1:4" ht="40.5" x14ac:dyDescent="0.25">
      <c r="A5246" s="192">
        <v>84026</v>
      </c>
      <c r="B5246" s="193" t="s">
        <v>5934</v>
      </c>
      <c r="C5246" s="194" t="s">
        <v>6839</v>
      </c>
      <c r="D5246" s="194" t="s">
        <v>10944</v>
      </c>
    </row>
    <row r="5247" spans="1:4" ht="40.5" x14ac:dyDescent="0.25">
      <c r="A5247" s="192">
        <v>84027</v>
      </c>
      <c r="B5247" s="193" t="s">
        <v>5935</v>
      </c>
      <c r="C5247" s="194" t="s">
        <v>6839</v>
      </c>
      <c r="D5247" s="194" t="s">
        <v>10945</v>
      </c>
    </row>
    <row r="5248" spans="1:4" ht="40.5" x14ac:dyDescent="0.25">
      <c r="A5248" s="192">
        <v>84028</v>
      </c>
      <c r="B5248" s="193" t="s">
        <v>5936</v>
      </c>
      <c r="C5248" s="194" t="s">
        <v>6839</v>
      </c>
      <c r="D5248" s="194" t="s">
        <v>8611</v>
      </c>
    </row>
    <row r="5249" spans="1:4" ht="54" x14ac:dyDescent="0.25">
      <c r="A5249" s="192">
        <v>84072</v>
      </c>
      <c r="B5249" s="193" t="s">
        <v>5937</v>
      </c>
      <c r="C5249" s="194" t="s">
        <v>6839</v>
      </c>
      <c r="D5249" s="194" t="s">
        <v>10946</v>
      </c>
    </row>
    <row r="5250" spans="1:4" ht="54" x14ac:dyDescent="0.25">
      <c r="A5250" s="192">
        <v>87411</v>
      </c>
      <c r="B5250" s="193" t="s">
        <v>5938</v>
      </c>
      <c r="C5250" s="194" t="s">
        <v>6839</v>
      </c>
      <c r="D5250" s="194" t="s">
        <v>8703</v>
      </c>
    </row>
    <row r="5251" spans="1:4" ht="54" x14ac:dyDescent="0.25">
      <c r="A5251" s="192">
        <v>87412</v>
      </c>
      <c r="B5251" s="193" t="s">
        <v>5939</v>
      </c>
      <c r="C5251" s="194" t="s">
        <v>6839</v>
      </c>
      <c r="D5251" s="194" t="s">
        <v>10063</v>
      </c>
    </row>
    <row r="5252" spans="1:4" ht="54" x14ac:dyDescent="0.25">
      <c r="A5252" s="192">
        <v>87413</v>
      </c>
      <c r="B5252" s="193" t="s">
        <v>5940</v>
      </c>
      <c r="C5252" s="194" t="s">
        <v>6839</v>
      </c>
      <c r="D5252" s="194" t="s">
        <v>10903</v>
      </c>
    </row>
    <row r="5253" spans="1:4" ht="54" x14ac:dyDescent="0.25">
      <c r="A5253" s="192">
        <v>87414</v>
      </c>
      <c r="B5253" s="193" t="s">
        <v>5941</v>
      </c>
      <c r="C5253" s="194" t="s">
        <v>6839</v>
      </c>
      <c r="D5253" s="194" t="s">
        <v>10094</v>
      </c>
    </row>
    <row r="5254" spans="1:4" ht="54" x14ac:dyDescent="0.25">
      <c r="A5254" s="192">
        <v>87415</v>
      </c>
      <c r="B5254" s="193" t="s">
        <v>5942</v>
      </c>
      <c r="C5254" s="194" t="s">
        <v>6839</v>
      </c>
      <c r="D5254" s="194" t="s">
        <v>10947</v>
      </c>
    </row>
    <row r="5255" spans="1:4" ht="54" x14ac:dyDescent="0.25">
      <c r="A5255" s="192">
        <v>87416</v>
      </c>
      <c r="B5255" s="193" t="s">
        <v>5943</v>
      </c>
      <c r="C5255" s="194" t="s">
        <v>6839</v>
      </c>
      <c r="D5255" s="194" t="s">
        <v>10948</v>
      </c>
    </row>
    <row r="5256" spans="1:4" ht="54" x14ac:dyDescent="0.25">
      <c r="A5256" s="192">
        <v>87417</v>
      </c>
      <c r="B5256" s="193" t="s">
        <v>5944</v>
      </c>
      <c r="C5256" s="194" t="s">
        <v>6839</v>
      </c>
      <c r="D5256" s="194" t="s">
        <v>10949</v>
      </c>
    </row>
    <row r="5257" spans="1:4" ht="54" x14ac:dyDescent="0.25">
      <c r="A5257" s="192">
        <v>87418</v>
      </c>
      <c r="B5257" s="193" t="s">
        <v>5945</v>
      </c>
      <c r="C5257" s="194" t="s">
        <v>6839</v>
      </c>
      <c r="D5257" s="194" t="s">
        <v>9747</v>
      </c>
    </row>
    <row r="5258" spans="1:4" ht="54" x14ac:dyDescent="0.25">
      <c r="A5258" s="192">
        <v>87419</v>
      </c>
      <c r="B5258" s="193" t="s">
        <v>5946</v>
      </c>
      <c r="C5258" s="194" t="s">
        <v>6839</v>
      </c>
      <c r="D5258" s="194" t="s">
        <v>10950</v>
      </c>
    </row>
    <row r="5259" spans="1:4" ht="54" x14ac:dyDescent="0.25">
      <c r="A5259" s="192">
        <v>87420</v>
      </c>
      <c r="B5259" s="193" t="s">
        <v>5947</v>
      </c>
      <c r="C5259" s="194" t="s">
        <v>6839</v>
      </c>
      <c r="D5259" s="194" t="s">
        <v>7558</v>
      </c>
    </row>
    <row r="5260" spans="1:4" ht="54" x14ac:dyDescent="0.25">
      <c r="A5260" s="192">
        <v>87421</v>
      </c>
      <c r="B5260" s="193" t="s">
        <v>5948</v>
      </c>
      <c r="C5260" s="194" t="s">
        <v>6839</v>
      </c>
      <c r="D5260" s="194" t="s">
        <v>10951</v>
      </c>
    </row>
    <row r="5261" spans="1:4" ht="54" x14ac:dyDescent="0.25">
      <c r="A5261" s="192">
        <v>87422</v>
      </c>
      <c r="B5261" s="193" t="s">
        <v>5949</v>
      </c>
      <c r="C5261" s="194" t="s">
        <v>6839</v>
      </c>
      <c r="D5261" s="194" t="s">
        <v>9692</v>
      </c>
    </row>
    <row r="5262" spans="1:4" ht="54" x14ac:dyDescent="0.25">
      <c r="A5262" s="192">
        <v>87423</v>
      </c>
      <c r="B5262" s="193" t="s">
        <v>5950</v>
      </c>
      <c r="C5262" s="194" t="s">
        <v>6839</v>
      </c>
      <c r="D5262" s="194" t="s">
        <v>10952</v>
      </c>
    </row>
    <row r="5263" spans="1:4" ht="54" x14ac:dyDescent="0.25">
      <c r="A5263" s="192">
        <v>87424</v>
      </c>
      <c r="B5263" s="193" t="s">
        <v>5951</v>
      </c>
      <c r="C5263" s="194" t="s">
        <v>6839</v>
      </c>
      <c r="D5263" s="194" t="s">
        <v>10948</v>
      </c>
    </row>
    <row r="5264" spans="1:4" ht="54" x14ac:dyDescent="0.25">
      <c r="A5264" s="192">
        <v>87425</v>
      </c>
      <c r="B5264" s="193" t="s">
        <v>5952</v>
      </c>
      <c r="C5264" s="194" t="s">
        <v>6839</v>
      </c>
      <c r="D5264" s="194" t="s">
        <v>7015</v>
      </c>
    </row>
    <row r="5265" spans="1:4" ht="54" x14ac:dyDescent="0.25">
      <c r="A5265" s="192">
        <v>87426</v>
      </c>
      <c r="B5265" s="193" t="s">
        <v>5953</v>
      </c>
      <c r="C5265" s="194" t="s">
        <v>6839</v>
      </c>
      <c r="D5265" s="194" t="s">
        <v>9860</v>
      </c>
    </row>
    <row r="5266" spans="1:4" ht="54" x14ac:dyDescent="0.25">
      <c r="A5266" s="192">
        <v>87427</v>
      </c>
      <c r="B5266" s="193" t="s">
        <v>5954</v>
      </c>
      <c r="C5266" s="194" t="s">
        <v>6839</v>
      </c>
      <c r="D5266" s="194" t="s">
        <v>10953</v>
      </c>
    </row>
    <row r="5267" spans="1:4" ht="54" x14ac:dyDescent="0.25">
      <c r="A5267" s="192">
        <v>87428</v>
      </c>
      <c r="B5267" s="193" t="s">
        <v>5955</v>
      </c>
      <c r="C5267" s="194" t="s">
        <v>6839</v>
      </c>
      <c r="D5267" s="194" t="s">
        <v>10746</v>
      </c>
    </row>
    <row r="5268" spans="1:4" ht="67.5" x14ac:dyDescent="0.25">
      <c r="A5268" s="192">
        <v>87429</v>
      </c>
      <c r="B5268" s="193" t="s">
        <v>5956</v>
      </c>
      <c r="C5268" s="194" t="s">
        <v>6839</v>
      </c>
      <c r="D5268" s="194" t="s">
        <v>10954</v>
      </c>
    </row>
    <row r="5269" spans="1:4" ht="67.5" x14ac:dyDescent="0.25">
      <c r="A5269" s="192">
        <v>87430</v>
      </c>
      <c r="B5269" s="193" t="s">
        <v>5957</v>
      </c>
      <c r="C5269" s="194" t="s">
        <v>6839</v>
      </c>
      <c r="D5269" s="194" t="s">
        <v>7670</v>
      </c>
    </row>
    <row r="5270" spans="1:4" ht="67.5" x14ac:dyDescent="0.25">
      <c r="A5270" s="192">
        <v>87431</v>
      </c>
      <c r="B5270" s="193" t="s">
        <v>5958</v>
      </c>
      <c r="C5270" s="194" t="s">
        <v>6839</v>
      </c>
      <c r="D5270" s="194" t="s">
        <v>10955</v>
      </c>
    </row>
    <row r="5271" spans="1:4" ht="67.5" x14ac:dyDescent="0.25">
      <c r="A5271" s="192">
        <v>87432</v>
      </c>
      <c r="B5271" s="193" t="s">
        <v>5959</v>
      </c>
      <c r="C5271" s="194" t="s">
        <v>6839</v>
      </c>
      <c r="D5271" s="194" t="s">
        <v>10956</v>
      </c>
    </row>
    <row r="5272" spans="1:4" ht="67.5" x14ac:dyDescent="0.25">
      <c r="A5272" s="192">
        <v>87433</v>
      </c>
      <c r="B5272" s="193" t="s">
        <v>5960</v>
      </c>
      <c r="C5272" s="194" t="s">
        <v>6839</v>
      </c>
      <c r="D5272" s="194" t="s">
        <v>8983</v>
      </c>
    </row>
    <row r="5273" spans="1:4" ht="67.5" x14ac:dyDescent="0.25">
      <c r="A5273" s="192">
        <v>87434</v>
      </c>
      <c r="B5273" s="193" t="s">
        <v>5961</v>
      </c>
      <c r="C5273" s="194" t="s">
        <v>6839</v>
      </c>
      <c r="D5273" s="194" t="s">
        <v>10125</v>
      </c>
    </row>
    <row r="5274" spans="1:4" ht="67.5" x14ac:dyDescent="0.25">
      <c r="A5274" s="192">
        <v>87435</v>
      </c>
      <c r="B5274" s="193" t="s">
        <v>5962</v>
      </c>
      <c r="C5274" s="194" t="s">
        <v>6839</v>
      </c>
      <c r="D5274" s="194" t="s">
        <v>10957</v>
      </c>
    </row>
    <row r="5275" spans="1:4" ht="67.5" x14ac:dyDescent="0.25">
      <c r="A5275" s="192">
        <v>87436</v>
      </c>
      <c r="B5275" s="193" t="s">
        <v>5963</v>
      </c>
      <c r="C5275" s="194" t="s">
        <v>6839</v>
      </c>
      <c r="D5275" s="194" t="s">
        <v>9988</v>
      </c>
    </row>
    <row r="5276" spans="1:4" ht="67.5" x14ac:dyDescent="0.25">
      <c r="A5276" s="192">
        <v>87437</v>
      </c>
      <c r="B5276" s="193" t="s">
        <v>5964</v>
      </c>
      <c r="C5276" s="194" t="s">
        <v>6839</v>
      </c>
      <c r="D5276" s="194" t="s">
        <v>10958</v>
      </c>
    </row>
    <row r="5277" spans="1:4" ht="67.5" x14ac:dyDescent="0.25">
      <c r="A5277" s="192">
        <v>87438</v>
      </c>
      <c r="B5277" s="193" t="s">
        <v>5965</v>
      </c>
      <c r="C5277" s="194" t="s">
        <v>6839</v>
      </c>
      <c r="D5277" s="194" t="s">
        <v>10959</v>
      </c>
    </row>
    <row r="5278" spans="1:4" ht="67.5" x14ac:dyDescent="0.25">
      <c r="A5278" s="192">
        <v>87439</v>
      </c>
      <c r="B5278" s="193" t="s">
        <v>5966</v>
      </c>
      <c r="C5278" s="194" t="s">
        <v>6839</v>
      </c>
      <c r="D5278" s="194" t="s">
        <v>10960</v>
      </c>
    </row>
    <row r="5279" spans="1:4" ht="67.5" x14ac:dyDescent="0.25">
      <c r="A5279" s="192">
        <v>87440</v>
      </c>
      <c r="B5279" s="193" t="s">
        <v>5967</v>
      </c>
      <c r="C5279" s="194" t="s">
        <v>6839</v>
      </c>
      <c r="D5279" s="194" t="s">
        <v>10352</v>
      </c>
    </row>
    <row r="5280" spans="1:4" ht="94.5" x14ac:dyDescent="0.25">
      <c r="A5280" s="192">
        <v>87527</v>
      </c>
      <c r="B5280" s="193" t="s">
        <v>5968</v>
      </c>
      <c r="C5280" s="194" t="s">
        <v>6839</v>
      </c>
      <c r="D5280" s="194" t="s">
        <v>10110</v>
      </c>
    </row>
    <row r="5281" spans="1:4" ht="81" x14ac:dyDescent="0.25">
      <c r="A5281" s="192">
        <v>87528</v>
      </c>
      <c r="B5281" s="193" t="s">
        <v>5969</v>
      </c>
      <c r="C5281" s="194" t="s">
        <v>6839</v>
      </c>
      <c r="D5281" s="194" t="s">
        <v>7841</v>
      </c>
    </row>
    <row r="5282" spans="1:4" ht="81" x14ac:dyDescent="0.25">
      <c r="A5282" s="192">
        <v>87529</v>
      </c>
      <c r="B5282" s="193" t="s">
        <v>5970</v>
      </c>
      <c r="C5282" s="194" t="s">
        <v>6839</v>
      </c>
      <c r="D5282" s="194" t="s">
        <v>10961</v>
      </c>
    </row>
    <row r="5283" spans="1:4" ht="81" x14ac:dyDescent="0.25">
      <c r="A5283" s="192">
        <v>87530</v>
      </c>
      <c r="B5283" s="193" t="s">
        <v>5971</v>
      </c>
      <c r="C5283" s="194" t="s">
        <v>6839</v>
      </c>
      <c r="D5283" s="194" t="s">
        <v>10962</v>
      </c>
    </row>
    <row r="5284" spans="1:4" ht="94.5" x14ac:dyDescent="0.25">
      <c r="A5284" s="192">
        <v>87531</v>
      </c>
      <c r="B5284" s="193" t="s">
        <v>5972</v>
      </c>
      <c r="C5284" s="194" t="s">
        <v>6839</v>
      </c>
      <c r="D5284" s="194" t="s">
        <v>10963</v>
      </c>
    </row>
    <row r="5285" spans="1:4" ht="81" x14ac:dyDescent="0.25">
      <c r="A5285" s="192">
        <v>87532</v>
      </c>
      <c r="B5285" s="193" t="s">
        <v>5973</v>
      </c>
      <c r="C5285" s="194" t="s">
        <v>6839</v>
      </c>
      <c r="D5285" s="194" t="s">
        <v>10964</v>
      </c>
    </row>
    <row r="5286" spans="1:4" ht="94.5" x14ac:dyDescent="0.25">
      <c r="A5286" s="192">
        <v>87535</v>
      </c>
      <c r="B5286" s="193" t="s">
        <v>5974</v>
      </c>
      <c r="C5286" s="194" t="s">
        <v>6839</v>
      </c>
      <c r="D5286" s="194" t="s">
        <v>10965</v>
      </c>
    </row>
    <row r="5287" spans="1:4" ht="81" x14ac:dyDescent="0.25">
      <c r="A5287" s="192">
        <v>87536</v>
      </c>
      <c r="B5287" s="193" t="s">
        <v>5975</v>
      </c>
      <c r="C5287" s="194" t="s">
        <v>6839</v>
      </c>
      <c r="D5287" s="194" t="s">
        <v>10966</v>
      </c>
    </row>
    <row r="5288" spans="1:4" ht="108" x14ac:dyDescent="0.25">
      <c r="A5288" s="192">
        <v>87537</v>
      </c>
      <c r="B5288" s="193" t="s">
        <v>5976</v>
      </c>
      <c r="C5288" s="194" t="s">
        <v>6839</v>
      </c>
      <c r="D5288" s="194" t="s">
        <v>10967</v>
      </c>
    </row>
    <row r="5289" spans="1:4" ht="94.5" x14ac:dyDescent="0.25">
      <c r="A5289" s="192">
        <v>87538</v>
      </c>
      <c r="B5289" s="193" t="s">
        <v>5977</v>
      </c>
      <c r="C5289" s="194" t="s">
        <v>6839</v>
      </c>
      <c r="D5289" s="194" t="s">
        <v>10968</v>
      </c>
    </row>
    <row r="5290" spans="1:4" ht="108" x14ac:dyDescent="0.25">
      <c r="A5290" s="192">
        <v>87539</v>
      </c>
      <c r="B5290" s="193" t="s">
        <v>5978</v>
      </c>
      <c r="C5290" s="194" t="s">
        <v>6839</v>
      </c>
      <c r="D5290" s="194" t="s">
        <v>10969</v>
      </c>
    </row>
    <row r="5291" spans="1:4" ht="108" x14ac:dyDescent="0.25">
      <c r="A5291" s="192">
        <v>87541</v>
      </c>
      <c r="B5291" s="193" t="s">
        <v>5979</v>
      </c>
      <c r="C5291" s="194" t="s">
        <v>6839</v>
      </c>
      <c r="D5291" s="194" t="s">
        <v>10970</v>
      </c>
    </row>
    <row r="5292" spans="1:4" ht="94.5" x14ac:dyDescent="0.25">
      <c r="A5292" s="192">
        <v>87543</v>
      </c>
      <c r="B5292" s="193" t="s">
        <v>5980</v>
      </c>
      <c r="C5292" s="194" t="s">
        <v>6839</v>
      </c>
      <c r="D5292" s="194" t="s">
        <v>10947</v>
      </c>
    </row>
    <row r="5293" spans="1:4" ht="94.5" x14ac:dyDescent="0.25">
      <c r="A5293" s="192">
        <v>87545</v>
      </c>
      <c r="B5293" s="193" t="s">
        <v>5981</v>
      </c>
      <c r="C5293" s="194" t="s">
        <v>6839</v>
      </c>
      <c r="D5293" s="194" t="s">
        <v>10971</v>
      </c>
    </row>
    <row r="5294" spans="1:4" ht="81" x14ac:dyDescent="0.25">
      <c r="A5294" s="192">
        <v>87546</v>
      </c>
      <c r="B5294" s="193" t="s">
        <v>5982</v>
      </c>
      <c r="C5294" s="194" t="s">
        <v>6839</v>
      </c>
      <c r="D5294" s="194" t="s">
        <v>10972</v>
      </c>
    </row>
    <row r="5295" spans="1:4" ht="81" x14ac:dyDescent="0.25">
      <c r="A5295" s="192">
        <v>87547</v>
      </c>
      <c r="B5295" s="193" t="s">
        <v>5983</v>
      </c>
      <c r="C5295" s="194" t="s">
        <v>6839</v>
      </c>
      <c r="D5295" s="194" t="s">
        <v>10973</v>
      </c>
    </row>
    <row r="5296" spans="1:4" ht="81" x14ac:dyDescent="0.25">
      <c r="A5296" s="192">
        <v>87548</v>
      </c>
      <c r="B5296" s="193" t="s">
        <v>5984</v>
      </c>
      <c r="C5296" s="194" t="s">
        <v>6839</v>
      </c>
      <c r="D5296" s="194" t="s">
        <v>10778</v>
      </c>
    </row>
    <row r="5297" spans="1:4" ht="94.5" x14ac:dyDescent="0.25">
      <c r="A5297" s="192">
        <v>87549</v>
      </c>
      <c r="B5297" s="193" t="s">
        <v>5985</v>
      </c>
      <c r="C5297" s="194" t="s">
        <v>6839</v>
      </c>
      <c r="D5297" s="194" t="s">
        <v>9549</v>
      </c>
    </row>
    <row r="5298" spans="1:4" ht="81" x14ac:dyDescent="0.25">
      <c r="A5298" s="192">
        <v>87550</v>
      </c>
      <c r="B5298" s="193" t="s">
        <v>5986</v>
      </c>
      <c r="C5298" s="194" t="s">
        <v>6839</v>
      </c>
      <c r="D5298" s="194" t="s">
        <v>10974</v>
      </c>
    </row>
    <row r="5299" spans="1:4" ht="94.5" x14ac:dyDescent="0.25">
      <c r="A5299" s="192">
        <v>87553</v>
      </c>
      <c r="B5299" s="193" t="s">
        <v>5987</v>
      </c>
      <c r="C5299" s="194" t="s">
        <v>6839</v>
      </c>
      <c r="D5299" s="194" t="s">
        <v>10975</v>
      </c>
    </row>
    <row r="5300" spans="1:4" ht="81" x14ac:dyDescent="0.25">
      <c r="A5300" s="192">
        <v>87554</v>
      </c>
      <c r="B5300" s="193" t="s">
        <v>5988</v>
      </c>
      <c r="C5300" s="194" t="s">
        <v>6839</v>
      </c>
      <c r="D5300" s="194" t="s">
        <v>9043</v>
      </c>
    </row>
    <row r="5301" spans="1:4" ht="108" x14ac:dyDescent="0.25">
      <c r="A5301" s="192">
        <v>87555</v>
      </c>
      <c r="B5301" s="193" t="s">
        <v>5989</v>
      </c>
      <c r="C5301" s="194" t="s">
        <v>6839</v>
      </c>
      <c r="D5301" s="194" t="s">
        <v>9198</v>
      </c>
    </row>
    <row r="5302" spans="1:4" ht="94.5" x14ac:dyDescent="0.25">
      <c r="A5302" s="192">
        <v>87556</v>
      </c>
      <c r="B5302" s="193" t="s">
        <v>5990</v>
      </c>
      <c r="C5302" s="194" t="s">
        <v>6839</v>
      </c>
      <c r="D5302" s="194" t="s">
        <v>10976</v>
      </c>
    </row>
    <row r="5303" spans="1:4" ht="108" x14ac:dyDescent="0.25">
      <c r="A5303" s="192">
        <v>87557</v>
      </c>
      <c r="B5303" s="193" t="s">
        <v>5991</v>
      </c>
      <c r="C5303" s="194" t="s">
        <v>6839</v>
      </c>
      <c r="D5303" s="194" t="s">
        <v>10977</v>
      </c>
    </row>
    <row r="5304" spans="1:4" ht="108" x14ac:dyDescent="0.25">
      <c r="A5304" s="192">
        <v>87559</v>
      </c>
      <c r="B5304" s="193" t="s">
        <v>5992</v>
      </c>
      <c r="C5304" s="194" t="s">
        <v>6839</v>
      </c>
      <c r="D5304" s="194" t="s">
        <v>6878</v>
      </c>
    </row>
    <row r="5305" spans="1:4" ht="108" x14ac:dyDescent="0.25">
      <c r="A5305" s="192">
        <v>87561</v>
      </c>
      <c r="B5305" s="193" t="s">
        <v>5993</v>
      </c>
      <c r="C5305" s="194" t="s">
        <v>6839</v>
      </c>
      <c r="D5305" s="194" t="s">
        <v>10978</v>
      </c>
    </row>
    <row r="5306" spans="1:4" ht="67.5" x14ac:dyDescent="0.25">
      <c r="A5306" s="192">
        <v>87775</v>
      </c>
      <c r="B5306" s="193" t="s">
        <v>5994</v>
      </c>
      <c r="C5306" s="194" t="s">
        <v>6839</v>
      </c>
      <c r="D5306" s="194" t="s">
        <v>10979</v>
      </c>
    </row>
    <row r="5307" spans="1:4" ht="67.5" x14ac:dyDescent="0.25">
      <c r="A5307" s="192">
        <v>87777</v>
      </c>
      <c r="B5307" s="193" t="s">
        <v>5995</v>
      </c>
      <c r="C5307" s="194" t="s">
        <v>6839</v>
      </c>
      <c r="D5307" s="194" t="s">
        <v>10980</v>
      </c>
    </row>
    <row r="5308" spans="1:4" ht="81" x14ac:dyDescent="0.25">
      <c r="A5308" s="192">
        <v>87778</v>
      </c>
      <c r="B5308" s="193" t="s">
        <v>5996</v>
      </c>
      <c r="C5308" s="194" t="s">
        <v>6839</v>
      </c>
      <c r="D5308" s="194" t="s">
        <v>10981</v>
      </c>
    </row>
    <row r="5309" spans="1:4" ht="67.5" x14ac:dyDescent="0.25">
      <c r="A5309" s="192">
        <v>87779</v>
      </c>
      <c r="B5309" s="193" t="s">
        <v>5997</v>
      </c>
      <c r="C5309" s="194" t="s">
        <v>6839</v>
      </c>
      <c r="D5309" s="194" t="s">
        <v>9910</v>
      </c>
    </row>
    <row r="5310" spans="1:4" ht="67.5" x14ac:dyDescent="0.25">
      <c r="A5310" s="192">
        <v>87781</v>
      </c>
      <c r="B5310" s="193" t="s">
        <v>5998</v>
      </c>
      <c r="C5310" s="194" t="s">
        <v>6839</v>
      </c>
      <c r="D5310" s="194" t="s">
        <v>10982</v>
      </c>
    </row>
    <row r="5311" spans="1:4" ht="81" x14ac:dyDescent="0.25">
      <c r="A5311" s="192">
        <v>87783</v>
      </c>
      <c r="B5311" s="193" t="s">
        <v>5999</v>
      </c>
      <c r="C5311" s="194" t="s">
        <v>6839</v>
      </c>
      <c r="D5311" s="194" t="s">
        <v>10983</v>
      </c>
    </row>
    <row r="5312" spans="1:4" ht="67.5" x14ac:dyDescent="0.25">
      <c r="A5312" s="192">
        <v>87784</v>
      </c>
      <c r="B5312" s="193" t="s">
        <v>6000</v>
      </c>
      <c r="C5312" s="194" t="s">
        <v>6839</v>
      </c>
      <c r="D5312" s="194" t="s">
        <v>10555</v>
      </c>
    </row>
    <row r="5313" spans="1:4" ht="67.5" x14ac:dyDescent="0.25">
      <c r="A5313" s="192">
        <v>87786</v>
      </c>
      <c r="B5313" s="193" t="s">
        <v>6001</v>
      </c>
      <c r="C5313" s="194" t="s">
        <v>6839</v>
      </c>
      <c r="D5313" s="194" t="s">
        <v>10984</v>
      </c>
    </row>
    <row r="5314" spans="1:4" ht="81" x14ac:dyDescent="0.25">
      <c r="A5314" s="192">
        <v>87787</v>
      </c>
      <c r="B5314" s="193" t="s">
        <v>6002</v>
      </c>
      <c r="C5314" s="194" t="s">
        <v>6839</v>
      </c>
      <c r="D5314" s="194" t="s">
        <v>10985</v>
      </c>
    </row>
    <row r="5315" spans="1:4" ht="67.5" x14ac:dyDescent="0.25">
      <c r="A5315" s="192">
        <v>87788</v>
      </c>
      <c r="B5315" s="193" t="s">
        <v>6003</v>
      </c>
      <c r="C5315" s="194" t="s">
        <v>6839</v>
      </c>
      <c r="D5315" s="194" t="s">
        <v>10986</v>
      </c>
    </row>
    <row r="5316" spans="1:4" ht="67.5" x14ac:dyDescent="0.25">
      <c r="A5316" s="192">
        <v>87790</v>
      </c>
      <c r="B5316" s="193" t="s">
        <v>6004</v>
      </c>
      <c r="C5316" s="194" t="s">
        <v>6839</v>
      </c>
      <c r="D5316" s="194" t="s">
        <v>10685</v>
      </c>
    </row>
    <row r="5317" spans="1:4" ht="94.5" x14ac:dyDescent="0.25">
      <c r="A5317" s="192">
        <v>87791</v>
      </c>
      <c r="B5317" s="193" t="s">
        <v>6005</v>
      </c>
      <c r="C5317" s="194" t="s">
        <v>6839</v>
      </c>
      <c r="D5317" s="194" t="s">
        <v>10987</v>
      </c>
    </row>
    <row r="5318" spans="1:4" ht="67.5" x14ac:dyDescent="0.25">
      <c r="A5318" s="192">
        <v>87792</v>
      </c>
      <c r="B5318" s="193" t="s">
        <v>6006</v>
      </c>
      <c r="C5318" s="194" t="s">
        <v>6839</v>
      </c>
      <c r="D5318" s="194" t="s">
        <v>10988</v>
      </c>
    </row>
    <row r="5319" spans="1:4" ht="67.5" x14ac:dyDescent="0.25">
      <c r="A5319" s="192">
        <v>87794</v>
      </c>
      <c r="B5319" s="193" t="s">
        <v>6007</v>
      </c>
      <c r="C5319" s="194" t="s">
        <v>6839</v>
      </c>
      <c r="D5319" s="194" t="s">
        <v>8836</v>
      </c>
    </row>
    <row r="5320" spans="1:4" ht="81" x14ac:dyDescent="0.25">
      <c r="A5320" s="192">
        <v>87795</v>
      </c>
      <c r="B5320" s="193" t="s">
        <v>6008</v>
      </c>
      <c r="C5320" s="194" t="s">
        <v>6839</v>
      </c>
      <c r="D5320" s="194" t="s">
        <v>10989</v>
      </c>
    </row>
    <row r="5321" spans="1:4" ht="67.5" x14ac:dyDescent="0.25">
      <c r="A5321" s="192">
        <v>87797</v>
      </c>
      <c r="B5321" s="193" t="s">
        <v>6009</v>
      </c>
      <c r="C5321" s="194" t="s">
        <v>6839</v>
      </c>
      <c r="D5321" s="194" t="s">
        <v>10039</v>
      </c>
    </row>
    <row r="5322" spans="1:4" ht="67.5" x14ac:dyDescent="0.25">
      <c r="A5322" s="192">
        <v>87799</v>
      </c>
      <c r="B5322" s="193" t="s">
        <v>6010</v>
      </c>
      <c r="C5322" s="194" t="s">
        <v>6839</v>
      </c>
      <c r="D5322" s="194" t="s">
        <v>10884</v>
      </c>
    </row>
    <row r="5323" spans="1:4" ht="81" x14ac:dyDescent="0.25">
      <c r="A5323" s="192">
        <v>87800</v>
      </c>
      <c r="B5323" s="193" t="s">
        <v>6011</v>
      </c>
      <c r="C5323" s="194" t="s">
        <v>6839</v>
      </c>
      <c r="D5323" s="194" t="s">
        <v>10990</v>
      </c>
    </row>
    <row r="5324" spans="1:4" ht="67.5" x14ac:dyDescent="0.25">
      <c r="A5324" s="192">
        <v>87801</v>
      </c>
      <c r="B5324" s="193" t="s">
        <v>6012</v>
      </c>
      <c r="C5324" s="194" t="s">
        <v>6839</v>
      </c>
      <c r="D5324" s="194" t="s">
        <v>10991</v>
      </c>
    </row>
    <row r="5325" spans="1:4" ht="67.5" x14ac:dyDescent="0.25">
      <c r="A5325" s="192">
        <v>87803</v>
      </c>
      <c r="B5325" s="193" t="s">
        <v>6013</v>
      </c>
      <c r="C5325" s="194" t="s">
        <v>6839</v>
      </c>
      <c r="D5325" s="194" t="s">
        <v>10992</v>
      </c>
    </row>
    <row r="5326" spans="1:4" ht="81" x14ac:dyDescent="0.25">
      <c r="A5326" s="192">
        <v>87804</v>
      </c>
      <c r="B5326" s="193" t="s">
        <v>6014</v>
      </c>
      <c r="C5326" s="194" t="s">
        <v>6839</v>
      </c>
      <c r="D5326" s="194" t="s">
        <v>10993</v>
      </c>
    </row>
    <row r="5327" spans="1:4" ht="81" x14ac:dyDescent="0.25">
      <c r="A5327" s="192">
        <v>87805</v>
      </c>
      <c r="B5327" s="193" t="s">
        <v>6015</v>
      </c>
      <c r="C5327" s="194" t="s">
        <v>6839</v>
      </c>
      <c r="D5327" s="194" t="s">
        <v>8528</v>
      </c>
    </row>
    <row r="5328" spans="1:4" ht="67.5" x14ac:dyDescent="0.25">
      <c r="A5328" s="192">
        <v>87807</v>
      </c>
      <c r="B5328" s="193" t="s">
        <v>6016</v>
      </c>
      <c r="C5328" s="194" t="s">
        <v>6839</v>
      </c>
      <c r="D5328" s="194" t="s">
        <v>10994</v>
      </c>
    </row>
    <row r="5329" spans="1:4" ht="94.5" x14ac:dyDescent="0.25">
      <c r="A5329" s="192">
        <v>87808</v>
      </c>
      <c r="B5329" s="193" t="s">
        <v>6017</v>
      </c>
      <c r="C5329" s="194" t="s">
        <v>6839</v>
      </c>
      <c r="D5329" s="194" t="s">
        <v>10995</v>
      </c>
    </row>
    <row r="5330" spans="1:4" ht="94.5" x14ac:dyDescent="0.25">
      <c r="A5330" s="192">
        <v>87809</v>
      </c>
      <c r="B5330" s="193" t="s">
        <v>6018</v>
      </c>
      <c r="C5330" s="194" t="s">
        <v>6839</v>
      </c>
      <c r="D5330" s="194" t="s">
        <v>10996</v>
      </c>
    </row>
    <row r="5331" spans="1:4" ht="81" x14ac:dyDescent="0.25">
      <c r="A5331" s="192">
        <v>87811</v>
      </c>
      <c r="B5331" s="193" t="s">
        <v>6019</v>
      </c>
      <c r="C5331" s="194" t="s">
        <v>6839</v>
      </c>
      <c r="D5331" s="194" t="s">
        <v>10997</v>
      </c>
    </row>
    <row r="5332" spans="1:4" ht="81" x14ac:dyDescent="0.25">
      <c r="A5332" s="192">
        <v>87812</v>
      </c>
      <c r="B5332" s="193" t="s">
        <v>6020</v>
      </c>
      <c r="C5332" s="194" t="s">
        <v>6839</v>
      </c>
      <c r="D5332" s="194" t="s">
        <v>10998</v>
      </c>
    </row>
    <row r="5333" spans="1:4" ht="94.5" x14ac:dyDescent="0.25">
      <c r="A5333" s="192">
        <v>87813</v>
      </c>
      <c r="B5333" s="193" t="s">
        <v>6021</v>
      </c>
      <c r="C5333" s="194" t="s">
        <v>6839</v>
      </c>
      <c r="D5333" s="194" t="s">
        <v>10999</v>
      </c>
    </row>
    <row r="5334" spans="1:4" ht="81" x14ac:dyDescent="0.25">
      <c r="A5334" s="192">
        <v>87815</v>
      </c>
      <c r="B5334" s="193" t="s">
        <v>6022</v>
      </c>
      <c r="C5334" s="194" t="s">
        <v>6839</v>
      </c>
      <c r="D5334" s="194" t="s">
        <v>11000</v>
      </c>
    </row>
    <row r="5335" spans="1:4" ht="81" x14ac:dyDescent="0.25">
      <c r="A5335" s="192">
        <v>87816</v>
      </c>
      <c r="B5335" s="193" t="s">
        <v>6023</v>
      </c>
      <c r="C5335" s="194" t="s">
        <v>6839</v>
      </c>
      <c r="D5335" s="194" t="s">
        <v>11001</v>
      </c>
    </row>
    <row r="5336" spans="1:4" ht="94.5" x14ac:dyDescent="0.25">
      <c r="A5336" s="192">
        <v>87817</v>
      </c>
      <c r="B5336" s="193" t="s">
        <v>6024</v>
      </c>
      <c r="C5336" s="194" t="s">
        <v>6839</v>
      </c>
      <c r="D5336" s="194" t="s">
        <v>11002</v>
      </c>
    </row>
    <row r="5337" spans="1:4" ht="81" x14ac:dyDescent="0.25">
      <c r="A5337" s="192">
        <v>87819</v>
      </c>
      <c r="B5337" s="193" t="s">
        <v>6025</v>
      </c>
      <c r="C5337" s="194" t="s">
        <v>6839</v>
      </c>
      <c r="D5337" s="194" t="s">
        <v>11003</v>
      </c>
    </row>
    <row r="5338" spans="1:4" ht="81" x14ac:dyDescent="0.25">
      <c r="A5338" s="192">
        <v>87820</v>
      </c>
      <c r="B5338" s="193" t="s">
        <v>6026</v>
      </c>
      <c r="C5338" s="194" t="s">
        <v>6839</v>
      </c>
      <c r="D5338" s="194" t="s">
        <v>11004</v>
      </c>
    </row>
    <row r="5339" spans="1:4" ht="94.5" x14ac:dyDescent="0.25">
      <c r="A5339" s="192">
        <v>87821</v>
      </c>
      <c r="B5339" s="193" t="s">
        <v>6027</v>
      </c>
      <c r="C5339" s="194" t="s">
        <v>6839</v>
      </c>
      <c r="D5339" s="194" t="s">
        <v>11005</v>
      </c>
    </row>
    <row r="5340" spans="1:4" ht="81" x14ac:dyDescent="0.25">
      <c r="A5340" s="192">
        <v>87823</v>
      </c>
      <c r="B5340" s="193" t="s">
        <v>6028</v>
      </c>
      <c r="C5340" s="194" t="s">
        <v>6839</v>
      </c>
      <c r="D5340" s="194" t="s">
        <v>11006</v>
      </c>
    </row>
    <row r="5341" spans="1:4" ht="94.5" x14ac:dyDescent="0.25">
      <c r="A5341" s="192">
        <v>87824</v>
      </c>
      <c r="B5341" s="193" t="s">
        <v>6029</v>
      </c>
      <c r="C5341" s="194" t="s">
        <v>6839</v>
      </c>
      <c r="D5341" s="194" t="s">
        <v>10171</v>
      </c>
    </row>
    <row r="5342" spans="1:4" ht="81" x14ac:dyDescent="0.25">
      <c r="A5342" s="192">
        <v>87825</v>
      </c>
      <c r="B5342" s="193" t="s">
        <v>6030</v>
      </c>
      <c r="C5342" s="194" t="s">
        <v>6839</v>
      </c>
      <c r="D5342" s="194" t="s">
        <v>9844</v>
      </c>
    </row>
    <row r="5343" spans="1:4" ht="81" x14ac:dyDescent="0.25">
      <c r="A5343" s="192">
        <v>87827</v>
      </c>
      <c r="B5343" s="193" t="s">
        <v>6031</v>
      </c>
      <c r="C5343" s="194" t="s">
        <v>6839</v>
      </c>
      <c r="D5343" s="194" t="s">
        <v>11007</v>
      </c>
    </row>
    <row r="5344" spans="1:4" ht="81" x14ac:dyDescent="0.25">
      <c r="A5344" s="192">
        <v>87828</v>
      </c>
      <c r="B5344" s="193" t="s">
        <v>6032</v>
      </c>
      <c r="C5344" s="194" t="s">
        <v>6839</v>
      </c>
      <c r="D5344" s="194" t="s">
        <v>11008</v>
      </c>
    </row>
    <row r="5345" spans="1:4" ht="81" x14ac:dyDescent="0.25">
      <c r="A5345" s="192">
        <v>87829</v>
      </c>
      <c r="B5345" s="193" t="s">
        <v>6033</v>
      </c>
      <c r="C5345" s="194" t="s">
        <v>6839</v>
      </c>
      <c r="D5345" s="194" t="s">
        <v>11009</v>
      </c>
    </row>
    <row r="5346" spans="1:4" ht="81" x14ac:dyDescent="0.25">
      <c r="A5346" s="192">
        <v>87831</v>
      </c>
      <c r="B5346" s="193" t="s">
        <v>6034</v>
      </c>
      <c r="C5346" s="194" t="s">
        <v>6839</v>
      </c>
      <c r="D5346" s="194" t="s">
        <v>11010</v>
      </c>
    </row>
    <row r="5347" spans="1:4" ht="81" x14ac:dyDescent="0.25">
      <c r="A5347" s="192">
        <v>87832</v>
      </c>
      <c r="B5347" s="193" t="s">
        <v>6035</v>
      </c>
      <c r="C5347" s="194" t="s">
        <v>6839</v>
      </c>
      <c r="D5347" s="194" t="s">
        <v>11011</v>
      </c>
    </row>
    <row r="5348" spans="1:4" ht="67.5" x14ac:dyDescent="0.25">
      <c r="A5348" s="192">
        <v>87834</v>
      </c>
      <c r="B5348" s="193" t="s">
        <v>6036</v>
      </c>
      <c r="C5348" s="194" t="s">
        <v>6839</v>
      </c>
      <c r="D5348" s="194" t="s">
        <v>11012</v>
      </c>
    </row>
    <row r="5349" spans="1:4" ht="67.5" x14ac:dyDescent="0.25">
      <c r="A5349" s="192">
        <v>87835</v>
      </c>
      <c r="B5349" s="193" t="s">
        <v>6037</v>
      </c>
      <c r="C5349" s="194" t="s">
        <v>6839</v>
      </c>
      <c r="D5349" s="194" t="s">
        <v>11013</v>
      </c>
    </row>
    <row r="5350" spans="1:4" ht="67.5" x14ac:dyDescent="0.25">
      <c r="A5350" s="192">
        <v>87836</v>
      </c>
      <c r="B5350" s="193" t="s">
        <v>6038</v>
      </c>
      <c r="C5350" s="194" t="s">
        <v>6839</v>
      </c>
      <c r="D5350" s="194" t="s">
        <v>11014</v>
      </c>
    </row>
    <row r="5351" spans="1:4" ht="67.5" x14ac:dyDescent="0.25">
      <c r="A5351" s="192">
        <v>87837</v>
      </c>
      <c r="B5351" s="193" t="s">
        <v>6039</v>
      </c>
      <c r="C5351" s="194" t="s">
        <v>6839</v>
      </c>
      <c r="D5351" s="194" t="s">
        <v>11015</v>
      </c>
    </row>
    <row r="5352" spans="1:4" ht="67.5" x14ac:dyDescent="0.25">
      <c r="A5352" s="192">
        <v>87838</v>
      </c>
      <c r="B5352" s="193" t="s">
        <v>6040</v>
      </c>
      <c r="C5352" s="194" t="s">
        <v>6839</v>
      </c>
      <c r="D5352" s="194" t="s">
        <v>11016</v>
      </c>
    </row>
    <row r="5353" spans="1:4" ht="67.5" x14ac:dyDescent="0.25">
      <c r="A5353" s="192">
        <v>87839</v>
      </c>
      <c r="B5353" s="193" t="s">
        <v>6041</v>
      </c>
      <c r="C5353" s="194" t="s">
        <v>6839</v>
      </c>
      <c r="D5353" s="194" t="s">
        <v>11017</v>
      </c>
    </row>
    <row r="5354" spans="1:4" ht="67.5" x14ac:dyDescent="0.25">
      <c r="A5354" s="192">
        <v>87840</v>
      </c>
      <c r="B5354" s="193" t="s">
        <v>6042</v>
      </c>
      <c r="C5354" s="194" t="s">
        <v>6839</v>
      </c>
      <c r="D5354" s="194" t="s">
        <v>11018</v>
      </c>
    </row>
    <row r="5355" spans="1:4" ht="67.5" x14ac:dyDescent="0.25">
      <c r="A5355" s="192">
        <v>87841</v>
      </c>
      <c r="B5355" s="193" t="s">
        <v>6043</v>
      </c>
      <c r="C5355" s="194" t="s">
        <v>6839</v>
      </c>
      <c r="D5355" s="194" t="s">
        <v>11019</v>
      </c>
    </row>
    <row r="5356" spans="1:4" ht="67.5" x14ac:dyDescent="0.25">
      <c r="A5356" s="192">
        <v>87842</v>
      </c>
      <c r="B5356" s="193" t="s">
        <v>6044</v>
      </c>
      <c r="C5356" s="194" t="s">
        <v>6839</v>
      </c>
      <c r="D5356" s="194" t="s">
        <v>11020</v>
      </c>
    </row>
    <row r="5357" spans="1:4" ht="67.5" x14ac:dyDescent="0.25">
      <c r="A5357" s="192">
        <v>87843</v>
      </c>
      <c r="B5357" s="193" t="s">
        <v>6045</v>
      </c>
      <c r="C5357" s="194" t="s">
        <v>6839</v>
      </c>
      <c r="D5357" s="194" t="s">
        <v>10696</v>
      </c>
    </row>
    <row r="5358" spans="1:4" ht="67.5" x14ac:dyDescent="0.25">
      <c r="A5358" s="192">
        <v>87844</v>
      </c>
      <c r="B5358" s="193" t="s">
        <v>6046</v>
      </c>
      <c r="C5358" s="194" t="s">
        <v>6839</v>
      </c>
      <c r="D5358" s="194" t="s">
        <v>11021</v>
      </c>
    </row>
    <row r="5359" spans="1:4" ht="67.5" x14ac:dyDescent="0.25">
      <c r="A5359" s="192">
        <v>87845</v>
      </c>
      <c r="B5359" s="193" t="s">
        <v>6047</v>
      </c>
      <c r="C5359" s="194" t="s">
        <v>6839</v>
      </c>
      <c r="D5359" s="194" t="s">
        <v>11022</v>
      </c>
    </row>
    <row r="5360" spans="1:4" ht="67.5" x14ac:dyDescent="0.25">
      <c r="A5360" s="192">
        <v>87846</v>
      </c>
      <c r="B5360" s="193" t="s">
        <v>6048</v>
      </c>
      <c r="C5360" s="194" t="s">
        <v>6839</v>
      </c>
      <c r="D5360" s="194" t="s">
        <v>11023</v>
      </c>
    </row>
    <row r="5361" spans="1:4" ht="67.5" x14ac:dyDescent="0.25">
      <c r="A5361" s="192">
        <v>87847</v>
      </c>
      <c r="B5361" s="193" t="s">
        <v>6049</v>
      </c>
      <c r="C5361" s="194" t="s">
        <v>6839</v>
      </c>
      <c r="D5361" s="194" t="s">
        <v>11024</v>
      </c>
    </row>
    <row r="5362" spans="1:4" ht="67.5" x14ac:dyDescent="0.25">
      <c r="A5362" s="192">
        <v>87848</v>
      </c>
      <c r="B5362" s="193" t="s">
        <v>6050</v>
      </c>
      <c r="C5362" s="194" t="s">
        <v>6839</v>
      </c>
      <c r="D5362" s="194" t="s">
        <v>11025</v>
      </c>
    </row>
    <row r="5363" spans="1:4" ht="67.5" x14ac:dyDescent="0.25">
      <c r="A5363" s="192">
        <v>87849</v>
      </c>
      <c r="B5363" s="193" t="s">
        <v>6051</v>
      </c>
      <c r="C5363" s="194" t="s">
        <v>6839</v>
      </c>
      <c r="D5363" s="194" t="s">
        <v>7569</v>
      </c>
    </row>
    <row r="5364" spans="1:4" ht="67.5" x14ac:dyDescent="0.25">
      <c r="A5364" s="192">
        <v>87850</v>
      </c>
      <c r="B5364" s="193" t="s">
        <v>6052</v>
      </c>
      <c r="C5364" s="194" t="s">
        <v>6839</v>
      </c>
      <c r="D5364" s="194" t="s">
        <v>11026</v>
      </c>
    </row>
    <row r="5365" spans="1:4" ht="67.5" x14ac:dyDescent="0.25">
      <c r="A5365" s="192">
        <v>87851</v>
      </c>
      <c r="B5365" s="193" t="s">
        <v>6053</v>
      </c>
      <c r="C5365" s="194" t="s">
        <v>6839</v>
      </c>
      <c r="D5365" s="194" t="s">
        <v>11027</v>
      </c>
    </row>
    <row r="5366" spans="1:4" ht="67.5" x14ac:dyDescent="0.25">
      <c r="A5366" s="192">
        <v>87852</v>
      </c>
      <c r="B5366" s="193" t="s">
        <v>6054</v>
      </c>
      <c r="C5366" s="194" t="s">
        <v>6839</v>
      </c>
      <c r="D5366" s="194" t="s">
        <v>11028</v>
      </c>
    </row>
    <row r="5367" spans="1:4" ht="67.5" x14ac:dyDescent="0.25">
      <c r="A5367" s="192">
        <v>87853</v>
      </c>
      <c r="B5367" s="193" t="s">
        <v>6055</v>
      </c>
      <c r="C5367" s="194" t="s">
        <v>6839</v>
      </c>
      <c r="D5367" s="194" t="s">
        <v>11029</v>
      </c>
    </row>
    <row r="5368" spans="1:4" ht="67.5" x14ac:dyDescent="0.25">
      <c r="A5368" s="192">
        <v>87854</v>
      </c>
      <c r="B5368" s="193" t="s">
        <v>6056</v>
      </c>
      <c r="C5368" s="194" t="s">
        <v>6839</v>
      </c>
      <c r="D5368" s="194" t="s">
        <v>11030</v>
      </c>
    </row>
    <row r="5369" spans="1:4" ht="67.5" x14ac:dyDescent="0.25">
      <c r="A5369" s="192">
        <v>87855</v>
      </c>
      <c r="B5369" s="193" t="s">
        <v>6057</v>
      </c>
      <c r="C5369" s="194" t="s">
        <v>6839</v>
      </c>
      <c r="D5369" s="194" t="s">
        <v>11031</v>
      </c>
    </row>
    <row r="5370" spans="1:4" ht="67.5" x14ac:dyDescent="0.25">
      <c r="A5370" s="192">
        <v>87856</v>
      </c>
      <c r="B5370" s="193" t="s">
        <v>6058</v>
      </c>
      <c r="C5370" s="194" t="s">
        <v>6839</v>
      </c>
      <c r="D5370" s="194" t="s">
        <v>11032</v>
      </c>
    </row>
    <row r="5371" spans="1:4" ht="67.5" x14ac:dyDescent="0.25">
      <c r="A5371" s="192">
        <v>87857</v>
      </c>
      <c r="B5371" s="193" t="s">
        <v>6059</v>
      </c>
      <c r="C5371" s="194" t="s">
        <v>6839</v>
      </c>
      <c r="D5371" s="194" t="s">
        <v>11033</v>
      </c>
    </row>
    <row r="5372" spans="1:4" ht="54" x14ac:dyDescent="0.25">
      <c r="A5372" s="192">
        <v>87858</v>
      </c>
      <c r="B5372" s="193" t="s">
        <v>6060</v>
      </c>
      <c r="C5372" s="194" t="s">
        <v>6839</v>
      </c>
      <c r="D5372" s="194" t="s">
        <v>11034</v>
      </c>
    </row>
    <row r="5373" spans="1:4" ht="54" x14ac:dyDescent="0.25">
      <c r="A5373" s="192">
        <v>87859</v>
      </c>
      <c r="B5373" s="193" t="s">
        <v>6061</v>
      </c>
      <c r="C5373" s="194" t="s">
        <v>6839</v>
      </c>
      <c r="D5373" s="194" t="s">
        <v>11035</v>
      </c>
    </row>
    <row r="5374" spans="1:4" ht="94.5" x14ac:dyDescent="0.25">
      <c r="A5374" s="192">
        <v>89048</v>
      </c>
      <c r="B5374" s="193" t="s">
        <v>6062</v>
      </c>
      <c r="C5374" s="194" t="s">
        <v>6839</v>
      </c>
      <c r="D5374" s="194" t="s">
        <v>11036</v>
      </c>
    </row>
    <row r="5375" spans="1:4" ht="67.5" x14ac:dyDescent="0.25">
      <c r="A5375" s="192">
        <v>89049</v>
      </c>
      <c r="B5375" s="193" t="s">
        <v>6063</v>
      </c>
      <c r="C5375" s="194" t="s">
        <v>6839</v>
      </c>
      <c r="D5375" s="194" t="s">
        <v>11037</v>
      </c>
    </row>
    <row r="5376" spans="1:4" ht="94.5" x14ac:dyDescent="0.25">
      <c r="A5376" s="192">
        <v>89173</v>
      </c>
      <c r="B5376" s="193" t="s">
        <v>6064</v>
      </c>
      <c r="C5376" s="194" t="s">
        <v>6839</v>
      </c>
      <c r="D5376" s="194" t="s">
        <v>11038</v>
      </c>
    </row>
    <row r="5377" spans="1:4" ht="81" x14ac:dyDescent="0.25">
      <c r="A5377" s="192">
        <v>90406</v>
      </c>
      <c r="B5377" s="193" t="s">
        <v>6065</v>
      </c>
      <c r="C5377" s="194" t="s">
        <v>6839</v>
      </c>
      <c r="D5377" s="194" t="s">
        <v>11039</v>
      </c>
    </row>
    <row r="5378" spans="1:4" ht="67.5" x14ac:dyDescent="0.25">
      <c r="A5378" s="192">
        <v>90407</v>
      </c>
      <c r="B5378" s="193" t="s">
        <v>6066</v>
      </c>
      <c r="C5378" s="194" t="s">
        <v>6839</v>
      </c>
      <c r="D5378" s="194" t="s">
        <v>11040</v>
      </c>
    </row>
    <row r="5379" spans="1:4" ht="81" x14ac:dyDescent="0.25">
      <c r="A5379" s="192">
        <v>90408</v>
      </c>
      <c r="B5379" s="193" t="s">
        <v>6067</v>
      </c>
      <c r="C5379" s="194" t="s">
        <v>6839</v>
      </c>
      <c r="D5379" s="194" t="s">
        <v>11041</v>
      </c>
    </row>
    <row r="5380" spans="1:4" ht="67.5" x14ac:dyDescent="0.25">
      <c r="A5380" s="192">
        <v>90409</v>
      </c>
      <c r="B5380" s="193" t="s">
        <v>6068</v>
      </c>
      <c r="C5380" s="194" t="s">
        <v>6839</v>
      </c>
      <c r="D5380" s="194" t="s">
        <v>10928</v>
      </c>
    </row>
    <row r="5381" spans="1:4" x14ac:dyDescent="0.25">
      <c r="A5381" s="192">
        <v>5998</v>
      </c>
      <c r="B5381" s="193" t="s">
        <v>6069</v>
      </c>
      <c r="C5381" s="194" t="s">
        <v>6839</v>
      </c>
      <c r="D5381" s="194" t="s">
        <v>7505</v>
      </c>
    </row>
    <row r="5382" spans="1:4" ht="27" x14ac:dyDescent="0.25">
      <c r="A5382" s="192">
        <v>84084</v>
      </c>
      <c r="B5382" s="193" t="s">
        <v>6070</v>
      </c>
      <c r="C5382" s="194" t="s">
        <v>6839</v>
      </c>
      <c r="D5382" s="194" t="s">
        <v>10100</v>
      </c>
    </row>
    <row r="5383" spans="1:4" ht="67.5" x14ac:dyDescent="0.25">
      <c r="A5383" s="192">
        <v>87242</v>
      </c>
      <c r="B5383" s="193" t="s">
        <v>6071</v>
      </c>
      <c r="C5383" s="194" t="s">
        <v>6839</v>
      </c>
      <c r="D5383" s="194" t="s">
        <v>11042</v>
      </c>
    </row>
    <row r="5384" spans="1:4" ht="67.5" x14ac:dyDescent="0.25">
      <c r="A5384" s="192">
        <v>87243</v>
      </c>
      <c r="B5384" s="193" t="s">
        <v>6072</v>
      </c>
      <c r="C5384" s="194" t="s">
        <v>6839</v>
      </c>
      <c r="D5384" s="194" t="s">
        <v>11043</v>
      </c>
    </row>
    <row r="5385" spans="1:4" ht="67.5" x14ac:dyDescent="0.25">
      <c r="A5385" s="192">
        <v>87244</v>
      </c>
      <c r="B5385" s="193" t="s">
        <v>6073</v>
      </c>
      <c r="C5385" s="194" t="s">
        <v>6839</v>
      </c>
      <c r="D5385" s="194" t="s">
        <v>11044</v>
      </c>
    </row>
    <row r="5386" spans="1:4" ht="67.5" x14ac:dyDescent="0.25">
      <c r="A5386" s="192">
        <v>87245</v>
      </c>
      <c r="B5386" s="193" t="s">
        <v>6074</v>
      </c>
      <c r="C5386" s="194" t="s">
        <v>6839</v>
      </c>
      <c r="D5386" s="194" t="s">
        <v>11045</v>
      </c>
    </row>
    <row r="5387" spans="1:4" ht="67.5" x14ac:dyDescent="0.25">
      <c r="A5387" s="192">
        <v>87264</v>
      </c>
      <c r="B5387" s="193" t="s">
        <v>6075</v>
      </c>
      <c r="C5387" s="194" t="s">
        <v>6839</v>
      </c>
      <c r="D5387" s="194" t="s">
        <v>10838</v>
      </c>
    </row>
    <row r="5388" spans="1:4" ht="67.5" x14ac:dyDescent="0.25">
      <c r="A5388" s="192">
        <v>87265</v>
      </c>
      <c r="B5388" s="193" t="s">
        <v>6076</v>
      </c>
      <c r="C5388" s="194" t="s">
        <v>6839</v>
      </c>
      <c r="D5388" s="194" t="s">
        <v>6932</v>
      </c>
    </row>
    <row r="5389" spans="1:4" ht="67.5" x14ac:dyDescent="0.25">
      <c r="A5389" s="192">
        <v>87266</v>
      </c>
      <c r="B5389" s="193" t="s">
        <v>6077</v>
      </c>
      <c r="C5389" s="194" t="s">
        <v>6839</v>
      </c>
      <c r="D5389" s="194" t="s">
        <v>11046</v>
      </c>
    </row>
    <row r="5390" spans="1:4" ht="67.5" x14ac:dyDescent="0.25">
      <c r="A5390" s="192">
        <v>87267</v>
      </c>
      <c r="B5390" s="193" t="s">
        <v>6078</v>
      </c>
      <c r="C5390" s="194" t="s">
        <v>6839</v>
      </c>
      <c r="D5390" s="194" t="s">
        <v>11047</v>
      </c>
    </row>
    <row r="5391" spans="1:4" ht="67.5" x14ac:dyDescent="0.25">
      <c r="A5391" s="192">
        <v>87268</v>
      </c>
      <c r="B5391" s="193" t="s">
        <v>6079</v>
      </c>
      <c r="C5391" s="194" t="s">
        <v>6839</v>
      </c>
      <c r="D5391" s="194" t="s">
        <v>11048</v>
      </c>
    </row>
    <row r="5392" spans="1:4" ht="67.5" x14ac:dyDescent="0.25">
      <c r="A5392" s="192">
        <v>87269</v>
      </c>
      <c r="B5392" s="193" t="s">
        <v>103</v>
      </c>
      <c r="C5392" s="194" t="s">
        <v>6839</v>
      </c>
      <c r="D5392" s="194" t="s">
        <v>8528</v>
      </c>
    </row>
    <row r="5393" spans="1:4" ht="67.5" x14ac:dyDescent="0.25">
      <c r="A5393" s="192">
        <v>87270</v>
      </c>
      <c r="B5393" s="193" t="s">
        <v>6080</v>
      </c>
      <c r="C5393" s="194" t="s">
        <v>6839</v>
      </c>
      <c r="D5393" s="194" t="s">
        <v>11049</v>
      </c>
    </row>
    <row r="5394" spans="1:4" ht="67.5" x14ac:dyDescent="0.25">
      <c r="A5394" s="192">
        <v>87271</v>
      </c>
      <c r="B5394" s="193" t="s">
        <v>6081</v>
      </c>
      <c r="C5394" s="194" t="s">
        <v>6839</v>
      </c>
      <c r="D5394" s="194" t="s">
        <v>8593</v>
      </c>
    </row>
    <row r="5395" spans="1:4" ht="67.5" x14ac:dyDescent="0.25">
      <c r="A5395" s="192">
        <v>87272</v>
      </c>
      <c r="B5395" s="193" t="s">
        <v>6082</v>
      </c>
      <c r="C5395" s="194" t="s">
        <v>6839</v>
      </c>
      <c r="D5395" s="194" t="s">
        <v>10610</v>
      </c>
    </row>
    <row r="5396" spans="1:4" ht="67.5" x14ac:dyDescent="0.25">
      <c r="A5396" s="192">
        <v>87273</v>
      </c>
      <c r="B5396" s="193" t="s">
        <v>6083</v>
      </c>
      <c r="C5396" s="194" t="s">
        <v>6839</v>
      </c>
      <c r="D5396" s="194" t="s">
        <v>11050</v>
      </c>
    </row>
    <row r="5397" spans="1:4" ht="67.5" x14ac:dyDescent="0.25">
      <c r="A5397" s="192">
        <v>87274</v>
      </c>
      <c r="B5397" s="193" t="s">
        <v>6084</v>
      </c>
      <c r="C5397" s="194" t="s">
        <v>6839</v>
      </c>
      <c r="D5397" s="194" t="s">
        <v>11051</v>
      </c>
    </row>
    <row r="5398" spans="1:4" ht="67.5" x14ac:dyDescent="0.25">
      <c r="A5398" s="192">
        <v>87275</v>
      </c>
      <c r="B5398" s="193" t="s">
        <v>6085</v>
      </c>
      <c r="C5398" s="194" t="s">
        <v>6839</v>
      </c>
      <c r="D5398" s="194" t="s">
        <v>9829</v>
      </c>
    </row>
    <row r="5399" spans="1:4" ht="67.5" x14ac:dyDescent="0.25">
      <c r="A5399" s="192">
        <v>88786</v>
      </c>
      <c r="B5399" s="193" t="s">
        <v>6086</v>
      </c>
      <c r="C5399" s="194" t="s">
        <v>6839</v>
      </c>
      <c r="D5399" s="194" t="s">
        <v>11052</v>
      </c>
    </row>
    <row r="5400" spans="1:4" ht="67.5" x14ac:dyDescent="0.25">
      <c r="A5400" s="192">
        <v>88787</v>
      </c>
      <c r="B5400" s="193" t="s">
        <v>6087</v>
      </c>
      <c r="C5400" s="194" t="s">
        <v>6839</v>
      </c>
      <c r="D5400" s="194" t="s">
        <v>11053</v>
      </c>
    </row>
    <row r="5401" spans="1:4" ht="67.5" x14ac:dyDescent="0.25">
      <c r="A5401" s="192">
        <v>88788</v>
      </c>
      <c r="B5401" s="193" t="s">
        <v>6088</v>
      </c>
      <c r="C5401" s="194" t="s">
        <v>6839</v>
      </c>
      <c r="D5401" s="194" t="s">
        <v>11054</v>
      </c>
    </row>
    <row r="5402" spans="1:4" ht="67.5" x14ac:dyDescent="0.25">
      <c r="A5402" s="192">
        <v>88789</v>
      </c>
      <c r="B5402" s="193" t="s">
        <v>6089</v>
      </c>
      <c r="C5402" s="194" t="s">
        <v>6839</v>
      </c>
      <c r="D5402" s="194" t="s">
        <v>11055</v>
      </c>
    </row>
    <row r="5403" spans="1:4" ht="94.5" x14ac:dyDescent="0.25">
      <c r="A5403" s="192">
        <v>89045</v>
      </c>
      <c r="B5403" s="193" t="s">
        <v>6090</v>
      </c>
      <c r="C5403" s="194" t="s">
        <v>6839</v>
      </c>
      <c r="D5403" s="194" t="s">
        <v>11056</v>
      </c>
    </row>
    <row r="5404" spans="1:4" ht="94.5" x14ac:dyDescent="0.25">
      <c r="A5404" s="192">
        <v>89170</v>
      </c>
      <c r="B5404" s="193" t="s">
        <v>6091</v>
      </c>
      <c r="C5404" s="194" t="s">
        <v>6839</v>
      </c>
      <c r="D5404" s="194" t="s">
        <v>9992</v>
      </c>
    </row>
    <row r="5405" spans="1:4" ht="81" x14ac:dyDescent="0.25">
      <c r="A5405" s="192">
        <v>93392</v>
      </c>
      <c r="B5405" s="193" t="s">
        <v>6092</v>
      </c>
      <c r="C5405" s="194" t="s">
        <v>6839</v>
      </c>
      <c r="D5405" s="194" t="s">
        <v>11057</v>
      </c>
    </row>
    <row r="5406" spans="1:4" ht="81" x14ac:dyDescent="0.25">
      <c r="A5406" s="192">
        <v>93393</v>
      </c>
      <c r="B5406" s="193" t="s">
        <v>6093</v>
      </c>
      <c r="C5406" s="194" t="s">
        <v>6839</v>
      </c>
      <c r="D5406" s="194" t="s">
        <v>8864</v>
      </c>
    </row>
    <row r="5407" spans="1:4" ht="81" x14ac:dyDescent="0.25">
      <c r="A5407" s="192">
        <v>93394</v>
      </c>
      <c r="B5407" s="193" t="s">
        <v>6094</v>
      </c>
      <c r="C5407" s="194" t="s">
        <v>6839</v>
      </c>
      <c r="D5407" s="194" t="s">
        <v>11058</v>
      </c>
    </row>
    <row r="5408" spans="1:4" ht="81" x14ac:dyDescent="0.25">
      <c r="A5408" s="192">
        <v>93395</v>
      </c>
      <c r="B5408" s="193" t="s">
        <v>6095</v>
      </c>
      <c r="C5408" s="194" t="s">
        <v>6839</v>
      </c>
      <c r="D5408" s="194" t="s">
        <v>10768</v>
      </c>
    </row>
    <row r="5409" spans="1:4" ht="54" x14ac:dyDescent="0.25">
      <c r="A5409" s="192">
        <v>84088</v>
      </c>
      <c r="B5409" s="193" t="s">
        <v>6096</v>
      </c>
      <c r="C5409" s="194" t="s">
        <v>34</v>
      </c>
      <c r="D5409" s="194" t="s">
        <v>11059</v>
      </c>
    </row>
    <row r="5410" spans="1:4" ht="54" x14ac:dyDescent="0.25">
      <c r="A5410" s="192">
        <v>84089</v>
      </c>
      <c r="B5410" s="193" t="s">
        <v>6097</v>
      </c>
      <c r="C5410" s="194" t="s">
        <v>34</v>
      </c>
      <c r="D5410" s="194" t="s">
        <v>11060</v>
      </c>
    </row>
    <row r="5411" spans="1:4" ht="27" x14ac:dyDescent="0.25">
      <c r="A5411" s="192">
        <v>40675</v>
      </c>
      <c r="B5411" s="193" t="s">
        <v>6098</v>
      </c>
      <c r="C5411" s="194" t="s">
        <v>34</v>
      </c>
      <c r="D5411" s="194" t="s">
        <v>9207</v>
      </c>
    </row>
    <row r="5412" spans="1:4" ht="27" x14ac:dyDescent="0.25">
      <c r="A5412" s="192">
        <v>84093</v>
      </c>
      <c r="B5412" s="193" t="s">
        <v>6099</v>
      </c>
      <c r="C5412" s="194" t="s">
        <v>34</v>
      </c>
      <c r="D5412" s="194" t="s">
        <v>11061</v>
      </c>
    </row>
    <row r="5413" spans="1:4" ht="40.5" x14ac:dyDescent="0.25">
      <c r="A5413" s="192">
        <v>96112</v>
      </c>
      <c r="B5413" s="193" t="s">
        <v>6100</v>
      </c>
      <c r="C5413" s="194" t="s">
        <v>6839</v>
      </c>
      <c r="D5413" s="194" t="s">
        <v>11062</v>
      </c>
    </row>
    <row r="5414" spans="1:4" ht="40.5" x14ac:dyDescent="0.25">
      <c r="A5414" s="192">
        <v>96117</v>
      </c>
      <c r="B5414" s="193" t="s">
        <v>6101</v>
      </c>
      <c r="C5414" s="194" t="s">
        <v>6839</v>
      </c>
      <c r="D5414" s="194" t="s">
        <v>11063</v>
      </c>
    </row>
    <row r="5415" spans="1:4" ht="27" x14ac:dyDescent="0.25">
      <c r="A5415" s="192">
        <v>96122</v>
      </c>
      <c r="B5415" s="193" t="s">
        <v>6102</v>
      </c>
      <c r="C5415" s="194" t="s">
        <v>34</v>
      </c>
      <c r="D5415" s="194" t="s">
        <v>11064</v>
      </c>
    </row>
    <row r="5416" spans="1:4" ht="27" x14ac:dyDescent="0.25">
      <c r="A5416" s="192">
        <v>96109</v>
      </c>
      <c r="B5416" s="193" t="s">
        <v>6103</v>
      </c>
      <c r="C5416" s="194" t="s">
        <v>6839</v>
      </c>
      <c r="D5416" s="194" t="s">
        <v>11065</v>
      </c>
    </row>
    <row r="5417" spans="1:4" ht="40.5" x14ac:dyDescent="0.25">
      <c r="A5417" s="192">
        <v>96110</v>
      </c>
      <c r="B5417" s="193" t="s">
        <v>6104</v>
      </c>
      <c r="C5417" s="194" t="s">
        <v>6839</v>
      </c>
      <c r="D5417" s="194" t="s">
        <v>11066</v>
      </c>
    </row>
    <row r="5418" spans="1:4" ht="27" x14ac:dyDescent="0.25">
      <c r="A5418" s="192">
        <v>96113</v>
      </c>
      <c r="B5418" s="193" t="s">
        <v>6105</v>
      </c>
      <c r="C5418" s="194" t="s">
        <v>6839</v>
      </c>
      <c r="D5418" s="194" t="s">
        <v>7459</v>
      </c>
    </row>
    <row r="5419" spans="1:4" ht="40.5" x14ac:dyDescent="0.25">
      <c r="A5419" s="192">
        <v>96114</v>
      </c>
      <c r="B5419" s="193" t="s">
        <v>6106</v>
      </c>
      <c r="C5419" s="194" t="s">
        <v>6839</v>
      </c>
      <c r="D5419" s="194" t="s">
        <v>11067</v>
      </c>
    </row>
    <row r="5420" spans="1:4" ht="27" x14ac:dyDescent="0.25">
      <c r="A5420" s="192">
        <v>96120</v>
      </c>
      <c r="B5420" s="193" t="s">
        <v>6107</v>
      </c>
      <c r="C5420" s="194" t="s">
        <v>34</v>
      </c>
      <c r="D5420" s="194" t="s">
        <v>7443</v>
      </c>
    </row>
    <row r="5421" spans="1:4" ht="40.5" x14ac:dyDescent="0.25">
      <c r="A5421" s="192">
        <v>96123</v>
      </c>
      <c r="B5421" s="193" t="s">
        <v>6108</v>
      </c>
      <c r="C5421" s="194" t="s">
        <v>34</v>
      </c>
      <c r="D5421" s="194" t="s">
        <v>10185</v>
      </c>
    </row>
    <row r="5422" spans="1:4" ht="40.5" x14ac:dyDescent="0.25">
      <c r="A5422" s="192">
        <v>96124</v>
      </c>
      <c r="B5422" s="193" t="s">
        <v>6109</v>
      </c>
      <c r="C5422" s="194" t="s">
        <v>34</v>
      </c>
      <c r="D5422" s="194" t="s">
        <v>11036</v>
      </c>
    </row>
    <row r="5423" spans="1:4" ht="40.5" x14ac:dyDescent="0.25">
      <c r="A5423" s="192">
        <v>96115</v>
      </c>
      <c r="B5423" s="193" t="s">
        <v>6110</v>
      </c>
      <c r="C5423" s="194" t="s">
        <v>6839</v>
      </c>
      <c r="D5423" s="194" t="s">
        <v>11068</v>
      </c>
    </row>
    <row r="5424" spans="1:4" ht="40.5" x14ac:dyDescent="0.25">
      <c r="A5424" s="192">
        <v>72200</v>
      </c>
      <c r="B5424" s="193" t="s">
        <v>6111</v>
      </c>
      <c r="C5424" s="194" t="s">
        <v>6839</v>
      </c>
      <c r="D5424" s="194" t="s">
        <v>11069</v>
      </c>
    </row>
    <row r="5425" spans="1:4" x14ac:dyDescent="0.25">
      <c r="A5425" s="192" t="s">
        <v>650</v>
      </c>
      <c r="B5425" s="193" t="s">
        <v>6112</v>
      </c>
      <c r="C5425" s="194" t="s">
        <v>34</v>
      </c>
      <c r="D5425" s="194" t="s">
        <v>11070</v>
      </c>
    </row>
    <row r="5426" spans="1:4" ht="40.5" x14ac:dyDescent="0.25">
      <c r="A5426" s="192">
        <v>72201</v>
      </c>
      <c r="B5426" s="193" t="s">
        <v>6113</v>
      </c>
      <c r="C5426" s="194" t="s">
        <v>6839</v>
      </c>
      <c r="D5426" s="194" t="s">
        <v>9660</v>
      </c>
    </row>
    <row r="5427" spans="1:4" ht="40.5" x14ac:dyDescent="0.25">
      <c r="A5427" s="192">
        <v>96111</v>
      </c>
      <c r="B5427" s="193" t="s">
        <v>6114</v>
      </c>
      <c r="C5427" s="194" t="s">
        <v>6839</v>
      </c>
      <c r="D5427" s="194" t="s">
        <v>11071</v>
      </c>
    </row>
    <row r="5428" spans="1:4" ht="40.5" x14ac:dyDescent="0.25">
      <c r="A5428" s="192">
        <v>96116</v>
      </c>
      <c r="B5428" s="193" t="s">
        <v>6115</v>
      </c>
      <c r="C5428" s="194" t="s">
        <v>6839</v>
      </c>
      <c r="D5428" s="194" t="s">
        <v>11072</v>
      </c>
    </row>
    <row r="5429" spans="1:4" ht="27" x14ac:dyDescent="0.25">
      <c r="A5429" s="192">
        <v>96121</v>
      </c>
      <c r="B5429" s="193" t="s">
        <v>6116</v>
      </c>
      <c r="C5429" s="194" t="s">
        <v>34</v>
      </c>
      <c r="D5429" s="194" t="s">
        <v>11073</v>
      </c>
    </row>
    <row r="5430" spans="1:4" ht="40.5" x14ac:dyDescent="0.25">
      <c r="A5430" s="192">
        <v>96485</v>
      </c>
      <c r="B5430" s="193" t="s">
        <v>6117</v>
      </c>
      <c r="C5430" s="194" t="s">
        <v>6839</v>
      </c>
      <c r="D5430" s="194" t="s">
        <v>10825</v>
      </c>
    </row>
    <row r="5431" spans="1:4" ht="40.5" x14ac:dyDescent="0.25">
      <c r="A5431" s="192">
        <v>96486</v>
      </c>
      <c r="B5431" s="193" t="s">
        <v>6118</v>
      </c>
      <c r="C5431" s="194" t="s">
        <v>6839</v>
      </c>
      <c r="D5431" s="194" t="s">
        <v>11074</v>
      </c>
    </row>
    <row r="5432" spans="1:4" ht="67.5" x14ac:dyDescent="0.25">
      <c r="A5432" s="192">
        <v>72198</v>
      </c>
      <c r="B5432" s="193" t="s">
        <v>6119</v>
      </c>
      <c r="C5432" s="194" t="s">
        <v>6839</v>
      </c>
      <c r="D5432" s="194" t="s">
        <v>11075</v>
      </c>
    </row>
    <row r="5433" spans="1:4" ht="27" x14ac:dyDescent="0.25">
      <c r="A5433" s="192" t="s">
        <v>651</v>
      </c>
      <c r="B5433" s="193" t="s">
        <v>6120</v>
      </c>
      <c r="C5433" s="194" t="s">
        <v>6839</v>
      </c>
      <c r="D5433" s="194" t="s">
        <v>11076</v>
      </c>
    </row>
    <row r="5434" spans="1:4" ht="40.5" x14ac:dyDescent="0.25">
      <c r="A5434" s="192">
        <v>83730</v>
      </c>
      <c r="B5434" s="193" t="s">
        <v>6121</v>
      </c>
      <c r="C5434" s="194" t="s">
        <v>6839</v>
      </c>
      <c r="D5434" s="194" t="s">
        <v>11077</v>
      </c>
    </row>
    <row r="5435" spans="1:4" ht="40.5" x14ac:dyDescent="0.25">
      <c r="A5435" s="192">
        <v>83736</v>
      </c>
      <c r="B5435" s="193" t="s">
        <v>6122</v>
      </c>
      <c r="C5435" s="194" t="s">
        <v>6839</v>
      </c>
      <c r="D5435" s="194" t="s">
        <v>11078</v>
      </c>
    </row>
    <row r="5436" spans="1:4" ht="54" x14ac:dyDescent="0.25">
      <c r="A5436" s="192">
        <v>91514</v>
      </c>
      <c r="B5436" s="193" t="s">
        <v>6123</v>
      </c>
      <c r="C5436" s="194" t="s">
        <v>6839</v>
      </c>
      <c r="D5436" s="194" t="s">
        <v>11079</v>
      </c>
    </row>
    <row r="5437" spans="1:4" ht="54" x14ac:dyDescent="0.25">
      <c r="A5437" s="192">
        <v>91515</v>
      </c>
      <c r="B5437" s="193" t="s">
        <v>6124</v>
      </c>
      <c r="C5437" s="194" t="s">
        <v>6839</v>
      </c>
      <c r="D5437" s="194" t="s">
        <v>6955</v>
      </c>
    </row>
    <row r="5438" spans="1:4" ht="54" x14ac:dyDescent="0.25">
      <c r="A5438" s="192">
        <v>91516</v>
      </c>
      <c r="B5438" s="193" t="s">
        <v>6125</v>
      </c>
      <c r="C5438" s="194" t="s">
        <v>6839</v>
      </c>
      <c r="D5438" s="194" t="s">
        <v>8966</v>
      </c>
    </row>
    <row r="5439" spans="1:4" ht="54" x14ac:dyDescent="0.25">
      <c r="A5439" s="192">
        <v>91517</v>
      </c>
      <c r="B5439" s="193" t="s">
        <v>6126</v>
      </c>
      <c r="C5439" s="194" t="s">
        <v>6839</v>
      </c>
      <c r="D5439" s="194" t="s">
        <v>9738</v>
      </c>
    </row>
    <row r="5440" spans="1:4" ht="54" x14ac:dyDescent="0.25">
      <c r="A5440" s="192">
        <v>91519</v>
      </c>
      <c r="B5440" s="193" t="s">
        <v>6127</v>
      </c>
      <c r="C5440" s="194" t="s">
        <v>6839</v>
      </c>
      <c r="D5440" s="194" t="s">
        <v>8742</v>
      </c>
    </row>
    <row r="5441" spans="1:4" ht="40.5" x14ac:dyDescent="0.25">
      <c r="A5441" s="192">
        <v>91520</v>
      </c>
      <c r="B5441" s="193" t="s">
        <v>6128</v>
      </c>
      <c r="C5441" s="194" t="s">
        <v>6839</v>
      </c>
      <c r="D5441" s="194" t="s">
        <v>11080</v>
      </c>
    </row>
    <row r="5442" spans="1:4" ht="40.5" x14ac:dyDescent="0.25">
      <c r="A5442" s="192">
        <v>91522</v>
      </c>
      <c r="B5442" s="193" t="s">
        <v>6129</v>
      </c>
      <c r="C5442" s="194" t="s">
        <v>6839</v>
      </c>
      <c r="D5442" s="194" t="s">
        <v>11081</v>
      </c>
    </row>
    <row r="5443" spans="1:4" ht="40.5" x14ac:dyDescent="0.25">
      <c r="A5443" s="192">
        <v>91525</v>
      </c>
      <c r="B5443" s="193" t="s">
        <v>6130</v>
      </c>
      <c r="C5443" s="194" t="s">
        <v>6839</v>
      </c>
      <c r="D5443" s="194" t="s">
        <v>11082</v>
      </c>
    </row>
    <row r="5444" spans="1:4" ht="40.5" x14ac:dyDescent="0.25">
      <c r="A5444" s="192">
        <v>73548</v>
      </c>
      <c r="B5444" s="193" t="s">
        <v>6131</v>
      </c>
      <c r="C5444" s="194" t="s">
        <v>44</v>
      </c>
      <c r="D5444" s="194" t="s">
        <v>11083</v>
      </c>
    </row>
    <row r="5445" spans="1:4" ht="40.5" x14ac:dyDescent="0.25">
      <c r="A5445" s="192">
        <v>73549</v>
      </c>
      <c r="B5445" s="193" t="s">
        <v>6132</v>
      </c>
      <c r="C5445" s="194" t="s">
        <v>44</v>
      </c>
      <c r="D5445" s="194" t="s">
        <v>11084</v>
      </c>
    </row>
    <row r="5446" spans="1:4" ht="67.5" x14ac:dyDescent="0.25">
      <c r="A5446" s="192">
        <v>87280</v>
      </c>
      <c r="B5446" s="193" t="s">
        <v>6133</v>
      </c>
      <c r="C5446" s="194" t="s">
        <v>44</v>
      </c>
      <c r="D5446" s="194" t="s">
        <v>11085</v>
      </c>
    </row>
    <row r="5447" spans="1:4" ht="67.5" x14ac:dyDescent="0.25">
      <c r="A5447" s="192">
        <v>87281</v>
      </c>
      <c r="B5447" s="193" t="s">
        <v>6134</v>
      </c>
      <c r="C5447" s="194" t="s">
        <v>44</v>
      </c>
      <c r="D5447" s="194" t="s">
        <v>11086</v>
      </c>
    </row>
    <row r="5448" spans="1:4" ht="67.5" x14ac:dyDescent="0.25">
      <c r="A5448" s="192">
        <v>87283</v>
      </c>
      <c r="B5448" s="193" t="s">
        <v>6135</v>
      </c>
      <c r="C5448" s="194" t="s">
        <v>44</v>
      </c>
      <c r="D5448" s="194" t="s">
        <v>11087</v>
      </c>
    </row>
    <row r="5449" spans="1:4" ht="67.5" x14ac:dyDescent="0.25">
      <c r="A5449" s="192">
        <v>87284</v>
      </c>
      <c r="B5449" s="193" t="s">
        <v>6136</v>
      </c>
      <c r="C5449" s="194" t="s">
        <v>44</v>
      </c>
      <c r="D5449" s="194" t="s">
        <v>11088</v>
      </c>
    </row>
    <row r="5450" spans="1:4" ht="67.5" x14ac:dyDescent="0.25">
      <c r="A5450" s="192">
        <v>87286</v>
      </c>
      <c r="B5450" s="193" t="s">
        <v>6137</v>
      </c>
      <c r="C5450" s="194" t="s">
        <v>44</v>
      </c>
      <c r="D5450" s="194" t="s">
        <v>11089</v>
      </c>
    </row>
    <row r="5451" spans="1:4" ht="67.5" x14ac:dyDescent="0.25">
      <c r="A5451" s="192">
        <v>87287</v>
      </c>
      <c r="B5451" s="193" t="s">
        <v>6138</v>
      </c>
      <c r="C5451" s="194" t="s">
        <v>44</v>
      </c>
      <c r="D5451" s="194" t="s">
        <v>11090</v>
      </c>
    </row>
    <row r="5452" spans="1:4" ht="67.5" x14ac:dyDescent="0.25">
      <c r="A5452" s="192">
        <v>87289</v>
      </c>
      <c r="B5452" s="193" t="s">
        <v>6139</v>
      </c>
      <c r="C5452" s="194" t="s">
        <v>44</v>
      </c>
      <c r="D5452" s="194" t="s">
        <v>11091</v>
      </c>
    </row>
    <row r="5453" spans="1:4" ht="67.5" x14ac:dyDescent="0.25">
      <c r="A5453" s="192">
        <v>87290</v>
      </c>
      <c r="B5453" s="193" t="s">
        <v>6140</v>
      </c>
      <c r="C5453" s="194" t="s">
        <v>44</v>
      </c>
      <c r="D5453" s="194" t="s">
        <v>11092</v>
      </c>
    </row>
    <row r="5454" spans="1:4" ht="67.5" x14ac:dyDescent="0.25">
      <c r="A5454" s="192">
        <v>87292</v>
      </c>
      <c r="B5454" s="193" t="s">
        <v>6141</v>
      </c>
      <c r="C5454" s="194" t="s">
        <v>44</v>
      </c>
      <c r="D5454" s="194" t="s">
        <v>11093</v>
      </c>
    </row>
    <row r="5455" spans="1:4" ht="67.5" x14ac:dyDescent="0.25">
      <c r="A5455" s="192">
        <v>87294</v>
      </c>
      <c r="B5455" s="193" t="s">
        <v>6142</v>
      </c>
      <c r="C5455" s="194" t="s">
        <v>44</v>
      </c>
      <c r="D5455" s="194" t="s">
        <v>11094</v>
      </c>
    </row>
    <row r="5456" spans="1:4" ht="67.5" x14ac:dyDescent="0.25">
      <c r="A5456" s="192">
        <v>87295</v>
      </c>
      <c r="B5456" s="193" t="s">
        <v>6143</v>
      </c>
      <c r="C5456" s="194" t="s">
        <v>44</v>
      </c>
      <c r="D5456" s="194" t="s">
        <v>11095</v>
      </c>
    </row>
    <row r="5457" spans="1:4" ht="67.5" x14ac:dyDescent="0.25">
      <c r="A5457" s="192">
        <v>87296</v>
      </c>
      <c r="B5457" s="193" t="s">
        <v>6144</v>
      </c>
      <c r="C5457" s="194" t="s">
        <v>44</v>
      </c>
      <c r="D5457" s="194" t="s">
        <v>11096</v>
      </c>
    </row>
    <row r="5458" spans="1:4" ht="40.5" x14ac:dyDescent="0.25">
      <c r="A5458" s="192">
        <v>87298</v>
      </c>
      <c r="B5458" s="193" t="s">
        <v>6145</v>
      </c>
      <c r="C5458" s="194" t="s">
        <v>44</v>
      </c>
      <c r="D5458" s="194" t="s">
        <v>11097</v>
      </c>
    </row>
    <row r="5459" spans="1:4" ht="40.5" x14ac:dyDescent="0.25">
      <c r="A5459" s="192">
        <v>87299</v>
      </c>
      <c r="B5459" s="193" t="s">
        <v>6146</v>
      </c>
      <c r="C5459" s="194" t="s">
        <v>44</v>
      </c>
      <c r="D5459" s="194" t="s">
        <v>11098</v>
      </c>
    </row>
    <row r="5460" spans="1:4" ht="40.5" x14ac:dyDescent="0.25">
      <c r="A5460" s="192">
        <v>87301</v>
      </c>
      <c r="B5460" s="193" t="s">
        <v>6147</v>
      </c>
      <c r="C5460" s="194" t="s">
        <v>44</v>
      </c>
      <c r="D5460" s="194" t="s">
        <v>11099</v>
      </c>
    </row>
    <row r="5461" spans="1:4" ht="40.5" x14ac:dyDescent="0.25">
      <c r="A5461" s="192">
        <v>87302</v>
      </c>
      <c r="B5461" s="193" t="s">
        <v>6148</v>
      </c>
      <c r="C5461" s="194" t="s">
        <v>44</v>
      </c>
      <c r="D5461" s="194" t="s">
        <v>11100</v>
      </c>
    </row>
    <row r="5462" spans="1:4" ht="40.5" x14ac:dyDescent="0.25">
      <c r="A5462" s="192">
        <v>87304</v>
      </c>
      <c r="B5462" s="193" t="s">
        <v>6149</v>
      </c>
      <c r="C5462" s="194" t="s">
        <v>44</v>
      </c>
      <c r="D5462" s="194" t="s">
        <v>11101</v>
      </c>
    </row>
    <row r="5463" spans="1:4" ht="40.5" x14ac:dyDescent="0.25">
      <c r="A5463" s="192">
        <v>87305</v>
      </c>
      <c r="B5463" s="193" t="s">
        <v>6150</v>
      </c>
      <c r="C5463" s="194" t="s">
        <v>44</v>
      </c>
      <c r="D5463" s="194" t="s">
        <v>11102</v>
      </c>
    </row>
    <row r="5464" spans="1:4" ht="40.5" x14ac:dyDescent="0.25">
      <c r="A5464" s="192">
        <v>87307</v>
      </c>
      <c r="B5464" s="193" t="s">
        <v>6151</v>
      </c>
      <c r="C5464" s="194" t="s">
        <v>44</v>
      </c>
      <c r="D5464" s="194" t="s">
        <v>11103</v>
      </c>
    </row>
    <row r="5465" spans="1:4" ht="40.5" x14ac:dyDescent="0.25">
      <c r="A5465" s="192">
        <v>87308</v>
      </c>
      <c r="B5465" s="193" t="s">
        <v>6152</v>
      </c>
      <c r="C5465" s="194" t="s">
        <v>44</v>
      </c>
      <c r="D5465" s="194" t="s">
        <v>11104</v>
      </c>
    </row>
    <row r="5466" spans="1:4" ht="54" x14ac:dyDescent="0.25">
      <c r="A5466" s="192">
        <v>87310</v>
      </c>
      <c r="B5466" s="193" t="s">
        <v>6153</v>
      </c>
      <c r="C5466" s="194" t="s">
        <v>44</v>
      </c>
      <c r="D5466" s="194" t="s">
        <v>11105</v>
      </c>
    </row>
    <row r="5467" spans="1:4" ht="54" x14ac:dyDescent="0.25">
      <c r="A5467" s="192">
        <v>87311</v>
      </c>
      <c r="B5467" s="193" t="s">
        <v>6154</v>
      </c>
      <c r="C5467" s="194" t="s">
        <v>44</v>
      </c>
      <c r="D5467" s="194" t="s">
        <v>11106</v>
      </c>
    </row>
    <row r="5468" spans="1:4" ht="54" x14ac:dyDescent="0.25">
      <c r="A5468" s="192">
        <v>87313</v>
      </c>
      <c r="B5468" s="193" t="s">
        <v>6155</v>
      </c>
      <c r="C5468" s="194" t="s">
        <v>44</v>
      </c>
      <c r="D5468" s="194" t="s">
        <v>11107</v>
      </c>
    </row>
    <row r="5469" spans="1:4" ht="54" x14ac:dyDescent="0.25">
      <c r="A5469" s="192">
        <v>87314</v>
      </c>
      <c r="B5469" s="193" t="s">
        <v>6156</v>
      </c>
      <c r="C5469" s="194" t="s">
        <v>44</v>
      </c>
      <c r="D5469" s="194" t="s">
        <v>11108</v>
      </c>
    </row>
    <row r="5470" spans="1:4" ht="54" x14ac:dyDescent="0.25">
      <c r="A5470" s="192">
        <v>87316</v>
      </c>
      <c r="B5470" s="193" t="s">
        <v>6157</v>
      </c>
      <c r="C5470" s="194" t="s">
        <v>44</v>
      </c>
      <c r="D5470" s="194" t="s">
        <v>11109</v>
      </c>
    </row>
    <row r="5471" spans="1:4" ht="54" x14ac:dyDescent="0.25">
      <c r="A5471" s="192">
        <v>87317</v>
      </c>
      <c r="B5471" s="193" t="s">
        <v>6158</v>
      </c>
      <c r="C5471" s="194" t="s">
        <v>44</v>
      </c>
      <c r="D5471" s="194" t="s">
        <v>11110</v>
      </c>
    </row>
    <row r="5472" spans="1:4" ht="54" x14ac:dyDescent="0.25">
      <c r="A5472" s="192">
        <v>87319</v>
      </c>
      <c r="B5472" s="193" t="s">
        <v>6159</v>
      </c>
      <c r="C5472" s="194" t="s">
        <v>44</v>
      </c>
      <c r="D5472" s="194" t="s">
        <v>11111</v>
      </c>
    </row>
    <row r="5473" spans="1:4" ht="54" x14ac:dyDescent="0.25">
      <c r="A5473" s="192">
        <v>87320</v>
      </c>
      <c r="B5473" s="193" t="s">
        <v>6160</v>
      </c>
      <c r="C5473" s="194" t="s">
        <v>44</v>
      </c>
      <c r="D5473" s="194" t="s">
        <v>11112</v>
      </c>
    </row>
    <row r="5474" spans="1:4" ht="54" x14ac:dyDescent="0.25">
      <c r="A5474" s="192">
        <v>87322</v>
      </c>
      <c r="B5474" s="193" t="s">
        <v>6161</v>
      </c>
      <c r="C5474" s="194" t="s">
        <v>44</v>
      </c>
      <c r="D5474" s="194" t="s">
        <v>11113</v>
      </c>
    </row>
    <row r="5475" spans="1:4" ht="54" x14ac:dyDescent="0.25">
      <c r="A5475" s="192">
        <v>87323</v>
      </c>
      <c r="B5475" s="193" t="s">
        <v>6162</v>
      </c>
      <c r="C5475" s="194" t="s">
        <v>44</v>
      </c>
      <c r="D5475" s="194" t="s">
        <v>11114</v>
      </c>
    </row>
    <row r="5476" spans="1:4" ht="54" x14ac:dyDescent="0.25">
      <c r="A5476" s="192">
        <v>87325</v>
      </c>
      <c r="B5476" s="193" t="s">
        <v>6163</v>
      </c>
      <c r="C5476" s="194" t="s">
        <v>44</v>
      </c>
      <c r="D5476" s="194" t="s">
        <v>11115</v>
      </c>
    </row>
    <row r="5477" spans="1:4" ht="54" x14ac:dyDescent="0.25">
      <c r="A5477" s="192">
        <v>87326</v>
      </c>
      <c r="B5477" s="193" t="s">
        <v>6164</v>
      </c>
      <c r="C5477" s="194" t="s">
        <v>44</v>
      </c>
      <c r="D5477" s="194" t="s">
        <v>11116</v>
      </c>
    </row>
    <row r="5478" spans="1:4" ht="81" x14ac:dyDescent="0.25">
      <c r="A5478" s="192">
        <v>87327</v>
      </c>
      <c r="B5478" s="193" t="s">
        <v>6165</v>
      </c>
      <c r="C5478" s="194" t="s">
        <v>44</v>
      </c>
      <c r="D5478" s="194" t="s">
        <v>11117</v>
      </c>
    </row>
    <row r="5479" spans="1:4" ht="81" x14ac:dyDescent="0.25">
      <c r="A5479" s="192">
        <v>87328</v>
      </c>
      <c r="B5479" s="193" t="s">
        <v>6166</v>
      </c>
      <c r="C5479" s="194" t="s">
        <v>44</v>
      </c>
      <c r="D5479" s="194" t="s">
        <v>11118</v>
      </c>
    </row>
    <row r="5480" spans="1:4" ht="81" x14ac:dyDescent="0.25">
      <c r="A5480" s="192">
        <v>87329</v>
      </c>
      <c r="B5480" s="193" t="s">
        <v>6167</v>
      </c>
      <c r="C5480" s="194" t="s">
        <v>44</v>
      </c>
      <c r="D5480" s="194" t="s">
        <v>11119</v>
      </c>
    </row>
    <row r="5481" spans="1:4" ht="81" x14ac:dyDescent="0.25">
      <c r="A5481" s="192">
        <v>87330</v>
      </c>
      <c r="B5481" s="193" t="s">
        <v>6168</v>
      </c>
      <c r="C5481" s="194" t="s">
        <v>44</v>
      </c>
      <c r="D5481" s="194" t="s">
        <v>11120</v>
      </c>
    </row>
    <row r="5482" spans="1:4" ht="67.5" x14ac:dyDescent="0.25">
      <c r="A5482" s="192">
        <v>87331</v>
      </c>
      <c r="B5482" s="193" t="s">
        <v>6169</v>
      </c>
      <c r="C5482" s="194" t="s">
        <v>44</v>
      </c>
      <c r="D5482" s="194" t="s">
        <v>11121</v>
      </c>
    </row>
    <row r="5483" spans="1:4" ht="67.5" x14ac:dyDescent="0.25">
      <c r="A5483" s="192">
        <v>87332</v>
      </c>
      <c r="B5483" s="193" t="s">
        <v>6170</v>
      </c>
      <c r="C5483" s="194" t="s">
        <v>44</v>
      </c>
      <c r="D5483" s="194" t="s">
        <v>11100</v>
      </c>
    </row>
    <row r="5484" spans="1:4" ht="67.5" x14ac:dyDescent="0.25">
      <c r="A5484" s="192">
        <v>87333</v>
      </c>
      <c r="B5484" s="193" t="s">
        <v>6171</v>
      </c>
      <c r="C5484" s="194" t="s">
        <v>44</v>
      </c>
      <c r="D5484" s="194" t="s">
        <v>11122</v>
      </c>
    </row>
    <row r="5485" spans="1:4" ht="67.5" x14ac:dyDescent="0.25">
      <c r="A5485" s="192">
        <v>87334</v>
      </c>
      <c r="B5485" s="193" t="s">
        <v>6172</v>
      </c>
      <c r="C5485" s="194" t="s">
        <v>44</v>
      </c>
      <c r="D5485" s="194" t="s">
        <v>11123</v>
      </c>
    </row>
    <row r="5486" spans="1:4" ht="67.5" x14ac:dyDescent="0.25">
      <c r="A5486" s="192">
        <v>87335</v>
      </c>
      <c r="B5486" s="193" t="s">
        <v>6173</v>
      </c>
      <c r="C5486" s="194" t="s">
        <v>44</v>
      </c>
      <c r="D5486" s="194" t="s">
        <v>11124</v>
      </c>
    </row>
    <row r="5487" spans="1:4" ht="67.5" x14ac:dyDescent="0.25">
      <c r="A5487" s="192">
        <v>87336</v>
      </c>
      <c r="B5487" s="193" t="s">
        <v>6174</v>
      </c>
      <c r="C5487" s="194" t="s">
        <v>44</v>
      </c>
      <c r="D5487" s="194" t="s">
        <v>11125</v>
      </c>
    </row>
    <row r="5488" spans="1:4" ht="67.5" x14ac:dyDescent="0.25">
      <c r="A5488" s="192">
        <v>87337</v>
      </c>
      <c r="B5488" s="193" t="s">
        <v>6175</v>
      </c>
      <c r="C5488" s="194" t="s">
        <v>44</v>
      </c>
      <c r="D5488" s="194" t="s">
        <v>11126</v>
      </c>
    </row>
    <row r="5489" spans="1:4" ht="67.5" x14ac:dyDescent="0.25">
      <c r="A5489" s="192">
        <v>87338</v>
      </c>
      <c r="B5489" s="193" t="s">
        <v>6176</v>
      </c>
      <c r="C5489" s="194" t="s">
        <v>44</v>
      </c>
      <c r="D5489" s="194" t="s">
        <v>11127</v>
      </c>
    </row>
    <row r="5490" spans="1:4" ht="54" x14ac:dyDescent="0.25">
      <c r="A5490" s="192">
        <v>87339</v>
      </c>
      <c r="B5490" s="193" t="s">
        <v>6177</v>
      </c>
      <c r="C5490" s="194" t="s">
        <v>44</v>
      </c>
      <c r="D5490" s="194" t="s">
        <v>11128</v>
      </c>
    </row>
    <row r="5491" spans="1:4" ht="54" x14ac:dyDescent="0.25">
      <c r="A5491" s="192">
        <v>87340</v>
      </c>
      <c r="B5491" s="193" t="s">
        <v>6178</v>
      </c>
      <c r="C5491" s="194" t="s">
        <v>44</v>
      </c>
      <c r="D5491" s="194" t="s">
        <v>11129</v>
      </c>
    </row>
    <row r="5492" spans="1:4" ht="54" x14ac:dyDescent="0.25">
      <c r="A5492" s="192">
        <v>87341</v>
      </c>
      <c r="B5492" s="193" t="s">
        <v>6179</v>
      </c>
      <c r="C5492" s="194" t="s">
        <v>44</v>
      </c>
      <c r="D5492" s="194" t="s">
        <v>11130</v>
      </c>
    </row>
    <row r="5493" spans="1:4" ht="54" x14ac:dyDescent="0.25">
      <c r="A5493" s="192">
        <v>87342</v>
      </c>
      <c r="B5493" s="193" t="s">
        <v>6180</v>
      </c>
      <c r="C5493" s="194" t="s">
        <v>44</v>
      </c>
      <c r="D5493" s="194" t="s">
        <v>11131</v>
      </c>
    </row>
    <row r="5494" spans="1:4" ht="54" x14ac:dyDescent="0.25">
      <c r="A5494" s="192">
        <v>87343</v>
      </c>
      <c r="B5494" s="193" t="s">
        <v>6181</v>
      </c>
      <c r="C5494" s="194" t="s">
        <v>44</v>
      </c>
      <c r="D5494" s="194" t="s">
        <v>11132</v>
      </c>
    </row>
    <row r="5495" spans="1:4" ht="54" x14ac:dyDescent="0.25">
      <c r="A5495" s="192">
        <v>87344</v>
      </c>
      <c r="B5495" s="193" t="s">
        <v>6182</v>
      </c>
      <c r="C5495" s="194" t="s">
        <v>44</v>
      </c>
      <c r="D5495" s="194" t="s">
        <v>11133</v>
      </c>
    </row>
    <row r="5496" spans="1:4" ht="54" x14ac:dyDescent="0.25">
      <c r="A5496" s="192">
        <v>87345</v>
      </c>
      <c r="B5496" s="193" t="s">
        <v>6183</v>
      </c>
      <c r="C5496" s="194" t="s">
        <v>44</v>
      </c>
      <c r="D5496" s="194" t="s">
        <v>11134</v>
      </c>
    </row>
    <row r="5497" spans="1:4" ht="54" x14ac:dyDescent="0.25">
      <c r="A5497" s="192">
        <v>87346</v>
      </c>
      <c r="B5497" s="193" t="s">
        <v>6184</v>
      </c>
      <c r="C5497" s="194" t="s">
        <v>44</v>
      </c>
      <c r="D5497" s="194" t="s">
        <v>11123</v>
      </c>
    </row>
    <row r="5498" spans="1:4" ht="54" x14ac:dyDescent="0.25">
      <c r="A5498" s="192">
        <v>87347</v>
      </c>
      <c r="B5498" s="193" t="s">
        <v>6185</v>
      </c>
      <c r="C5498" s="194" t="s">
        <v>44</v>
      </c>
      <c r="D5498" s="194" t="s">
        <v>11135</v>
      </c>
    </row>
    <row r="5499" spans="1:4" ht="54" x14ac:dyDescent="0.25">
      <c r="A5499" s="192">
        <v>87348</v>
      </c>
      <c r="B5499" s="193" t="s">
        <v>6186</v>
      </c>
      <c r="C5499" s="194" t="s">
        <v>44</v>
      </c>
      <c r="D5499" s="194" t="s">
        <v>11136</v>
      </c>
    </row>
    <row r="5500" spans="1:4" ht="54" x14ac:dyDescent="0.25">
      <c r="A5500" s="192">
        <v>87349</v>
      </c>
      <c r="B5500" s="193" t="s">
        <v>6187</v>
      </c>
      <c r="C5500" s="194" t="s">
        <v>44</v>
      </c>
      <c r="D5500" s="194" t="s">
        <v>11137</v>
      </c>
    </row>
    <row r="5501" spans="1:4" ht="54" x14ac:dyDescent="0.25">
      <c r="A5501" s="192">
        <v>87350</v>
      </c>
      <c r="B5501" s="193" t="s">
        <v>6188</v>
      </c>
      <c r="C5501" s="194" t="s">
        <v>44</v>
      </c>
      <c r="D5501" s="194" t="s">
        <v>11138</v>
      </c>
    </row>
    <row r="5502" spans="1:4" ht="54" x14ac:dyDescent="0.25">
      <c r="A5502" s="192">
        <v>87351</v>
      </c>
      <c r="B5502" s="193" t="s">
        <v>6189</v>
      </c>
      <c r="C5502" s="194" t="s">
        <v>44</v>
      </c>
      <c r="D5502" s="194" t="s">
        <v>11139</v>
      </c>
    </row>
    <row r="5503" spans="1:4" ht="54" x14ac:dyDescent="0.25">
      <c r="A5503" s="192">
        <v>87352</v>
      </c>
      <c r="B5503" s="193" t="s">
        <v>6190</v>
      </c>
      <c r="C5503" s="194" t="s">
        <v>44</v>
      </c>
      <c r="D5503" s="194" t="s">
        <v>11140</v>
      </c>
    </row>
    <row r="5504" spans="1:4" ht="54" x14ac:dyDescent="0.25">
      <c r="A5504" s="192">
        <v>87353</v>
      </c>
      <c r="B5504" s="193" t="s">
        <v>6191</v>
      </c>
      <c r="C5504" s="194" t="s">
        <v>44</v>
      </c>
      <c r="D5504" s="194" t="s">
        <v>11141</v>
      </c>
    </row>
    <row r="5505" spans="1:4" ht="54" x14ac:dyDescent="0.25">
      <c r="A5505" s="192">
        <v>87354</v>
      </c>
      <c r="B5505" s="193" t="s">
        <v>6192</v>
      </c>
      <c r="C5505" s="194" t="s">
        <v>44</v>
      </c>
      <c r="D5505" s="194" t="s">
        <v>11142</v>
      </c>
    </row>
    <row r="5506" spans="1:4" ht="54" x14ac:dyDescent="0.25">
      <c r="A5506" s="192">
        <v>87355</v>
      </c>
      <c r="B5506" s="193" t="s">
        <v>6193</v>
      </c>
      <c r="C5506" s="194" t="s">
        <v>44</v>
      </c>
      <c r="D5506" s="194" t="s">
        <v>11143</v>
      </c>
    </row>
    <row r="5507" spans="1:4" ht="54" x14ac:dyDescent="0.25">
      <c r="A5507" s="192">
        <v>87356</v>
      </c>
      <c r="B5507" s="193" t="s">
        <v>6194</v>
      </c>
      <c r="C5507" s="194" t="s">
        <v>44</v>
      </c>
      <c r="D5507" s="194" t="s">
        <v>11144</v>
      </c>
    </row>
    <row r="5508" spans="1:4" ht="54" x14ac:dyDescent="0.25">
      <c r="A5508" s="192">
        <v>87357</v>
      </c>
      <c r="B5508" s="193" t="s">
        <v>6195</v>
      </c>
      <c r="C5508" s="194" t="s">
        <v>44</v>
      </c>
      <c r="D5508" s="194" t="s">
        <v>11145</v>
      </c>
    </row>
    <row r="5509" spans="1:4" ht="67.5" x14ac:dyDescent="0.25">
      <c r="A5509" s="192">
        <v>87358</v>
      </c>
      <c r="B5509" s="193" t="s">
        <v>6196</v>
      </c>
      <c r="C5509" s="194" t="s">
        <v>44</v>
      </c>
      <c r="D5509" s="194" t="s">
        <v>11146</v>
      </c>
    </row>
    <row r="5510" spans="1:4" ht="67.5" x14ac:dyDescent="0.25">
      <c r="A5510" s="192">
        <v>87359</v>
      </c>
      <c r="B5510" s="193" t="s">
        <v>6197</v>
      </c>
      <c r="C5510" s="194" t="s">
        <v>44</v>
      </c>
      <c r="D5510" s="194" t="s">
        <v>11147</v>
      </c>
    </row>
    <row r="5511" spans="1:4" ht="67.5" x14ac:dyDescent="0.25">
      <c r="A5511" s="192">
        <v>87360</v>
      </c>
      <c r="B5511" s="193" t="s">
        <v>6198</v>
      </c>
      <c r="C5511" s="194" t="s">
        <v>44</v>
      </c>
      <c r="D5511" s="194" t="s">
        <v>11148</v>
      </c>
    </row>
    <row r="5512" spans="1:4" ht="67.5" x14ac:dyDescent="0.25">
      <c r="A5512" s="192">
        <v>87361</v>
      </c>
      <c r="B5512" s="193" t="s">
        <v>6199</v>
      </c>
      <c r="C5512" s="194" t="s">
        <v>44</v>
      </c>
      <c r="D5512" s="194" t="s">
        <v>11149</v>
      </c>
    </row>
    <row r="5513" spans="1:4" ht="67.5" x14ac:dyDescent="0.25">
      <c r="A5513" s="192">
        <v>87362</v>
      </c>
      <c r="B5513" s="193" t="s">
        <v>6200</v>
      </c>
      <c r="C5513" s="194" t="s">
        <v>44</v>
      </c>
      <c r="D5513" s="194" t="s">
        <v>11150</v>
      </c>
    </row>
    <row r="5514" spans="1:4" ht="67.5" x14ac:dyDescent="0.25">
      <c r="A5514" s="192">
        <v>87363</v>
      </c>
      <c r="B5514" s="193" t="s">
        <v>6201</v>
      </c>
      <c r="C5514" s="194" t="s">
        <v>44</v>
      </c>
      <c r="D5514" s="194" t="s">
        <v>11151</v>
      </c>
    </row>
    <row r="5515" spans="1:4" ht="67.5" x14ac:dyDescent="0.25">
      <c r="A5515" s="192">
        <v>87364</v>
      </c>
      <c r="B5515" s="193" t="s">
        <v>6202</v>
      </c>
      <c r="C5515" s="194" t="s">
        <v>44</v>
      </c>
      <c r="D5515" s="194" t="s">
        <v>11152</v>
      </c>
    </row>
    <row r="5516" spans="1:4" ht="67.5" x14ac:dyDescent="0.25">
      <c r="A5516" s="192">
        <v>87365</v>
      </c>
      <c r="B5516" s="193" t="s">
        <v>6203</v>
      </c>
      <c r="C5516" s="194" t="s">
        <v>44</v>
      </c>
      <c r="D5516" s="194" t="s">
        <v>11153</v>
      </c>
    </row>
    <row r="5517" spans="1:4" ht="67.5" x14ac:dyDescent="0.25">
      <c r="A5517" s="192">
        <v>87366</v>
      </c>
      <c r="B5517" s="193" t="s">
        <v>6204</v>
      </c>
      <c r="C5517" s="194" t="s">
        <v>44</v>
      </c>
      <c r="D5517" s="194" t="s">
        <v>11154</v>
      </c>
    </row>
    <row r="5518" spans="1:4" ht="54" x14ac:dyDescent="0.25">
      <c r="A5518" s="192">
        <v>87367</v>
      </c>
      <c r="B5518" s="193" t="s">
        <v>6205</v>
      </c>
      <c r="C5518" s="194" t="s">
        <v>44</v>
      </c>
      <c r="D5518" s="194" t="s">
        <v>11155</v>
      </c>
    </row>
    <row r="5519" spans="1:4" ht="54" x14ac:dyDescent="0.25">
      <c r="A5519" s="192">
        <v>87368</v>
      </c>
      <c r="B5519" s="193" t="s">
        <v>6206</v>
      </c>
      <c r="C5519" s="194" t="s">
        <v>44</v>
      </c>
      <c r="D5519" s="194" t="s">
        <v>11156</v>
      </c>
    </row>
    <row r="5520" spans="1:4" ht="54" x14ac:dyDescent="0.25">
      <c r="A5520" s="192">
        <v>87369</v>
      </c>
      <c r="B5520" s="193" t="s">
        <v>6207</v>
      </c>
      <c r="C5520" s="194" t="s">
        <v>44</v>
      </c>
      <c r="D5520" s="194" t="s">
        <v>11157</v>
      </c>
    </row>
    <row r="5521" spans="1:4" ht="54" x14ac:dyDescent="0.25">
      <c r="A5521" s="192">
        <v>87370</v>
      </c>
      <c r="B5521" s="193" t="s">
        <v>6208</v>
      </c>
      <c r="C5521" s="194" t="s">
        <v>44</v>
      </c>
      <c r="D5521" s="194" t="s">
        <v>11158</v>
      </c>
    </row>
    <row r="5522" spans="1:4" ht="54" x14ac:dyDescent="0.25">
      <c r="A5522" s="192">
        <v>87371</v>
      </c>
      <c r="B5522" s="193" t="s">
        <v>6209</v>
      </c>
      <c r="C5522" s="194" t="s">
        <v>44</v>
      </c>
      <c r="D5522" s="194" t="s">
        <v>11159</v>
      </c>
    </row>
    <row r="5523" spans="1:4" ht="40.5" x14ac:dyDescent="0.25">
      <c r="A5523" s="192">
        <v>87372</v>
      </c>
      <c r="B5523" s="193" t="s">
        <v>6210</v>
      </c>
      <c r="C5523" s="194" t="s">
        <v>44</v>
      </c>
      <c r="D5523" s="194" t="s">
        <v>11160</v>
      </c>
    </row>
    <row r="5524" spans="1:4" ht="40.5" x14ac:dyDescent="0.25">
      <c r="A5524" s="192">
        <v>87373</v>
      </c>
      <c r="B5524" s="193" t="s">
        <v>6211</v>
      </c>
      <c r="C5524" s="194" t="s">
        <v>44</v>
      </c>
      <c r="D5524" s="194" t="s">
        <v>7120</v>
      </c>
    </row>
    <row r="5525" spans="1:4" ht="40.5" x14ac:dyDescent="0.25">
      <c r="A5525" s="192">
        <v>87374</v>
      </c>
      <c r="B5525" s="193" t="s">
        <v>6212</v>
      </c>
      <c r="C5525" s="194" t="s">
        <v>44</v>
      </c>
      <c r="D5525" s="194" t="s">
        <v>8386</v>
      </c>
    </row>
    <row r="5526" spans="1:4" ht="40.5" x14ac:dyDescent="0.25">
      <c r="A5526" s="192">
        <v>87375</v>
      </c>
      <c r="B5526" s="193" t="s">
        <v>6213</v>
      </c>
      <c r="C5526" s="194" t="s">
        <v>44</v>
      </c>
      <c r="D5526" s="194" t="s">
        <v>11161</v>
      </c>
    </row>
    <row r="5527" spans="1:4" ht="40.5" x14ac:dyDescent="0.25">
      <c r="A5527" s="192">
        <v>87376</v>
      </c>
      <c r="B5527" s="193" t="s">
        <v>6214</v>
      </c>
      <c r="C5527" s="194" t="s">
        <v>44</v>
      </c>
      <c r="D5527" s="194" t="s">
        <v>11162</v>
      </c>
    </row>
    <row r="5528" spans="1:4" ht="40.5" x14ac:dyDescent="0.25">
      <c r="A5528" s="192">
        <v>87377</v>
      </c>
      <c r="B5528" s="193" t="s">
        <v>6215</v>
      </c>
      <c r="C5528" s="194" t="s">
        <v>44</v>
      </c>
      <c r="D5528" s="194" t="s">
        <v>11163</v>
      </c>
    </row>
    <row r="5529" spans="1:4" ht="40.5" x14ac:dyDescent="0.25">
      <c r="A5529" s="192">
        <v>87378</v>
      </c>
      <c r="B5529" s="193" t="s">
        <v>6216</v>
      </c>
      <c r="C5529" s="194" t="s">
        <v>44</v>
      </c>
      <c r="D5529" s="194" t="s">
        <v>11164</v>
      </c>
    </row>
    <row r="5530" spans="1:4" ht="54" x14ac:dyDescent="0.25">
      <c r="A5530" s="192">
        <v>87379</v>
      </c>
      <c r="B5530" s="193" t="s">
        <v>6217</v>
      </c>
      <c r="C5530" s="194" t="s">
        <v>44</v>
      </c>
      <c r="D5530" s="194" t="s">
        <v>11165</v>
      </c>
    </row>
    <row r="5531" spans="1:4" ht="54" x14ac:dyDescent="0.25">
      <c r="A5531" s="192">
        <v>87380</v>
      </c>
      <c r="B5531" s="193" t="s">
        <v>6218</v>
      </c>
      <c r="C5531" s="194" t="s">
        <v>44</v>
      </c>
      <c r="D5531" s="194" t="s">
        <v>11166</v>
      </c>
    </row>
    <row r="5532" spans="1:4" ht="54" x14ac:dyDescent="0.25">
      <c r="A5532" s="192">
        <v>87381</v>
      </c>
      <c r="B5532" s="193" t="s">
        <v>6219</v>
      </c>
      <c r="C5532" s="194" t="s">
        <v>44</v>
      </c>
      <c r="D5532" s="194" t="s">
        <v>11167</v>
      </c>
    </row>
    <row r="5533" spans="1:4" ht="54" x14ac:dyDescent="0.25">
      <c r="A5533" s="192">
        <v>87382</v>
      </c>
      <c r="B5533" s="193" t="s">
        <v>6220</v>
      </c>
      <c r="C5533" s="194" t="s">
        <v>44</v>
      </c>
      <c r="D5533" s="194" t="s">
        <v>11168</v>
      </c>
    </row>
    <row r="5534" spans="1:4" ht="54" x14ac:dyDescent="0.25">
      <c r="A5534" s="192">
        <v>87383</v>
      </c>
      <c r="B5534" s="193" t="s">
        <v>6221</v>
      </c>
      <c r="C5534" s="194" t="s">
        <v>44</v>
      </c>
      <c r="D5534" s="194" t="s">
        <v>11169</v>
      </c>
    </row>
    <row r="5535" spans="1:4" ht="54" x14ac:dyDescent="0.25">
      <c r="A5535" s="192">
        <v>87384</v>
      </c>
      <c r="B5535" s="193" t="s">
        <v>6222</v>
      </c>
      <c r="C5535" s="194" t="s">
        <v>44</v>
      </c>
      <c r="D5535" s="194" t="s">
        <v>11170</v>
      </c>
    </row>
    <row r="5536" spans="1:4" ht="40.5" x14ac:dyDescent="0.25">
      <c r="A5536" s="192">
        <v>87385</v>
      </c>
      <c r="B5536" s="193" t="s">
        <v>6223</v>
      </c>
      <c r="C5536" s="194" t="s">
        <v>44</v>
      </c>
      <c r="D5536" s="194" t="s">
        <v>11171</v>
      </c>
    </row>
    <row r="5537" spans="1:4" ht="40.5" x14ac:dyDescent="0.25">
      <c r="A5537" s="192">
        <v>87386</v>
      </c>
      <c r="B5537" s="193" t="s">
        <v>6224</v>
      </c>
      <c r="C5537" s="194" t="s">
        <v>44</v>
      </c>
      <c r="D5537" s="194" t="s">
        <v>11172</v>
      </c>
    </row>
    <row r="5538" spans="1:4" ht="40.5" x14ac:dyDescent="0.25">
      <c r="A5538" s="192">
        <v>87387</v>
      </c>
      <c r="B5538" s="193" t="s">
        <v>6225</v>
      </c>
      <c r="C5538" s="194" t="s">
        <v>44</v>
      </c>
      <c r="D5538" s="194" t="s">
        <v>11173</v>
      </c>
    </row>
    <row r="5539" spans="1:4" ht="54" x14ac:dyDescent="0.25">
      <c r="A5539" s="192">
        <v>87388</v>
      </c>
      <c r="B5539" s="193" t="s">
        <v>6226</v>
      </c>
      <c r="C5539" s="194" t="s">
        <v>44</v>
      </c>
      <c r="D5539" s="194" t="s">
        <v>11174</v>
      </c>
    </row>
    <row r="5540" spans="1:4" ht="54" x14ac:dyDescent="0.25">
      <c r="A5540" s="192">
        <v>87389</v>
      </c>
      <c r="B5540" s="193" t="s">
        <v>6227</v>
      </c>
      <c r="C5540" s="194" t="s">
        <v>44</v>
      </c>
      <c r="D5540" s="194" t="s">
        <v>11175</v>
      </c>
    </row>
    <row r="5541" spans="1:4" ht="54" x14ac:dyDescent="0.25">
      <c r="A5541" s="192">
        <v>87390</v>
      </c>
      <c r="B5541" s="193" t="s">
        <v>6228</v>
      </c>
      <c r="C5541" s="194" t="s">
        <v>44</v>
      </c>
      <c r="D5541" s="194" t="s">
        <v>11176</v>
      </c>
    </row>
    <row r="5542" spans="1:4" ht="40.5" x14ac:dyDescent="0.25">
      <c r="A5542" s="192">
        <v>87391</v>
      </c>
      <c r="B5542" s="193" t="s">
        <v>6229</v>
      </c>
      <c r="C5542" s="194" t="s">
        <v>44</v>
      </c>
      <c r="D5542" s="194" t="s">
        <v>11177</v>
      </c>
    </row>
    <row r="5543" spans="1:4" ht="40.5" x14ac:dyDescent="0.25">
      <c r="A5543" s="192">
        <v>87393</v>
      </c>
      <c r="B5543" s="193" t="s">
        <v>6230</v>
      </c>
      <c r="C5543" s="194" t="s">
        <v>44</v>
      </c>
      <c r="D5543" s="194" t="s">
        <v>11178</v>
      </c>
    </row>
    <row r="5544" spans="1:4" ht="40.5" x14ac:dyDescent="0.25">
      <c r="A5544" s="192">
        <v>87394</v>
      </c>
      <c r="B5544" s="193" t="s">
        <v>6231</v>
      </c>
      <c r="C5544" s="194" t="s">
        <v>44</v>
      </c>
      <c r="D5544" s="194" t="s">
        <v>11179</v>
      </c>
    </row>
    <row r="5545" spans="1:4" ht="40.5" x14ac:dyDescent="0.25">
      <c r="A5545" s="192">
        <v>87395</v>
      </c>
      <c r="B5545" s="193" t="s">
        <v>6232</v>
      </c>
      <c r="C5545" s="194" t="s">
        <v>44</v>
      </c>
      <c r="D5545" s="194" t="s">
        <v>11180</v>
      </c>
    </row>
    <row r="5546" spans="1:4" ht="40.5" x14ac:dyDescent="0.25">
      <c r="A5546" s="192">
        <v>87396</v>
      </c>
      <c r="B5546" s="193" t="s">
        <v>6233</v>
      </c>
      <c r="C5546" s="194" t="s">
        <v>44</v>
      </c>
      <c r="D5546" s="194" t="s">
        <v>11181</v>
      </c>
    </row>
    <row r="5547" spans="1:4" ht="40.5" x14ac:dyDescent="0.25">
      <c r="A5547" s="192">
        <v>87397</v>
      </c>
      <c r="B5547" s="193" t="s">
        <v>6234</v>
      </c>
      <c r="C5547" s="194" t="s">
        <v>44</v>
      </c>
      <c r="D5547" s="194" t="s">
        <v>11182</v>
      </c>
    </row>
    <row r="5548" spans="1:4" ht="40.5" x14ac:dyDescent="0.25">
      <c r="A5548" s="192">
        <v>87398</v>
      </c>
      <c r="B5548" s="193" t="s">
        <v>6235</v>
      </c>
      <c r="C5548" s="194" t="s">
        <v>44</v>
      </c>
      <c r="D5548" s="194" t="s">
        <v>11183</v>
      </c>
    </row>
    <row r="5549" spans="1:4" ht="27" x14ac:dyDescent="0.25">
      <c r="A5549" s="192">
        <v>87399</v>
      </c>
      <c r="B5549" s="193" t="s">
        <v>6236</v>
      </c>
      <c r="C5549" s="194" t="s">
        <v>44</v>
      </c>
      <c r="D5549" s="194" t="s">
        <v>11184</v>
      </c>
    </row>
    <row r="5550" spans="1:4" ht="27" x14ac:dyDescent="0.25">
      <c r="A5550" s="192">
        <v>87401</v>
      </c>
      <c r="B5550" s="193" t="s">
        <v>6237</v>
      </c>
      <c r="C5550" s="194" t="s">
        <v>44</v>
      </c>
      <c r="D5550" s="194" t="s">
        <v>11185</v>
      </c>
    </row>
    <row r="5551" spans="1:4" ht="27" x14ac:dyDescent="0.25">
      <c r="A5551" s="192">
        <v>87402</v>
      </c>
      <c r="B5551" s="193" t="s">
        <v>6238</v>
      </c>
      <c r="C5551" s="194" t="s">
        <v>44</v>
      </c>
      <c r="D5551" s="194" t="s">
        <v>11186</v>
      </c>
    </row>
    <row r="5552" spans="1:4" ht="54" x14ac:dyDescent="0.25">
      <c r="A5552" s="192">
        <v>87404</v>
      </c>
      <c r="B5552" s="193" t="s">
        <v>6239</v>
      </c>
      <c r="C5552" s="194" t="s">
        <v>44</v>
      </c>
      <c r="D5552" s="194" t="s">
        <v>11187</v>
      </c>
    </row>
    <row r="5553" spans="1:4" ht="54" x14ac:dyDescent="0.25">
      <c r="A5553" s="192">
        <v>87405</v>
      </c>
      <c r="B5553" s="193" t="s">
        <v>6240</v>
      </c>
      <c r="C5553" s="194" t="s">
        <v>44</v>
      </c>
      <c r="D5553" s="194" t="s">
        <v>11188</v>
      </c>
    </row>
    <row r="5554" spans="1:4" ht="40.5" x14ac:dyDescent="0.25">
      <c r="A5554" s="192">
        <v>87407</v>
      </c>
      <c r="B5554" s="193" t="s">
        <v>6241</v>
      </c>
      <c r="C5554" s="194" t="s">
        <v>44</v>
      </c>
      <c r="D5554" s="194" t="s">
        <v>11189</v>
      </c>
    </row>
    <row r="5555" spans="1:4" ht="40.5" x14ac:dyDescent="0.25">
      <c r="A5555" s="192">
        <v>87408</v>
      </c>
      <c r="B5555" s="193" t="s">
        <v>6242</v>
      </c>
      <c r="C5555" s="194" t="s">
        <v>44</v>
      </c>
      <c r="D5555" s="194" t="s">
        <v>11190</v>
      </c>
    </row>
    <row r="5556" spans="1:4" ht="40.5" x14ac:dyDescent="0.25">
      <c r="A5556" s="192">
        <v>87410</v>
      </c>
      <c r="B5556" s="193" t="s">
        <v>6243</v>
      </c>
      <c r="C5556" s="194" t="s">
        <v>44</v>
      </c>
      <c r="D5556" s="194" t="s">
        <v>11191</v>
      </c>
    </row>
    <row r="5557" spans="1:4" ht="40.5" x14ac:dyDescent="0.25">
      <c r="A5557" s="192">
        <v>88626</v>
      </c>
      <c r="B5557" s="193" t="s">
        <v>6244</v>
      </c>
      <c r="C5557" s="194" t="s">
        <v>44</v>
      </c>
      <c r="D5557" s="194" t="s">
        <v>11192</v>
      </c>
    </row>
    <row r="5558" spans="1:4" ht="40.5" x14ac:dyDescent="0.25">
      <c r="A5558" s="192">
        <v>88627</v>
      </c>
      <c r="B5558" s="193" t="s">
        <v>6245</v>
      </c>
      <c r="C5558" s="194" t="s">
        <v>44</v>
      </c>
      <c r="D5558" s="194" t="s">
        <v>11193</v>
      </c>
    </row>
    <row r="5559" spans="1:4" ht="40.5" x14ac:dyDescent="0.25">
      <c r="A5559" s="192">
        <v>88628</v>
      </c>
      <c r="B5559" s="193" t="s">
        <v>184</v>
      </c>
      <c r="C5559" s="194" t="s">
        <v>44</v>
      </c>
      <c r="D5559" s="194" t="s">
        <v>11194</v>
      </c>
    </row>
    <row r="5560" spans="1:4" ht="27" x14ac:dyDescent="0.25">
      <c r="A5560" s="192">
        <v>88629</v>
      </c>
      <c r="B5560" s="193" t="s">
        <v>6246</v>
      </c>
      <c r="C5560" s="194" t="s">
        <v>44</v>
      </c>
      <c r="D5560" s="194" t="s">
        <v>11195</v>
      </c>
    </row>
    <row r="5561" spans="1:4" ht="40.5" x14ac:dyDescent="0.25">
      <c r="A5561" s="192">
        <v>88630</v>
      </c>
      <c r="B5561" s="193" t="s">
        <v>6247</v>
      </c>
      <c r="C5561" s="194" t="s">
        <v>44</v>
      </c>
      <c r="D5561" s="194" t="s">
        <v>11196</v>
      </c>
    </row>
    <row r="5562" spans="1:4" ht="27" x14ac:dyDescent="0.25">
      <c r="A5562" s="192">
        <v>88631</v>
      </c>
      <c r="B5562" s="193" t="s">
        <v>6248</v>
      </c>
      <c r="C5562" s="194" t="s">
        <v>44</v>
      </c>
      <c r="D5562" s="194" t="s">
        <v>11197</v>
      </c>
    </row>
    <row r="5563" spans="1:4" ht="67.5" x14ac:dyDescent="0.25">
      <c r="A5563" s="192">
        <v>88715</v>
      </c>
      <c r="B5563" s="193" t="s">
        <v>6249</v>
      </c>
      <c r="C5563" s="194" t="s">
        <v>44</v>
      </c>
      <c r="D5563" s="194" t="s">
        <v>11198</v>
      </c>
    </row>
    <row r="5564" spans="1:4" ht="54" x14ac:dyDescent="0.25">
      <c r="A5564" s="192">
        <v>95563</v>
      </c>
      <c r="B5564" s="193" t="s">
        <v>6250</v>
      </c>
      <c r="C5564" s="194" t="s">
        <v>44</v>
      </c>
      <c r="D5564" s="194" t="s">
        <v>11199</v>
      </c>
    </row>
    <row r="5565" spans="1:4" ht="40.5" x14ac:dyDescent="0.25">
      <c r="A5565" s="192">
        <v>96920</v>
      </c>
      <c r="B5565" s="193" t="s">
        <v>6251</v>
      </c>
      <c r="C5565" s="194" t="s">
        <v>44</v>
      </c>
      <c r="D5565" s="194" t="s">
        <v>11200</v>
      </c>
    </row>
    <row r="5566" spans="1:4" ht="27" x14ac:dyDescent="0.25">
      <c r="A5566" s="192">
        <v>88036</v>
      </c>
      <c r="B5566" s="193" t="s">
        <v>6252</v>
      </c>
      <c r="C5566" s="194" t="s">
        <v>44</v>
      </c>
      <c r="D5566" s="194" t="s">
        <v>11201</v>
      </c>
    </row>
    <row r="5567" spans="1:4" ht="27" x14ac:dyDescent="0.25">
      <c r="A5567" s="192">
        <v>88037</v>
      </c>
      <c r="B5567" s="193" t="s">
        <v>6253</v>
      </c>
      <c r="C5567" s="194" t="s">
        <v>44</v>
      </c>
      <c r="D5567" s="194" t="s">
        <v>11202</v>
      </c>
    </row>
    <row r="5568" spans="1:4" ht="27" x14ac:dyDescent="0.25">
      <c r="A5568" s="192">
        <v>88038</v>
      </c>
      <c r="B5568" s="193" t="s">
        <v>6254</v>
      </c>
      <c r="C5568" s="194" t="s">
        <v>44</v>
      </c>
      <c r="D5568" s="194" t="s">
        <v>11203</v>
      </c>
    </row>
    <row r="5569" spans="1:4" ht="27" x14ac:dyDescent="0.25">
      <c r="A5569" s="192">
        <v>88039</v>
      </c>
      <c r="B5569" s="193" t="s">
        <v>6255</v>
      </c>
      <c r="C5569" s="194" t="s">
        <v>44</v>
      </c>
      <c r="D5569" s="194" t="s">
        <v>11204</v>
      </c>
    </row>
    <row r="5570" spans="1:4" ht="27" x14ac:dyDescent="0.25">
      <c r="A5570" s="192">
        <v>88040</v>
      </c>
      <c r="B5570" s="193" t="s">
        <v>6256</v>
      </c>
      <c r="C5570" s="194" t="s">
        <v>44</v>
      </c>
      <c r="D5570" s="194" t="s">
        <v>9657</v>
      </c>
    </row>
    <row r="5571" spans="1:4" ht="27" x14ac:dyDescent="0.25">
      <c r="A5571" s="192">
        <v>88041</v>
      </c>
      <c r="B5571" s="193" t="s">
        <v>6257</v>
      </c>
      <c r="C5571" s="194" t="s">
        <v>44</v>
      </c>
      <c r="D5571" s="194" t="s">
        <v>9880</v>
      </c>
    </row>
    <row r="5572" spans="1:4" ht="27" x14ac:dyDescent="0.25">
      <c r="A5572" s="192">
        <v>88042</v>
      </c>
      <c r="B5572" s="193" t="s">
        <v>6258</v>
      </c>
      <c r="C5572" s="194" t="s">
        <v>44</v>
      </c>
      <c r="D5572" s="194" t="s">
        <v>9024</v>
      </c>
    </row>
    <row r="5573" spans="1:4" ht="27" x14ac:dyDescent="0.25">
      <c r="A5573" s="192">
        <v>88043</v>
      </c>
      <c r="B5573" s="193" t="s">
        <v>6259</v>
      </c>
      <c r="C5573" s="194" t="s">
        <v>44</v>
      </c>
      <c r="D5573" s="194" t="s">
        <v>11205</v>
      </c>
    </row>
    <row r="5574" spans="1:4" ht="40.5" x14ac:dyDescent="0.25">
      <c r="A5574" s="192">
        <v>88044</v>
      </c>
      <c r="B5574" s="193" t="s">
        <v>6260</v>
      </c>
      <c r="C5574" s="194" t="s">
        <v>6838</v>
      </c>
      <c r="D5574" s="194" t="s">
        <v>7752</v>
      </c>
    </row>
    <row r="5575" spans="1:4" ht="40.5" x14ac:dyDescent="0.25">
      <c r="A5575" s="192">
        <v>88045</v>
      </c>
      <c r="B5575" s="193" t="s">
        <v>6261</v>
      </c>
      <c r="C5575" s="194" t="s">
        <v>6838</v>
      </c>
      <c r="D5575" s="194" t="s">
        <v>7448</v>
      </c>
    </row>
    <row r="5576" spans="1:4" ht="40.5" x14ac:dyDescent="0.25">
      <c r="A5576" s="192">
        <v>88046</v>
      </c>
      <c r="B5576" s="193" t="s">
        <v>6262</v>
      </c>
      <c r="C5576" s="194" t="s">
        <v>6838</v>
      </c>
      <c r="D5576" s="194" t="s">
        <v>7514</v>
      </c>
    </row>
    <row r="5577" spans="1:4" ht="40.5" x14ac:dyDescent="0.25">
      <c r="A5577" s="192">
        <v>88047</v>
      </c>
      <c r="B5577" s="193" t="s">
        <v>6263</v>
      </c>
      <c r="C5577" s="194" t="s">
        <v>6838</v>
      </c>
      <c r="D5577" s="194" t="s">
        <v>7365</v>
      </c>
    </row>
    <row r="5578" spans="1:4" ht="40.5" x14ac:dyDescent="0.25">
      <c r="A5578" s="192">
        <v>88048</v>
      </c>
      <c r="B5578" s="193" t="s">
        <v>6264</v>
      </c>
      <c r="C5578" s="194" t="s">
        <v>6838</v>
      </c>
      <c r="D5578" s="194" t="s">
        <v>7495</v>
      </c>
    </row>
    <row r="5579" spans="1:4" ht="40.5" x14ac:dyDescent="0.25">
      <c r="A5579" s="192">
        <v>88049</v>
      </c>
      <c r="B5579" s="193" t="s">
        <v>6265</v>
      </c>
      <c r="C5579" s="194" t="s">
        <v>6838</v>
      </c>
      <c r="D5579" s="194" t="s">
        <v>7621</v>
      </c>
    </row>
    <row r="5580" spans="1:4" ht="40.5" x14ac:dyDescent="0.25">
      <c r="A5580" s="192">
        <v>88050</v>
      </c>
      <c r="B5580" s="193" t="s">
        <v>6266</v>
      </c>
      <c r="C5580" s="194" t="s">
        <v>6838</v>
      </c>
      <c r="D5580" s="194" t="s">
        <v>7317</v>
      </c>
    </row>
    <row r="5581" spans="1:4" ht="40.5" x14ac:dyDescent="0.25">
      <c r="A5581" s="192">
        <v>88051</v>
      </c>
      <c r="B5581" s="193" t="s">
        <v>6267</v>
      </c>
      <c r="C5581" s="194" t="s">
        <v>6838</v>
      </c>
      <c r="D5581" s="194" t="s">
        <v>7407</v>
      </c>
    </row>
    <row r="5582" spans="1:4" ht="40.5" x14ac:dyDescent="0.25">
      <c r="A5582" s="192">
        <v>88052</v>
      </c>
      <c r="B5582" s="193" t="s">
        <v>6268</v>
      </c>
      <c r="C5582" s="194" t="s">
        <v>6838</v>
      </c>
      <c r="D5582" s="194" t="s">
        <v>7620</v>
      </c>
    </row>
    <row r="5583" spans="1:4" ht="40.5" x14ac:dyDescent="0.25">
      <c r="A5583" s="192">
        <v>88053</v>
      </c>
      <c r="B5583" s="193" t="s">
        <v>6269</v>
      </c>
      <c r="C5583" s="194" t="s">
        <v>6838</v>
      </c>
      <c r="D5583" s="194" t="s">
        <v>7419</v>
      </c>
    </row>
    <row r="5584" spans="1:4" ht="54" x14ac:dyDescent="0.25">
      <c r="A5584" s="192">
        <v>88054</v>
      </c>
      <c r="B5584" s="193" t="s">
        <v>6270</v>
      </c>
      <c r="C5584" s="194" t="s">
        <v>6838</v>
      </c>
      <c r="D5584" s="194" t="s">
        <v>7696</v>
      </c>
    </row>
    <row r="5585" spans="1:4" ht="54" x14ac:dyDescent="0.25">
      <c r="A5585" s="192">
        <v>88055</v>
      </c>
      <c r="B5585" s="193" t="s">
        <v>6271</v>
      </c>
      <c r="C5585" s="194" t="s">
        <v>6838</v>
      </c>
      <c r="D5585" s="194" t="s">
        <v>7525</v>
      </c>
    </row>
    <row r="5586" spans="1:4" ht="54" x14ac:dyDescent="0.25">
      <c r="A5586" s="192">
        <v>88056</v>
      </c>
      <c r="B5586" s="193" t="s">
        <v>6272</v>
      </c>
      <c r="C5586" s="194" t="s">
        <v>6838</v>
      </c>
      <c r="D5586" s="194" t="s">
        <v>7419</v>
      </c>
    </row>
    <row r="5587" spans="1:4" ht="54" x14ac:dyDescent="0.25">
      <c r="A5587" s="192">
        <v>88057</v>
      </c>
      <c r="B5587" s="193" t="s">
        <v>6273</v>
      </c>
      <c r="C5587" s="194" t="s">
        <v>6838</v>
      </c>
      <c r="D5587" s="194" t="s">
        <v>7456</v>
      </c>
    </row>
    <row r="5588" spans="1:4" ht="54" x14ac:dyDescent="0.25">
      <c r="A5588" s="192">
        <v>88058</v>
      </c>
      <c r="B5588" s="193" t="s">
        <v>6274</v>
      </c>
      <c r="C5588" s="194" t="s">
        <v>6838</v>
      </c>
      <c r="D5588" s="194" t="s">
        <v>7514</v>
      </c>
    </row>
    <row r="5589" spans="1:4" ht="54" x14ac:dyDescent="0.25">
      <c r="A5589" s="192">
        <v>88059</v>
      </c>
      <c r="B5589" s="193" t="s">
        <v>6275</v>
      </c>
      <c r="C5589" s="194" t="s">
        <v>6838</v>
      </c>
      <c r="D5589" s="194" t="s">
        <v>7515</v>
      </c>
    </row>
    <row r="5590" spans="1:4" ht="54" x14ac:dyDescent="0.25">
      <c r="A5590" s="192">
        <v>88060</v>
      </c>
      <c r="B5590" s="193" t="s">
        <v>6276</v>
      </c>
      <c r="C5590" s="194" t="s">
        <v>6838</v>
      </c>
      <c r="D5590" s="194" t="s">
        <v>7495</v>
      </c>
    </row>
    <row r="5591" spans="1:4" ht="54" x14ac:dyDescent="0.25">
      <c r="A5591" s="192">
        <v>88061</v>
      </c>
      <c r="B5591" s="193" t="s">
        <v>6277</v>
      </c>
      <c r="C5591" s="194" t="s">
        <v>6838</v>
      </c>
      <c r="D5591" s="194" t="s">
        <v>7494</v>
      </c>
    </row>
    <row r="5592" spans="1:4" ht="27" x14ac:dyDescent="0.25">
      <c r="A5592" s="192">
        <v>88074</v>
      </c>
      <c r="B5592" s="193" t="s">
        <v>6278</v>
      </c>
      <c r="C5592" s="194" t="s">
        <v>6839</v>
      </c>
      <c r="D5592" s="194" t="s">
        <v>7500</v>
      </c>
    </row>
    <row r="5593" spans="1:4" ht="27" x14ac:dyDescent="0.25">
      <c r="A5593" s="192">
        <v>88075</v>
      </c>
      <c r="B5593" s="193" t="s">
        <v>6279</v>
      </c>
      <c r="C5593" s="194" t="s">
        <v>6839</v>
      </c>
      <c r="D5593" s="194" t="s">
        <v>7389</v>
      </c>
    </row>
    <row r="5594" spans="1:4" ht="27" x14ac:dyDescent="0.25">
      <c r="A5594" s="192">
        <v>88076</v>
      </c>
      <c r="B5594" s="193" t="s">
        <v>6280</v>
      </c>
      <c r="C5594" s="194" t="s">
        <v>6839</v>
      </c>
      <c r="D5594" s="194" t="s">
        <v>7343</v>
      </c>
    </row>
    <row r="5595" spans="1:4" ht="27" x14ac:dyDescent="0.25">
      <c r="A5595" s="192">
        <v>88077</v>
      </c>
      <c r="B5595" s="193" t="s">
        <v>6281</v>
      </c>
      <c r="C5595" s="194" t="s">
        <v>6839</v>
      </c>
      <c r="D5595" s="194" t="s">
        <v>7660</v>
      </c>
    </row>
    <row r="5596" spans="1:4" ht="27" x14ac:dyDescent="0.25">
      <c r="A5596" s="192">
        <v>88078</v>
      </c>
      <c r="B5596" s="193" t="s">
        <v>6282</v>
      </c>
      <c r="C5596" s="194" t="s">
        <v>6839</v>
      </c>
      <c r="D5596" s="194" t="s">
        <v>7547</v>
      </c>
    </row>
    <row r="5597" spans="1:4" ht="40.5" x14ac:dyDescent="0.25">
      <c r="A5597" s="192">
        <v>88079</v>
      </c>
      <c r="B5597" s="193" t="s">
        <v>6283</v>
      </c>
      <c r="C5597" s="194" t="s">
        <v>6839</v>
      </c>
      <c r="D5597" s="194" t="s">
        <v>7498</v>
      </c>
    </row>
    <row r="5598" spans="1:4" ht="40.5" x14ac:dyDescent="0.25">
      <c r="A5598" s="192">
        <v>88080</v>
      </c>
      <c r="B5598" s="193" t="s">
        <v>6284</v>
      </c>
      <c r="C5598" s="194" t="s">
        <v>6839</v>
      </c>
      <c r="D5598" s="194" t="s">
        <v>7369</v>
      </c>
    </row>
    <row r="5599" spans="1:4" ht="40.5" x14ac:dyDescent="0.25">
      <c r="A5599" s="192">
        <v>88081</v>
      </c>
      <c r="B5599" s="193" t="s">
        <v>6285</v>
      </c>
      <c r="C5599" s="194" t="s">
        <v>6839</v>
      </c>
      <c r="D5599" s="194" t="s">
        <v>7493</v>
      </c>
    </row>
    <row r="5600" spans="1:4" ht="40.5" x14ac:dyDescent="0.25">
      <c r="A5600" s="192">
        <v>88082</v>
      </c>
      <c r="B5600" s="193" t="s">
        <v>6286</v>
      </c>
      <c r="C5600" s="194" t="s">
        <v>6839</v>
      </c>
      <c r="D5600" s="194" t="s">
        <v>11206</v>
      </c>
    </row>
    <row r="5601" spans="1:4" ht="27" x14ac:dyDescent="0.25">
      <c r="A5601" s="192">
        <v>88083</v>
      </c>
      <c r="B5601" s="193" t="s">
        <v>6287</v>
      </c>
      <c r="C5601" s="194" t="s">
        <v>6839</v>
      </c>
      <c r="D5601" s="194" t="s">
        <v>7253</v>
      </c>
    </row>
    <row r="5602" spans="1:4" ht="27" x14ac:dyDescent="0.25">
      <c r="A5602" s="192">
        <v>88084</v>
      </c>
      <c r="B5602" s="193" t="s">
        <v>6288</v>
      </c>
      <c r="C5602" s="194" t="s">
        <v>6839</v>
      </c>
      <c r="D5602" s="194" t="s">
        <v>7407</v>
      </c>
    </row>
    <row r="5603" spans="1:4" ht="27" x14ac:dyDescent="0.25">
      <c r="A5603" s="192">
        <v>88085</v>
      </c>
      <c r="B5603" s="193" t="s">
        <v>6289</v>
      </c>
      <c r="C5603" s="194" t="s">
        <v>6839</v>
      </c>
      <c r="D5603" s="194" t="s">
        <v>7455</v>
      </c>
    </row>
    <row r="5604" spans="1:4" ht="40.5" x14ac:dyDescent="0.25">
      <c r="A5604" s="192">
        <v>88086</v>
      </c>
      <c r="B5604" s="193" t="s">
        <v>6290</v>
      </c>
      <c r="C5604" s="194" t="s">
        <v>6839</v>
      </c>
      <c r="D5604" s="194" t="s">
        <v>7514</v>
      </c>
    </row>
    <row r="5605" spans="1:4" ht="27" x14ac:dyDescent="0.25">
      <c r="A5605" s="192">
        <v>88087</v>
      </c>
      <c r="B5605" s="193" t="s">
        <v>6291</v>
      </c>
      <c r="C5605" s="194" t="s">
        <v>76</v>
      </c>
      <c r="D5605" s="194" t="s">
        <v>7515</v>
      </c>
    </row>
    <row r="5606" spans="1:4" ht="40.5" x14ac:dyDescent="0.25">
      <c r="A5606" s="192">
        <v>88099</v>
      </c>
      <c r="B5606" s="193" t="s">
        <v>6292</v>
      </c>
      <c r="C5606" s="194" t="s">
        <v>6838</v>
      </c>
      <c r="D5606" s="194" t="s">
        <v>11207</v>
      </c>
    </row>
    <row r="5607" spans="1:4" ht="40.5" x14ac:dyDescent="0.25">
      <c r="A5607" s="192">
        <v>88100</v>
      </c>
      <c r="B5607" s="193" t="s">
        <v>6293</v>
      </c>
      <c r="C5607" s="194" t="s">
        <v>6838</v>
      </c>
      <c r="D5607" s="194" t="s">
        <v>7621</v>
      </c>
    </row>
    <row r="5608" spans="1:4" ht="27" x14ac:dyDescent="0.25">
      <c r="A5608" s="192">
        <v>88101</v>
      </c>
      <c r="B5608" s="193" t="s">
        <v>6294</v>
      </c>
      <c r="C5608" s="194" t="s">
        <v>6839</v>
      </c>
      <c r="D5608" s="194" t="s">
        <v>11208</v>
      </c>
    </row>
    <row r="5609" spans="1:4" ht="27" x14ac:dyDescent="0.25">
      <c r="A5609" s="192">
        <v>88102</v>
      </c>
      <c r="B5609" s="193" t="s">
        <v>6295</v>
      </c>
      <c r="C5609" s="194" t="s">
        <v>76</v>
      </c>
      <c r="D5609" s="194" t="s">
        <v>7525</v>
      </c>
    </row>
    <row r="5610" spans="1:4" ht="27" x14ac:dyDescent="0.25">
      <c r="A5610" s="192">
        <v>88103</v>
      </c>
      <c r="B5610" s="193" t="s">
        <v>6296</v>
      </c>
      <c r="C5610" s="194" t="s">
        <v>76</v>
      </c>
      <c r="D5610" s="194" t="s">
        <v>7385</v>
      </c>
    </row>
    <row r="5611" spans="1:4" ht="27" x14ac:dyDescent="0.25">
      <c r="A5611" s="192">
        <v>89176</v>
      </c>
      <c r="B5611" s="193" t="s">
        <v>6297</v>
      </c>
      <c r="C5611" s="194" t="s">
        <v>6845</v>
      </c>
      <c r="D5611" s="194" t="s">
        <v>8687</v>
      </c>
    </row>
    <row r="5612" spans="1:4" ht="27" x14ac:dyDescent="0.25">
      <c r="A5612" s="192">
        <v>89177</v>
      </c>
      <c r="B5612" s="193" t="s">
        <v>6298</v>
      </c>
      <c r="C5612" s="194" t="s">
        <v>6845</v>
      </c>
      <c r="D5612" s="194" t="s">
        <v>9545</v>
      </c>
    </row>
    <row r="5613" spans="1:4" ht="27" x14ac:dyDescent="0.25">
      <c r="A5613" s="192">
        <v>89178</v>
      </c>
      <c r="B5613" s="193" t="s">
        <v>6299</v>
      </c>
      <c r="C5613" s="194" t="s">
        <v>6845</v>
      </c>
      <c r="D5613" s="194" t="s">
        <v>10509</v>
      </c>
    </row>
    <row r="5614" spans="1:4" ht="27" x14ac:dyDescent="0.25">
      <c r="A5614" s="192">
        <v>89179</v>
      </c>
      <c r="B5614" s="193" t="s">
        <v>6300</v>
      </c>
      <c r="C5614" s="194" t="s">
        <v>6845</v>
      </c>
      <c r="D5614" s="194" t="s">
        <v>10509</v>
      </c>
    </row>
    <row r="5615" spans="1:4" ht="27" x14ac:dyDescent="0.25">
      <c r="A5615" s="192">
        <v>89180</v>
      </c>
      <c r="B5615" s="193" t="s">
        <v>6301</v>
      </c>
      <c r="C5615" s="194" t="s">
        <v>6845</v>
      </c>
      <c r="D5615" s="194" t="s">
        <v>8166</v>
      </c>
    </row>
    <row r="5616" spans="1:4" ht="27" x14ac:dyDescent="0.25">
      <c r="A5616" s="192">
        <v>89181</v>
      </c>
      <c r="B5616" s="193" t="s">
        <v>6302</v>
      </c>
      <c r="C5616" s="194" t="s">
        <v>6845</v>
      </c>
      <c r="D5616" s="194" t="s">
        <v>11209</v>
      </c>
    </row>
    <row r="5617" spans="1:4" ht="27" x14ac:dyDescent="0.25">
      <c r="A5617" s="192">
        <v>89182</v>
      </c>
      <c r="B5617" s="193" t="s">
        <v>6303</v>
      </c>
      <c r="C5617" s="194" t="s">
        <v>6845</v>
      </c>
      <c r="D5617" s="194" t="s">
        <v>11209</v>
      </c>
    </row>
    <row r="5618" spans="1:4" ht="27" x14ac:dyDescent="0.25">
      <c r="A5618" s="192">
        <v>89183</v>
      </c>
      <c r="B5618" s="193" t="s">
        <v>6304</v>
      </c>
      <c r="C5618" s="194" t="s">
        <v>6845</v>
      </c>
      <c r="D5618" s="194" t="s">
        <v>10068</v>
      </c>
    </row>
    <row r="5619" spans="1:4" ht="27" x14ac:dyDescent="0.25">
      <c r="A5619" s="192">
        <v>89184</v>
      </c>
      <c r="B5619" s="193" t="s">
        <v>6305</v>
      </c>
      <c r="C5619" s="194" t="s">
        <v>6845</v>
      </c>
      <c r="D5619" s="194" t="s">
        <v>11210</v>
      </c>
    </row>
    <row r="5620" spans="1:4" ht="27" x14ac:dyDescent="0.25">
      <c r="A5620" s="192">
        <v>89185</v>
      </c>
      <c r="B5620" s="193" t="s">
        <v>6306</v>
      </c>
      <c r="C5620" s="194" t="s">
        <v>6845</v>
      </c>
      <c r="D5620" s="194" t="s">
        <v>11210</v>
      </c>
    </row>
    <row r="5621" spans="1:4" ht="27" x14ac:dyDescent="0.25">
      <c r="A5621" s="192">
        <v>89186</v>
      </c>
      <c r="B5621" s="193" t="s">
        <v>6307</v>
      </c>
      <c r="C5621" s="194" t="s">
        <v>6845</v>
      </c>
      <c r="D5621" s="194" t="s">
        <v>11211</v>
      </c>
    </row>
    <row r="5622" spans="1:4" ht="27" x14ac:dyDescent="0.25">
      <c r="A5622" s="192">
        <v>89187</v>
      </c>
      <c r="B5622" s="193" t="s">
        <v>6308</v>
      </c>
      <c r="C5622" s="194" t="s">
        <v>6845</v>
      </c>
      <c r="D5622" s="194" t="s">
        <v>11061</v>
      </c>
    </row>
    <row r="5623" spans="1:4" ht="27" x14ac:dyDescent="0.25">
      <c r="A5623" s="192">
        <v>89188</v>
      </c>
      <c r="B5623" s="193" t="s">
        <v>6309</v>
      </c>
      <c r="C5623" s="194" t="s">
        <v>6848</v>
      </c>
      <c r="D5623" s="194" t="s">
        <v>7719</v>
      </c>
    </row>
    <row r="5624" spans="1:4" ht="27" x14ac:dyDescent="0.25">
      <c r="A5624" s="192">
        <v>89189</v>
      </c>
      <c r="B5624" s="193" t="s">
        <v>6310</v>
      </c>
      <c r="C5624" s="194" t="s">
        <v>6848</v>
      </c>
      <c r="D5624" s="194" t="s">
        <v>11212</v>
      </c>
    </row>
    <row r="5625" spans="1:4" ht="27" x14ac:dyDescent="0.25">
      <c r="A5625" s="192">
        <v>89190</v>
      </c>
      <c r="B5625" s="193" t="s">
        <v>6311</v>
      </c>
      <c r="C5625" s="194" t="s">
        <v>6848</v>
      </c>
      <c r="D5625" s="194" t="s">
        <v>7497</v>
      </c>
    </row>
    <row r="5626" spans="1:4" ht="27" x14ac:dyDescent="0.25">
      <c r="A5626" s="192">
        <v>89191</v>
      </c>
      <c r="B5626" s="193" t="s">
        <v>6312</v>
      </c>
      <c r="C5626" s="194" t="s">
        <v>6848</v>
      </c>
      <c r="D5626" s="194" t="s">
        <v>7318</v>
      </c>
    </row>
    <row r="5627" spans="1:4" ht="27" x14ac:dyDescent="0.25">
      <c r="A5627" s="192">
        <v>89192</v>
      </c>
      <c r="B5627" s="193" t="s">
        <v>6313</v>
      </c>
      <c r="C5627" s="194" t="s">
        <v>6845</v>
      </c>
      <c r="D5627" s="194" t="s">
        <v>11211</v>
      </c>
    </row>
    <row r="5628" spans="1:4" ht="27" x14ac:dyDescent="0.25">
      <c r="A5628" s="192">
        <v>89193</v>
      </c>
      <c r="B5628" s="193" t="s">
        <v>6314</v>
      </c>
      <c r="C5628" s="194" t="s">
        <v>6845</v>
      </c>
      <c r="D5628" s="194" t="s">
        <v>11213</v>
      </c>
    </row>
    <row r="5629" spans="1:4" ht="27" x14ac:dyDescent="0.25">
      <c r="A5629" s="192">
        <v>89194</v>
      </c>
      <c r="B5629" s="193" t="s">
        <v>6315</v>
      </c>
      <c r="C5629" s="194" t="s">
        <v>6845</v>
      </c>
      <c r="D5629" s="194" t="s">
        <v>10603</v>
      </c>
    </row>
    <row r="5630" spans="1:4" ht="27" x14ac:dyDescent="0.25">
      <c r="A5630" s="192">
        <v>89195</v>
      </c>
      <c r="B5630" s="193" t="s">
        <v>6316</v>
      </c>
      <c r="C5630" s="194" t="s">
        <v>6845</v>
      </c>
      <c r="D5630" s="194" t="s">
        <v>9987</v>
      </c>
    </row>
    <row r="5631" spans="1:4" ht="27" x14ac:dyDescent="0.25">
      <c r="A5631" s="192">
        <v>89196</v>
      </c>
      <c r="B5631" s="193" t="s">
        <v>6317</v>
      </c>
      <c r="C5631" s="194" t="s">
        <v>6845</v>
      </c>
      <c r="D5631" s="194" t="s">
        <v>11214</v>
      </c>
    </row>
    <row r="5632" spans="1:4" ht="27" x14ac:dyDescent="0.25">
      <c r="A5632" s="192">
        <v>89197</v>
      </c>
      <c r="B5632" s="193" t="s">
        <v>6318</v>
      </c>
      <c r="C5632" s="194" t="s">
        <v>6845</v>
      </c>
      <c r="D5632" s="194" t="s">
        <v>11211</v>
      </c>
    </row>
    <row r="5633" spans="1:4" ht="40.5" x14ac:dyDescent="0.25">
      <c r="A5633" s="192">
        <v>91104</v>
      </c>
      <c r="B5633" s="193" t="s">
        <v>6319</v>
      </c>
      <c r="C5633" s="194" t="s">
        <v>34</v>
      </c>
      <c r="D5633" s="194" t="s">
        <v>7515</v>
      </c>
    </row>
    <row r="5634" spans="1:4" ht="54" x14ac:dyDescent="0.25">
      <c r="A5634" s="192">
        <v>91105</v>
      </c>
      <c r="B5634" s="193" t="s">
        <v>6320</v>
      </c>
      <c r="C5634" s="194" t="s">
        <v>34</v>
      </c>
      <c r="D5634" s="194" t="s">
        <v>7498</v>
      </c>
    </row>
    <row r="5635" spans="1:4" ht="67.5" x14ac:dyDescent="0.25">
      <c r="A5635" s="192">
        <v>91106</v>
      </c>
      <c r="B5635" s="193" t="s">
        <v>6321</v>
      </c>
      <c r="C5635" s="194" t="s">
        <v>34</v>
      </c>
      <c r="D5635" s="194" t="s">
        <v>7515</v>
      </c>
    </row>
    <row r="5636" spans="1:4" ht="81" x14ac:dyDescent="0.25">
      <c r="A5636" s="192">
        <v>91107</v>
      </c>
      <c r="B5636" s="193" t="s">
        <v>6322</v>
      </c>
      <c r="C5636" s="194" t="s">
        <v>34</v>
      </c>
      <c r="D5636" s="194" t="s">
        <v>7253</v>
      </c>
    </row>
    <row r="5637" spans="1:4" ht="81" x14ac:dyDescent="0.25">
      <c r="A5637" s="192">
        <v>91108</v>
      </c>
      <c r="B5637" s="193" t="s">
        <v>6323</v>
      </c>
      <c r="C5637" s="194" t="s">
        <v>34</v>
      </c>
      <c r="D5637" s="194" t="s">
        <v>7498</v>
      </c>
    </row>
    <row r="5638" spans="1:4" ht="40.5" x14ac:dyDescent="0.25">
      <c r="A5638" s="192">
        <v>91109</v>
      </c>
      <c r="B5638" s="193" t="s">
        <v>6324</v>
      </c>
      <c r="C5638" s="194" t="s">
        <v>34</v>
      </c>
      <c r="D5638" s="194" t="s">
        <v>7621</v>
      </c>
    </row>
    <row r="5639" spans="1:4" ht="40.5" x14ac:dyDescent="0.25">
      <c r="A5639" s="192">
        <v>91110</v>
      </c>
      <c r="B5639" s="193" t="s">
        <v>6325</v>
      </c>
      <c r="C5639" s="194" t="s">
        <v>34</v>
      </c>
      <c r="D5639" s="194" t="s">
        <v>7498</v>
      </c>
    </row>
    <row r="5640" spans="1:4" ht="40.5" x14ac:dyDescent="0.25">
      <c r="A5640" s="192">
        <v>91111</v>
      </c>
      <c r="B5640" s="193" t="s">
        <v>6326</v>
      </c>
      <c r="C5640" s="194" t="s">
        <v>34</v>
      </c>
      <c r="D5640" s="194" t="s">
        <v>7379</v>
      </c>
    </row>
    <row r="5641" spans="1:4" ht="40.5" x14ac:dyDescent="0.25">
      <c r="A5641" s="192">
        <v>91112</v>
      </c>
      <c r="B5641" s="193" t="s">
        <v>6327</v>
      </c>
      <c r="C5641" s="194" t="s">
        <v>34</v>
      </c>
      <c r="D5641" s="194" t="s">
        <v>7621</v>
      </c>
    </row>
    <row r="5642" spans="1:4" ht="54" x14ac:dyDescent="0.25">
      <c r="A5642" s="192">
        <v>91113</v>
      </c>
      <c r="B5642" s="193" t="s">
        <v>6328</v>
      </c>
      <c r="C5642" s="194" t="s">
        <v>34</v>
      </c>
      <c r="D5642" s="194" t="s">
        <v>11207</v>
      </c>
    </row>
    <row r="5643" spans="1:4" ht="54" x14ac:dyDescent="0.25">
      <c r="A5643" s="192">
        <v>91114</v>
      </c>
      <c r="B5643" s="193" t="s">
        <v>6329</v>
      </c>
      <c r="C5643" s="194" t="s">
        <v>34</v>
      </c>
      <c r="D5643" s="194" t="s">
        <v>7527</v>
      </c>
    </row>
    <row r="5644" spans="1:4" ht="40.5" x14ac:dyDescent="0.25">
      <c r="A5644" s="192">
        <v>91115</v>
      </c>
      <c r="B5644" s="193" t="s">
        <v>6330</v>
      </c>
      <c r="C5644" s="194" t="s">
        <v>34</v>
      </c>
      <c r="D5644" s="194" t="s">
        <v>7253</v>
      </c>
    </row>
    <row r="5645" spans="1:4" ht="54" x14ac:dyDescent="0.25">
      <c r="A5645" s="192">
        <v>91116</v>
      </c>
      <c r="B5645" s="193" t="s">
        <v>6331</v>
      </c>
      <c r="C5645" s="194" t="s">
        <v>34</v>
      </c>
      <c r="D5645" s="194" t="s">
        <v>7621</v>
      </c>
    </row>
    <row r="5646" spans="1:4" ht="54" x14ac:dyDescent="0.25">
      <c r="A5646" s="192">
        <v>91117</v>
      </c>
      <c r="B5646" s="193" t="s">
        <v>6332</v>
      </c>
      <c r="C5646" s="194" t="s">
        <v>34</v>
      </c>
      <c r="D5646" s="194" t="s">
        <v>7455</v>
      </c>
    </row>
    <row r="5647" spans="1:4" ht="54" x14ac:dyDescent="0.25">
      <c r="A5647" s="192">
        <v>91118</v>
      </c>
      <c r="B5647" s="193" t="s">
        <v>6333</v>
      </c>
      <c r="C5647" s="194" t="s">
        <v>34</v>
      </c>
      <c r="D5647" s="194" t="s">
        <v>7498</v>
      </c>
    </row>
    <row r="5648" spans="1:4" ht="67.5" x14ac:dyDescent="0.25">
      <c r="A5648" s="192">
        <v>91119</v>
      </c>
      <c r="B5648" s="193" t="s">
        <v>6334</v>
      </c>
      <c r="C5648" s="194" t="s">
        <v>34</v>
      </c>
      <c r="D5648" s="194" t="s">
        <v>7448</v>
      </c>
    </row>
    <row r="5649" spans="1:4" ht="67.5" x14ac:dyDescent="0.25">
      <c r="A5649" s="192">
        <v>91120</v>
      </c>
      <c r="B5649" s="193" t="s">
        <v>6335</v>
      </c>
      <c r="C5649" s="194" t="s">
        <v>34</v>
      </c>
      <c r="D5649" s="194" t="s">
        <v>7527</v>
      </c>
    </row>
    <row r="5650" spans="1:4" ht="67.5" x14ac:dyDescent="0.25">
      <c r="A5650" s="192">
        <v>91121</v>
      </c>
      <c r="B5650" s="193" t="s">
        <v>6336</v>
      </c>
      <c r="C5650" s="194" t="s">
        <v>34</v>
      </c>
      <c r="D5650" s="194" t="s">
        <v>7615</v>
      </c>
    </row>
    <row r="5651" spans="1:4" ht="67.5" x14ac:dyDescent="0.25">
      <c r="A5651" s="192">
        <v>91122</v>
      </c>
      <c r="B5651" s="193" t="s">
        <v>6337</v>
      </c>
      <c r="C5651" s="194" t="s">
        <v>34</v>
      </c>
      <c r="D5651" s="194" t="s">
        <v>7728</v>
      </c>
    </row>
    <row r="5652" spans="1:4" ht="67.5" x14ac:dyDescent="0.25">
      <c r="A5652" s="192">
        <v>91123</v>
      </c>
      <c r="B5652" s="193" t="s">
        <v>6338</v>
      </c>
      <c r="C5652" s="194" t="s">
        <v>34</v>
      </c>
      <c r="D5652" s="194" t="s">
        <v>7738</v>
      </c>
    </row>
    <row r="5653" spans="1:4" ht="27" x14ac:dyDescent="0.25">
      <c r="A5653" s="192">
        <v>91124</v>
      </c>
      <c r="B5653" s="193" t="s">
        <v>6339</v>
      </c>
      <c r="C5653" s="194" t="s">
        <v>44</v>
      </c>
      <c r="D5653" s="194" t="s">
        <v>11215</v>
      </c>
    </row>
    <row r="5654" spans="1:4" ht="27" x14ac:dyDescent="0.25">
      <c r="A5654" s="192">
        <v>91125</v>
      </c>
      <c r="B5654" s="193" t="s">
        <v>6340</v>
      </c>
      <c r="C5654" s="194" t="s">
        <v>37</v>
      </c>
      <c r="D5654" s="194" t="s">
        <v>7494</v>
      </c>
    </row>
    <row r="5655" spans="1:4" ht="27" x14ac:dyDescent="0.25">
      <c r="A5655" s="192">
        <v>91128</v>
      </c>
      <c r="B5655" s="193" t="s">
        <v>6341</v>
      </c>
      <c r="C5655" s="194" t="s">
        <v>6848</v>
      </c>
      <c r="D5655" s="194" t="s">
        <v>7419</v>
      </c>
    </row>
    <row r="5656" spans="1:4" ht="27" x14ac:dyDescent="0.25">
      <c r="A5656" s="192">
        <v>91129</v>
      </c>
      <c r="B5656" s="193" t="s">
        <v>6342</v>
      </c>
      <c r="C5656" s="194" t="s">
        <v>6848</v>
      </c>
      <c r="D5656" s="194" t="s">
        <v>7514</v>
      </c>
    </row>
    <row r="5657" spans="1:4" ht="27" x14ac:dyDescent="0.25">
      <c r="A5657" s="192">
        <v>91130</v>
      </c>
      <c r="B5657" s="193" t="s">
        <v>6343</v>
      </c>
      <c r="C5657" s="194" t="s">
        <v>6848</v>
      </c>
      <c r="D5657" s="194" t="s">
        <v>7340</v>
      </c>
    </row>
    <row r="5658" spans="1:4" ht="40.5" x14ac:dyDescent="0.25">
      <c r="A5658" s="192">
        <v>91132</v>
      </c>
      <c r="B5658" s="193" t="s">
        <v>6344</v>
      </c>
      <c r="C5658" s="194" t="s">
        <v>6848</v>
      </c>
      <c r="D5658" s="194" t="s">
        <v>7757</v>
      </c>
    </row>
    <row r="5659" spans="1:4" ht="27" x14ac:dyDescent="0.25">
      <c r="A5659" s="192">
        <v>91134</v>
      </c>
      <c r="B5659" s="193" t="s">
        <v>6345</v>
      </c>
      <c r="C5659" s="194" t="s">
        <v>6845</v>
      </c>
      <c r="D5659" s="194" t="s">
        <v>7587</v>
      </c>
    </row>
    <row r="5660" spans="1:4" ht="27" x14ac:dyDescent="0.25">
      <c r="A5660" s="192">
        <v>91135</v>
      </c>
      <c r="B5660" s="193" t="s">
        <v>6346</v>
      </c>
      <c r="C5660" s="194" t="s">
        <v>6845</v>
      </c>
      <c r="D5660" s="194" t="s">
        <v>9557</v>
      </c>
    </row>
    <row r="5661" spans="1:4" ht="27" x14ac:dyDescent="0.25">
      <c r="A5661" s="192">
        <v>91136</v>
      </c>
      <c r="B5661" s="193" t="s">
        <v>6347</v>
      </c>
      <c r="C5661" s="194" t="s">
        <v>6845</v>
      </c>
      <c r="D5661" s="194" t="s">
        <v>11216</v>
      </c>
    </row>
    <row r="5662" spans="1:4" ht="40.5" x14ac:dyDescent="0.25">
      <c r="A5662" s="192">
        <v>91137</v>
      </c>
      <c r="B5662" s="193" t="s">
        <v>6348</v>
      </c>
      <c r="C5662" s="194" t="s">
        <v>6845</v>
      </c>
      <c r="D5662" s="194" t="s">
        <v>11217</v>
      </c>
    </row>
    <row r="5663" spans="1:4" ht="40.5" x14ac:dyDescent="0.25">
      <c r="A5663" s="192">
        <v>91138</v>
      </c>
      <c r="B5663" s="193" t="s">
        <v>6349</v>
      </c>
      <c r="C5663" s="194" t="s">
        <v>43</v>
      </c>
      <c r="D5663" s="194" t="s">
        <v>11218</v>
      </c>
    </row>
    <row r="5664" spans="1:4" ht="40.5" x14ac:dyDescent="0.25">
      <c r="A5664" s="192">
        <v>91139</v>
      </c>
      <c r="B5664" s="193" t="s">
        <v>6350</v>
      </c>
      <c r="C5664" s="194" t="s">
        <v>43</v>
      </c>
      <c r="D5664" s="194" t="s">
        <v>11219</v>
      </c>
    </row>
    <row r="5665" spans="1:4" ht="40.5" x14ac:dyDescent="0.25">
      <c r="A5665" s="192">
        <v>91140</v>
      </c>
      <c r="B5665" s="193" t="s">
        <v>6351</v>
      </c>
      <c r="C5665" s="194" t="s">
        <v>43</v>
      </c>
      <c r="D5665" s="194" t="s">
        <v>11220</v>
      </c>
    </row>
    <row r="5666" spans="1:4" ht="40.5" x14ac:dyDescent="0.25">
      <c r="A5666" s="192">
        <v>91141</v>
      </c>
      <c r="B5666" s="193" t="s">
        <v>6352</v>
      </c>
      <c r="C5666" s="194" t="s">
        <v>43</v>
      </c>
      <c r="D5666" s="194" t="s">
        <v>11221</v>
      </c>
    </row>
    <row r="5667" spans="1:4" ht="40.5" x14ac:dyDescent="0.25">
      <c r="A5667" s="192">
        <v>91142</v>
      </c>
      <c r="B5667" s="193" t="s">
        <v>6353</v>
      </c>
      <c r="C5667" s="194" t="s">
        <v>43</v>
      </c>
      <c r="D5667" s="194" t="s">
        <v>11218</v>
      </c>
    </row>
    <row r="5668" spans="1:4" ht="40.5" x14ac:dyDescent="0.25">
      <c r="A5668" s="192">
        <v>91143</v>
      </c>
      <c r="B5668" s="193" t="s">
        <v>6354</v>
      </c>
      <c r="C5668" s="194" t="s">
        <v>43</v>
      </c>
      <c r="D5668" s="194" t="s">
        <v>11220</v>
      </c>
    </row>
    <row r="5669" spans="1:4" ht="40.5" x14ac:dyDescent="0.25">
      <c r="A5669" s="192">
        <v>91144</v>
      </c>
      <c r="B5669" s="193" t="s">
        <v>6355</v>
      </c>
      <c r="C5669" s="194" t="s">
        <v>43</v>
      </c>
      <c r="D5669" s="194" t="s">
        <v>11222</v>
      </c>
    </row>
    <row r="5670" spans="1:4" ht="40.5" x14ac:dyDescent="0.25">
      <c r="A5670" s="192">
        <v>91145</v>
      </c>
      <c r="B5670" s="193" t="s">
        <v>6356</v>
      </c>
      <c r="C5670" s="194" t="s">
        <v>43</v>
      </c>
      <c r="D5670" s="194" t="s">
        <v>11221</v>
      </c>
    </row>
    <row r="5671" spans="1:4" ht="40.5" x14ac:dyDescent="0.25">
      <c r="A5671" s="192">
        <v>91146</v>
      </c>
      <c r="B5671" s="193" t="s">
        <v>6357</v>
      </c>
      <c r="C5671" s="194" t="s">
        <v>43</v>
      </c>
      <c r="D5671" s="194" t="s">
        <v>11223</v>
      </c>
    </row>
    <row r="5672" spans="1:4" ht="40.5" x14ac:dyDescent="0.25">
      <c r="A5672" s="192">
        <v>91147</v>
      </c>
      <c r="B5672" s="193" t="s">
        <v>6358</v>
      </c>
      <c r="C5672" s="194" t="s">
        <v>43</v>
      </c>
      <c r="D5672" s="194" t="s">
        <v>11224</v>
      </c>
    </row>
    <row r="5673" spans="1:4" ht="54" x14ac:dyDescent="0.25">
      <c r="A5673" s="192">
        <v>91148</v>
      </c>
      <c r="B5673" s="193" t="s">
        <v>6359</v>
      </c>
      <c r="C5673" s="194" t="s">
        <v>43</v>
      </c>
      <c r="D5673" s="194" t="s">
        <v>11225</v>
      </c>
    </row>
    <row r="5674" spans="1:4" ht="54" x14ac:dyDescent="0.25">
      <c r="A5674" s="192">
        <v>91149</v>
      </c>
      <c r="B5674" s="193" t="s">
        <v>6360</v>
      </c>
      <c r="C5674" s="194" t="s">
        <v>43</v>
      </c>
      <c r="D5674" s="194" t="s">
        <v>11226</v>
      </c>
    </row>
    <row r="5675" spans="1:4" ht="27" x14ac:dyDescent="0.25">
      <c r="A5675" s="192">
        <v>92121</v>
      </c>
      <c r="B5675" s="193" t="s">
        <v>6361</v>
      </c>
      <c r="C5675" s="194" t="s">
        <v>44</v>
      </c>
      <c r="D5675" s="194" t="s">
        <v>8617</v>
      </c>
    </row>
    <row r="5676" spans="1:4" ht="27" x14ac:dyDescent="0.25">
      <c r="A5676" s="192">
        <v>92122</v>
      </c>
      <c r="B5676" s="193" t="s">
        <v>6362</v>
      </c>
      <c r="C5676" s="194" t="s">
        <v>44</v>
      </c>
      <c r="D5676" s="194" t="s">
        <v>11227</v>
      </c>
    </row>
    <row r="5677" spans="1:4" x14ac:dyDescent="0.25">
      <c r="A5677" s="192">
        <v>92123</v>
      </c>
      <c r="B5677" s="193" t="s">
        <v>6363</v>
      </c>
      <c r="C5677" s="194" t="s">
        <v>44</v>
      </c>
      <c r="D5677" s="194" t="s">
        <v>11228</v>
      </c>
    </row>
    <row r="5678" spans="1:4" ht="27" x14ac:dyDescent="0.25">
      <c r="A5678" s="192">
        <v>94926</v>
      </c>
      <c r="B5678" s="193" t="s">
        <v>6364</v>
      </c>
      <c r="C5678" s="194" t="s">
        <v>6839</v>
      </c>
      <c r="D5678" s="194" t="s">
        <v>7714</v>
      </c>
    </row>
    <row r="5679" spans="1:4" ht="27" x14ac:dyDescent="0.25">
      <c r="A5679" s="192">
        <v>94927</v>
      </c>
      <c r="B5679" s="193" t="s">
        <v>6365</v>
      </c>
      <c r="C5679" s="194" t="s">
        <v>6839</v>
      </c>
      <c r="D5679" s="194" t="s">
        <v>7588</v>
      </c>
    </row>
    <row r="5680" spans="1:4" ht="54" x14ac:dyDescent="0.25">
      <c r="A5680" s="192">
        <v>94928</v>
      </c>
      <c r="B5680" s="193" t="s">
        <v>6366</v>
      </c>
      <c r="C5680" s="194" t="s">
        <v>6838</v>
      </c>
      <c r="D5680" s="194" t="s">
        <v>7591</v>
      </c>
    </row>
    <row r="5681" spans="1:4" ht="54" x14ac:dyDescent="0.25">
      <c r="A5681" s="192">
        <v>94929</v>
      </c>
      <c r="B5681" s="193" t="s">
        <v>6367</v>
      </c>
      <c r="C5681" s="194" t="s">
        <v>6838</v>
      </c>
      <c r="D5681" s="194" t="s">
        <v>10424</v>
      </c>
    </row>
    <row r="5682" spans="1:4" ht="54" x14ac:dyDescent="0.25">
      <c r="A5682" s="192">
        <v>94930</v>
      </c>
      <c r="B5682" s="193" t="s">
        <v>6368</v>
      </c>
      <c r="C5682" s="194" t="s">
        <v>6838</v>
      </c>
      <c r="D5682" s="194" t="s">
        <v>7672</v>
      </c>
    </row>
    <row r="5683" spans="1:4" ht="54" x14ac:dyDescent="0.25">
      <c r="A5683" s="192">
        <v>94931</v>
      </c>
      <c r="B5683" s="193" t="s">
        <v>6369</v>
      </c>
      <c r="C5683" s="194" t="s">
        <v>6838</v>
      </c>
      <c r="D5683" s="194" t="s">
        <v>10770</v>
      </c>
    </row>
    <row r="5684" spans="1:4" ht="54" x14ac:dyDescent="0.25">
      <c r="A5684" s="192">
        <v>94932</v>
      </c>
      <c r="B5684" s="193" t="s">
        <v>6370</v>
      </c>
      <c r="C5684" s="194" t="s">
        <v>6838</v>
      </c>
      <c r="D5684" s="194" t="s">
        <v>7627</v>
      </c>
    </row>
    <row r="5685" spans="1:4" ht="67.5" x14ac:dyDescent="0.25">
      <c r="A5685" s="192">
        <v>94934</v>
      </c>
      <c r="B5685" s="193" t="s">
        <v>6371</v>
      </c>
      <c r="C5685" s="194" t="s">
        <v>6838</v>
      </c>
      <c r="D5685" s="194" t="s">
        <v>7414</v>
      </c>
    </row>
    <row r="5686" spans="1:4" ht="67.5" x14ac:dyDescent="0.25">
      <c r="A5686" s="192">
        <v>94935</v>
      </c>
      <c r="B5686" s="193" t="s">
        <v>6372</v>
      </c>
      <c r="C5686" s="194" t="s">
        <v>6838</v>
      </c>
      <c r="D5686" s="194" t="s">
        <v>11229</v>
      </c>
    </row>
    <row r="5687" spans="1:4" ht="67.5" x14ac:dyDescent="0.25">
      <c r="A5687" s="192">
        <v>94936</v>
      </c>
      <c r="B5687" s="193" t="s">
        <v>6373</v>
      </c>
      <c r="C5687" s="194" t="s">
        <v>6838</v>
      </c>
      <c r="D5687" s="194" t="s">
        <v>10508</v>
      </c>
    </row>
    <row r="5688" spans="1:4" ht="67.5" x14ac:dyDescent="0.25">
      <c r="A5688" s="192">
        <v>94937</v>
      </c>
      <c r="B5688" s="193" t="s">
        <v>6374</v>
      </c>
      <c r="C5688" s="194" t="s">
        <v>6838</v>
      </c>
      <c r="D5688" s="194" t="s">
        <v>9342</v>
      </c>
    </row>
    <row r="5689" spans="1:4" ht="67.5" x14ac:dyDescent="0.25">
      <c r="A5689" s="192">
        <v>94938</v>
      </c>
      <c r="B5689" s="193" t="s">
        <v>6375</v>
      </c>
      <c r="C5689" s="194" t="s">
        <v>6838</v>
      </c>
      <c r="D5689" s="194" t="s">
        <v>8963</v>
      </c>
    </row>
    <row r="5690" spans="1:4" ht="27" x14ac:dyDescent="0.25">
      <c r="A5690" s="192">
        <v>94939</v>
      </c>
      <c r="B5690" s="193" t="s">
        <v>6376</v>
      </c>
      <c r="C5690" s="194" t="s">
        <v>6839</v>
      </c>
      <c r="D5690" s="194" t="s">
        <v>11230</v>
      </c>
    </row>
    <row r="5691" spans="1:4" ht="27" x14ac:dyDescent="0.25">
      <c r="A5691" s="192">
        <v>94940</v>
      </c>
      <c r="B5691" s="193" t="s">
        <v>6377</v>
      </c>
      <c r="C5691" s="194" t="s">
        <v>6839</v>
      </c>
      <c r="D5691" s="194" t="s">
        <v>7364</v>
      </c>
    </row>
    <row r="5692" spans="1:4" ht="27" x14ac:dyDescent="0.25">
      <c r="A5692" s="192">
        <v>94941</v>
      </c>
      <c r="B5692" s="193" t="s">
        <v>6378</v>
      </c>
      <c r="C5692" s="194" t="s">
        <v>37</v>
      </c>
      <c r="D5692" s="194" t="s">
        <v>7515</v>
      </c>
    </row>
    <row r="5693" spans="1:4" ht="27" x14ac:dyDescent="0.25">
      <c r="A5693" s="192">
        <v>94942</v>
      </c>
      <c r="B5693" s="193" t="s">
        <v>6379</v>
      </c>
      <c r="C5693" s="194" t="s">
        <v>6839</v>
      </c>
      <c r="D5693" s="194" t="s">
        <v>7615</v>
      </c>
    </row>
    <row r="5694" spans="1:4" ht="40.5" x14ac:dyDescent="0.25">
      <c r="A5694" s="192">
        <v>94943</v>
      </c>
      <c r="B5694" s="193" t="s">
        <v>6380</v>
      </c>
      <c r="C5694" s="194" t="s">
        <v>6839</v>
      </c>
      <c r="D5694" s="194" t="s">
        <v>7373</v>
      </c>
    </row>
    <row r="5695" spans="1:4" ht="54" x14ac:dyDescent="0.25">
      <c r="A5695" s="192">
        <v>94944</v>
      </c>
      <c r="B5695" s="193" t="s">
        <v>6381</v>
      </c>
      <c r="C5695" s="194" t="s">
        <v>6839</v>
      </c>
      <c r="D5695" s="194" t="s">
        <v>7319</v>
      </c>
    </row>
    <row r="5696" spans="1:4" ht="67.5" x14ac:dyDescent="0.25">
      <c r="A5696" s="192">
        <v>94945</v>
      </c>
      <c r="B5696" s="193" t="s">
        <v>6382</v>
      </c>
      <c r="C5696" s="194" t="s">
        <v>6839</v>
      </c>
      <c r="D5696" s="194" t="s">
        <v>7545</v>
      </c>
    </row>
    <row r="5697" spans="1:4" ht="40.5" x14ac:dyDescent="0.25">
      <c r="A5697" s="192">
        <v>94946</v>
      </c>
      <c r="B5697" s="193" t="s">
        <v>6383</v>
      </c>
      <c r="C5697" s="194" t="s">
        <v>6838</v>
      </c>
      <c r="D5697" s="194" t="s">
        <v>7501</v>
      </c>
    </row>
    <row r="5698" spans="1:4" ht="40.5" x14ac:dyDescent="0.25">
      <c r="A5698" s="192">
        <v>94947</v>
      </c>
      <c r="B5698" s="193" t="s">
        <v>6384</v>
      </c>
      <c r="C5698" s="194" t="s">
        <v>6838</v>
      </c>
      <c r="D5698" s="194" t="s">
        <v>7628</v>
      </c>
    </row>
    <row r="5699" spans="1:4" ht="54" x14ac:dyDescent="0.25">
      <c r="A5699" s="192">
        <v>94948</v>
      </c>
      <c r="B5699" s="193" t="s">
        <v>6385</v>
      </c>
      <c r="C5699" s="194" t="s">
        <v>6838</v>
      </c>
      <c r="D5699" s="194" t="s">
        <v>7669</v>
      </c>
    </row>
    <row r="5700" spans="1:4" ht="54" x14ac:dyDescent="0.25">
      <c r="A5700" s="192">
        <v>94949</v>
      </c>
      <c r="B5700" s="193" t="s">
        <v>6386</v>
      </c>
      <c r="C5700" s="194" t="s">
        <v>6838</v>
      </c>
      <c r="D5700" s="194" t="s">
        <v>7500</v>
      </c>
    </row>
    <row r="5701" spans="1:4" ht="54" x14ac:dyDescent="0.25">
      <c r="A5701" s="192">
        <v>94950</v>
      </c>
      <c r="B5701" s="193" t="s">
        <v>6387</v>
      </c>
      <c r="C5701" s="194" t="s">
        <v>6838</v>
      </c>
      <c r="D5701" s="194" t="s">
        <v>7753</v>
      </c>
    </row>
    <row r="5702" spans="1:4" ht="54" x14ac:dyDescent="0.25">
      <c r="A5702" s="192">
        <v>94951</v>
      </c>
      <c r="B5702" s="193" t="s">
        <v>6388</v>
      </c>
      <c r="C5702" s="194" t="s">
        <v>6838</v>
      </c>
      <c r="D5702" s="194" t="s">
        <v>11231</v>
      </c>
    </row>
    <row r="5703" spans="1:4" ht="54" x14ac:dyDescent="0.25">
      <c r="A5703" s="192">
        <v>94952</v>
      </c>
      <c r="B5703" s="193" t="s">
        <v>6389</v>
      </c>
      <c r="C5703" s="194" t="s">
        <v>6838</v>
      </c>
      <c r="D5703" s="194" t="s">
        <v>7495</v>
      </c>
    </row>
    <row r="5704" spans="1:4" ht="40.5" x14ac:dyDescent="0.25">
      <c r="A5704" s="192">
        <v>94953</v>
      </c>
      <c r="B5704" s="193" t="s">
        <v>6390</v>
      </c>
      <c r="C5704" s="194" t="s">
        <v>6839</v>
      </c>
      <c r="D5704" s="194" t="s">
        <v>7509</v>
      </c>
    </row>
    <row r="5705" spans="1:4" ht="40.5" x14ac:dyDescent="0.25">
      <c r="A5705" s="192">
        <v>94954</v>
      </c>
      <c r="B5705" s="193" t="s">
        <v>6391</v>
      </c>
      <c r="C5705" s="194" t="s">
        <v>6839</v>
      </c>
      <c r="D5705" s="194" t="s">
        <v>11232</v>
      </c>
    </row>
    <row r="5706" spans="1:4" ht="40.5" x14ac:dyDescent="0.25">
      <c r="A5706" s="192">
        <v>94955</v>
      </c>
      <c r="B5706" s="193" t="s">
        <v>6392</v>
      </c>
      <c r="C5706" s="194" t="s">
        <v>6839</v>
      </c>
      <c r="D5706" s="194" t="s">
        <v>10522</v>
      </c>
    </row>
    <row r="5707" spans="1:4" ht="40.5" x14ac:dyDescent="0.25">
      <c r="A5707" s="192">
        <v>94956</v>
      </c>
      <c r="B5707" s="193" t="s">
        <v>6393</v>
      </c>
      <c r="C5707" s="194" t="s">
        <v>6839</v>
      </c>
      <c r="D5707" s="194" t="s">
        <v>9361</v>
      </c>
    </row>
    <row r="5708" spans="1:4" ht="40.5" x14ac:dyDescent="0.25">
      <c r="A5708" s="192">
        <v>94957</v>
      </c>
      <c r="B5708" s="193" t="s">
        <v>6394</v>
      </c>
      <c r="C5708" s="194" t="s">
        <v>6839</v>
      </c>
      <c r="D5708" s="194" t="s">
        <v>6982</v>
      </c>
    </row>
    <row r="5709" spans="1:4" ht="40.5" x14ac:dyDescent="0.25">
      <c r="A5709" s="192">
        <v>94958</v>
      </c>
      <c r="B5709" s="193" t="s">
        <v>6395</v>
      </c>
      <c r="C5709" s="194" t="s">
        <v>6839</v>
      </c>
      <c r="D5709" s="194" t="s">
        <v>7390</v>
      </c>
    </row>
    <row r="5710" spans="1:4" ht="27" x14ac:dyDescent="0.25">
      <c r="A5710" s="192">
        <v>94959</v>
      </c>
      <c r="B5710" s="193" t="s">
        <v>6396</v>
      </c>
      <c r="C5710" s="194" t="s">
        <v>34</v>
      </c>
      <c r="D5710" s="194" t="s">
        <v>11233</v>
      </c>
    </row>
    <row r="5711" spans="1:4" ht="40.5" x14ac:dyDescent="0.25">
      <c r="A5711" s="192">
        <v>94960</v>
      </c>
      <c r="B5711" s="193" t="s">
        <v>6397</v>
      </c>
      <c r="C5711" s="194" t="s">
        <v>34</v>
      </c>
      <c r="D5711" s="194" t="s">
        <v>7450</v>
      </c>
    </row>
    <row r="5712" spans="1:4" ht="27" x14ac:dyDescent="0.25">
      <c r="A5712" s="192">
        <v>94961</v>
      </c>
      <c r="B5712" s="193" t="s">
        <v>6398</v>
      </c>
      <c r="C5712" s="194" t="s">
        <v>34</v>
      </c>
      <c r="D5712" s="194" t="s">
        <v>11206</v>
      </c>
    </row>
    <row r="5713" spans="1:4" x14ac:dyDescent="0.25">
      <c r="A5713" s="192">
        <v>9537</v>
      </c>
      <c r="B5713" s="193" t="s">
        <v>35</v>
      </c>
      <c r="C5713" s="194" t="s">
        <v>6839</v>
      </c>
      <c r="D5713" s="194" t="s">
        <v>7510</v>
      </c>
    </row>
    <row r="5714" spans="1:4" ht="27" x14ac:dyDescent="0.25">
      <c r="A5714" s="192" t="s">
        <v>652</v>
      </c>
      <c r="B5714" s="193" t="s">
        <v>134</v>
      </c>
      <c r="C5714" s="194" t="s">
        <v>6839</v>
      </c>
      <c r="D5714" s="194" t="s">
        <v>7481</v>
      </c>
    </row>
    <row r="5715" spans="1:4" ht="27" x14ac:dyDescent="0.25">
      <c r="A5715" s="192" t="s">
        <v>653</v>
      </c>
      <c r="B5715" s="193" t="s">
        <v>6399</v>
      </c>
      <c r="C5715" s="194" t="s">
        <v>6839</v>
      </c>
      <c r="D5715" s="194" t="s">
        <v>10694</v>
      </c>
    </row>
    <row r="5716" spans="1:4" x14ac:dyDescent="0.25">
      <c r="A5716" s="192" t="s">
        <v>654</v>
      </c>
      <c r="B5716" s="193" t="s">
        <v>6400</v>
      </c>
      <c r="C5716" s="194" t="s">
        <v>6839</v>
      </c>
      <c r="D5716" s="194" t="s">
        <v>11234</v>
      </c>
    </row>
    <row r="5717" spans="1:4" x14ac:dyDescent="0.25">
      <c r="A5717" s="192" t="s">
        <v>655</v>
      </c>
      <c r="B5717" s="193" t="s">
        <v>6401</v>
      </c>
      <c r="C5717" s="194" t="s">
        <v>6839</v>
      </c>
      <c r="D5717" s="194" t="s">
        <v>9595</v>
      </c>
    </row>
    <row r="5718" spans="1:4" x14ac:dyDescent="0.25">
      <c r="A5718" s="192" t="s">
        <v>656</v>
      </c>
      <c r="B5718" s="193" t="s">
        <v>6402</v>
      </c>
      <c r="C5718" s="194" t="s">
        <v>6839</v>
      </c>
      <c r="D5718" s="194" t="s">
        <v>6915</v>
      </c>
    </row>
    <row r="5719" spans="1:4" x14ac:dyDescent="0.25">
      <c r="A5719" s="192" t="s">
        <v>657</v>
      </c>
      <c r="B5719" s="193" t="s">
        <v>6403</v>
      </c>
      <c r="C5719" s="194" t="s">
        <v>6839</v>
      </c>
      <c r="D5719" s="194" t="s">
        <v>10144</v>
      </c>
    </row>
    <row r="5720" spans="1:4" x14ac:dyDescent="0.25">
      <c r="A5720" s="192" t="s">
        <v>658</v>
      </c>
      <c r="B5720" s="193" t="s">
        <v>6404</v>
      </c>
      <c r="C5720" s="194" t="s">
        <v>6839</v>
      </c>
      <c r="D5720" s="194" t="s">
        <v>9703</v>
      </c>
    </row>
    <row r="5721" spans="1:4" ht="27" x14ac:dyDescent="0.25">
      <c r="A5721" s="192" t="s">
        <v>659</v>
      </c>
      <c r="B5721" s="193" t="s">
        <v>6405</v>
      </c>
      <c r="C5721" s="194" t="s">
        <v>6839</v>
      </c>
      <c r="D5721" s="194" t="s">
        <v>7342</v>
      </c>
    </row>
    <row r="5722" spans="1:4" x14ac:dyDescent="0.25">
      <c r="A5722" s="192" t="s">
        <v>660</v>
      </c>
      <c r="B5722" s="193" t="s">
        <v>6406</v>
      </c>
      <c r="C5722" s="194" t="s">
        <v>6838</v>
      </c>
      <c r="D5722" s="194" t="s">
        <v>10901</v>
      </c>
    </row>
    <row r="5723" spans="1:4" ht="27" x14ac:dyDescent="0.25">
      <c r="A5723" s="192">
        <v>84117</v>
      </c>
      <c r="B5723" s="193" t="s">
        <v>6407</v>
      </c>
      <c r="C5723" s="194" t="s">
        <v>6839</v>
      </c>
      <c r="D5723" s="194" t="s">
        <v>11235</v>
      </c>
    </row>
    <row r="5724" spans="1:4" x14ac:dyDescent="0.25">
      <c r="A5724" s="192">
        <v>84120</v>
      </c>
      <c r="B5724" s="193" t="s">
        <v>6408</v>
      </c>
      <c r="C5724" s="194" t="s">
        <v>6839</v>
      </c>
      <c r="D5724" s="194" t="s">
        <v>10063</v>
      </c>
    </row>
    <row r="5725" spans="1:4" ht="27" x14ac:dyDescent="0.25">
      <c r="A5725" s="192">
        <v>84123</v>
      </c>
      <c r="B5725" s="193" t="s">
        <v>6409</v>
      </c>
      <c r="C5725" s="194" t="s">
        <v>6839</v>
      </c>
      <c r="D5725" s="194" t="s">
        <v>11236</v>
      </c>
    </row>
    <row r="5726" spans="1:4" ht="27" x14ac:dyDescent="0.25">
      <c r="A5726" s="192">
        <v>84125</v>
      </c>
      <c r="B5726" s="193" t="s">
        <v>6410</v>
      </c>
      <c r="C5726" s="194" t="s">
        <v>6839</v>
      </c>
      <c r="D5726" s="194" t="s">
        <v>8696</v>
      </c>
    </row>
    <row r="5727" spans="1:4" ht="27" x14ac:dyDescent="0.25">
      <c r="A5727" s="192" t="s">
        <v>661</v>
      </c>
      <c r="B5727" s="193" t="s">
        <v>6411</v>
      </c>
      <c r="C5727" s="194" t="s">
        <v>34</v>
      </c>
      <c r="D5727" s="194" t="s">
        <v>11237</v>
      </c>
    </row>
    <row r="5728" spans="1:4" ht="27" x14ac:dyDescent="0.25">
      <c r="A5728" s="192" t="s">
        <v>662</v>
      </c>
      <c r="B5728" s="193" t="s">
        <v>6412</v>
      </c>
      <c r="C5728" s="194" t="s">
        <v>34</v>
      </c>
      <c r="D5728" s="194" t="s">
        <v>11238</v>
      </c>
    </row>
    <row r="5729" spans="1:4" ht="27" x14ac:dyDescent="0.25">
      <c r="A5729" s="192">
        <v>84127</v>
      </c>
      <c r="B5729" s="193" t="s">
        <v>6413</v>
      </c>
      <c r="C5729" s="194" t="s">
        <v>34</v>
      </c>
      <c r="D5729" s="194" t="s">
        <v>11239</v>
      </c>
    </row>
    <row r="5730" spans="1:4" x14ac:dyDescent="0.25">
      <c r="A5730" s="192">
        <v>40841</v>
      </c>
      <c r="B5730" s="193" t="s">
        <v>6414</v>
      </c>
      <c r="C5730" s="194" t="s">
        <v>6838</v>
      </c>
      <c r="D5730" s="194" t="s">
        <v>11240</v>
      </c>
    </row>
    <row r="5731" spans="1:4" ht="40.5" x14ac:dyDescent="0.25">
      <c r="A5731" s="192">
        <v>6391</v>
      </c>
      <c r="B5731" s="193" t="s">
        <v>6415</v>
      </c>
      <c r="C5731" s="194" t="s">
        <v>34</v>
      </c>
      <c r="D5731" s="194" t="s">
        <v>11241</v>
      </c>
    </row>
    <row r="5732" spans="1:4" ht="54" x14ac:dyDescent="0.25">
      <c r="A5732" s="192">
        <v>84132</v>
      </c>
      <c r="B5732" s="193" t="s">
        <v>6416</v>
      </c>
      <c r="C5732" s="194" t="s">
        <v>34</v>
      </c>
      <c r="D5732" s="194" t="s">
        <v>11242</v>
      </c>
    </row>
    <row r="5733" spans="1:4" ht="40.5" x14ac:dyDescent="0.25">
      <c r="A5733" s="192">
        <v>84133</v>
      </c>
      <c r="B5733" s="193" t="s">
        <v>6417</v>
      </c>
      <c r="C5733" s="194" t="s">
        <v>34</v>
      </c>
      <c r="D5733" s="194" t="s">
        <v>11243</v>
      </c>
    </row>
    <row r="5734" spans="1:4" ht="54" x14ac:dyDescent="0.25">
      <c r="A5734" s="192">
        <v>71516</v>
      </c>
      <c r="B5734" s="193" t="s">
        <v>6418</v>
      </c>
      <c r="C5734" s="194" t="s">
        <v>6838</v>
      </c>
      <c r="D5734" s="194" t="s">
        <v>11244</v>
      </c>
    </row>
    <row r="5735" spans="1:4" ht="27" x14ac:dyDescent="0.25">
      <c r="A5735" s="192">
        <v>73361</v>
      </c>
      <c r="B5735" s="193" t="s">
        <v>6419</v>
      </c>
      <c r="C5735" s="194" t="s">
        <v>44</v>
      </c>
      <c r="D5735" s="194" t="s">
        <v>11245</v>
      </c>
    </row>
    <row r="5736" spans="1:4" ht="81" x14ac:dyDescent="0.25">
      <c r="A5736" s="192">
        <v>73714</v>
      </c>
      <c r="B5736" s="193" t="s">
        <v>6420</v>
      </c>
      <c r="C5736" s="194" t="s">
        <v>6838</v>
      </c>
      <c r="D5736" s="194" t="s">
        <v>11246</v>
      </c>
    </row>
    <row r="5737" spans="1:4" ht="40.5" x14ac:dyDescent="0.25">
      <c r="A5737" s="192">
        <v>86957</v>
      </c>
      <c r="B5737" s="193" t="s">
        <v>6421</v>
      </c>
      <c r="C5737" s="194" t="s">
        <v>6838</v>
      </c>
      <c r="D5737" s="194" t="s">
        <v>6893</v>
      </c>
    </row>
    <row r="5738" spans="1:4" ht="40.5" x14ac:dyDescent="0.25">
      <c r="A5738" s="192">
        <v>86958</v>
      </c>
      <c r="B5738" s="193" t="s">
        <v>6422</v>
      </c>
      <c r="C5738" s="194" t="s">
        <v>6838</v>
      </c>
      <c r="D5738" s="194" t="s">
        <v>11247</v>
      </c>
    </row>
    <row r="5739" spans="1:4" ht="67.5" x14ac:dyDescent="0.25">
      <c r="A5739" s="192">
        <v>97010</v>
      </c>
      <c r="B5739" s="193" t="s">
        <v>6423</v>
      </c>
      <c r="C5739" s="194" t="s">
        <v>34</v>
      </c>
      <c r="D5739" s="194" t="s">
        <v>11248</v>
      </c>
    </row>
    <row r="5740" spans="1:4" ht="67.5" x14ac:dyDescent="0.25">
      <c r="A5740" s="192">
        <v>97011</v>
      </c>
      <c r="B5740" s="193" t="s">
        <v>6424</v>
      </c>
      <c r="C5740" s="194" t="s">
        <v>34</v>
      </c>
      <c r="D5740" s="194" t="s">
        <v>11249</v>
      </c>
    </row>
    <row r="5741" spans="1:4" ht="67.5" x14ac:dyDescent="0.25">
      <c r="A5741" s="192">
        <v>97012</v>
      </c>
      <c r="B5741" s="193" t="s">
        <v>6425</v>
      </c>
      <c r="C5741" s="194" t="s">
        <v>34</v>
      </c>
      <c r="D5741" s="194" t="s">
        <v>10261</v>
      </c>
    </row>
    <row r="5742" spans="1:4" ht="67.5" x14ac:dyDescent="0.25">
      <c r="A5742" s="192">
        <v>97013</v>
      </c>
      <c r="B5742" s="193" t="s">
        <v>6426</v>
      </c>
      <c r="C5742" s="194" t="s">
        <v>34</v>
      </c>
      <c r="D5742" s="194" t="s">
        <v>11250</v>
      </c>
    </row>
    <row r="5743" spans="1:4" ht="54" x14ac:dyDescent="0.25">
      <c r="A5743" s="192">
        <v>97014</v>
      </c>
      <c r="B5743" s="193" t="s">
        <v>6427</v>
      </c>
      <c r="C5743" s="194" t="s">
        <v>34</v>
      </c>
      <c r="D5743" s="194" t="s">
        <v>11251</v>
      </c>
    </row>
    <row r="5744" spans="1:4" ht="67.5" x14ac:dyDescent="0.25">
      <c r="A5744" s="192">
        <v>97015</v>
      </c>
      <c r="B5744" s="193" t="s">
        <v>6428</v>
      </c>
      <c r="C5744" s="194" t="s">
        <v>34</v>
      </c>
      <c r="D5744" s="194" t="s">
        <v>11252</v>
      </c>
    </row>
    <row r="5745" spans="1:4" ht="67.5" x14ac:dyDescent="0.25">
      <c r="A5745" s="192">
        <v>97016</v>
      </c>
      <c r="B5745" s="193" t="s">
        <v>6429</v>
      </c>
      <c r="C5745" s="194" t="s">
        <v>34</v>
      </c>
      <c r="D5745" s="194" t="s">
        <v>7434</v>
      </c>
    </row>
    <row r="5746" spans="1:4" ht="54" x14ac:dyDescent="0.25">
      <c r="A5746" s="192">
        <v>97017</v>
      </c>
      <c r="B5746" s="193" t="s">
        <v>6430</v>
      </c>
      <c r="C5746" s="194" t="s">
        <v>34</v>
      </c>
      <c r="D5746" s="194" t="s">
        <v>11253</v>
      </c>
    </row>
    <row r="5747" spans="1:4" ht="67.5" x14ac:dyDescent="0.25">
      <c r="A5747" s="192">
        <v>97018</v>
      </c>
      <c r="B5747" s="193" t="s">
        <v>6431</v>
      </c>
      <c r="C5747" s="194" t="s">
        <v>34</v>
      </c>
      <c r="D5747" s="194" t="s">
        <v>10957</v>
      </c>
    </row>
    <row r="5748" spans="1:4" ht="94.5" x14ac:dyDescent="0.25">
      <c r="A5748" s="192">
        <v>97031</v>
      </c>
      <c r="B5748" s="193" t="s">
        <v>6432</v>
      </c>
      <c r="C5748" s="194" t="s">
        <v>34</v>
      </c>
      <c r="D5748" s="194" t="s">
        <v>11254</v>
      </c>
    </row>
    <row r="5749" spans="1:4" ht="94.5" x14ac:dyDescent="0.25">
      <c r="A5749" s="192">
        <v>97032</v>
      </c>
      <c r="B5749" s="193" t="s">
        <v>6433</v>
      </c>
      <c r="C5749" s="194" t="s">
        <v>34</v>
      </c>
      <c r="D5749" s="194" t="s">
        <v>11255</v>
      </c>
    </row>
    <row r="5750" spans="1:4" ht="40.5" x14ac:dyDescent="0.25">
      <c r="A5750" s="192">
        <v>97039</v>
      </c>
      <c r="B5750" s="193" t="s">
        <v>6434</v>
      </c>
      <c r="C5750" s="194" t="s">
        <v>6839</v>
      </c>
      <c r="D5750" s="194" t="s">
        <v>9855</v>
      </c>
    </row>
    <row r="5751" spans="1:4" ht="40.5" x14ac:dyDescent="0.25">
      <c r="A5751" s="192">
        <v>97040</v>
      </c>
      <c r="B5751" s="193" t="s">
        <v>6435</v>
      </c>
      <c r="C5751" s="194" t="s">
        <v>6839</v>
      </c>
      <c r="D5751" s="194" t="s">
        <v>9931</v>
      </c>
    </row>
    <row r="5752" spans="1:4" ht="40.5" x14ac:dyDescent="0.25">
      <c r="A5752" s="192">
        <v>97041</v>
      </c>
      <c r="B5752" s="193" t="s">
        <v>6436</v>
      </c>
      <c r="C5752" s="194" t="s">
        <v>6839</v>
      </c>
      <c r="D5752" s="194" t="s">
        <v>11256</v>
      </c>
    </row>
    <row r="5753" spans="1:4" ht="27" x14ac:dyDescent="0.25">
      <c r="A5753" s="192">
        <v>97051</v>
      </c>
      <c r="B5753" s="193" t="s">
        <v>6437</v>
      </c>
      <c r="C5753" s="194" t="s">
        <v>34</v>
      </c>
      <c r="D5753" s="194" t="s">
        <v>7389</v>
      </c>
    </row>
    <row r="5754" spans="1:4" ht="27" x14ac:dyDescent="0.25">
      <c r="A5754" s="192">
        <v>97053</v>
      </c>
      <c r="B5754" s="193" t="s">
        <v>6438</v>
      </c>
      <c r="C5754" s="194" t="s">
        <v>34</v>
      </c>
      <c r="D5754" s="194" t="s">
        <v>9609</v>
      </c>
    </row>
    <row r="5755" spans="1:4" ht="27" x14ac:dyDescent="0.25">
      <c r="A5755" s="192">
        <v>97062</v>
      </c>
      <c r="B5755" s="193" t="s">
        <v>6439</v>
      </c>
      <c r="C5755" s="194" t="s">
        <v>6839</v>
      </c>
      <c r="D5755" s="194" t="s">
        <v>7928</v>
      </c>
    </row>
    <row r="5756" spans="1:4" ht="67.5" x14ac:dyDescent="0.25">
      <c r="A5756" s="192">
        <v>97063</v>
      </c>
      <c r="B5756" s="193" t="s">
        <v>6440</v>
      </c>
      <c r="C5756" s="194" t="s">
        <v>6839</v>
      </c>
      <c r="D5756" s="194" t="s">
        <v>8895</v>
      </c>
    </row>
    <row r="5757" spans="1:4" ht="40.5" x14ac:dyDescent="0.25">
      <c r="A5757" s="192">
        <v>97064</v>
      </c>
      <c r="B5757" s="193" t="s">
        <v>6441</v>
      </c>
      <c r="C5757" s="194" t="s">
        <v>34</v>
      </c>
      <c r="D5757" s="194" t="s">
        <v>9472</v>
      </c>
    </row>
    <row r="5758" spans="1:4" ht="40.5" x14ac:dyDescent="0.25">
      <c r="A5758" s="192">
        <v>97065</v>
      </c>
      <c r="B5758" s="193" t="s">
        <v>6442</v>
      </c>
      <c r="C5758" s="194" t="s">
        <v>44</v>
      </c>
      <c r="D5758" s="194" t="s">
        <v>10465</v>
      </c>
    </row>
    <row r="5759" spans="1:4" ht="40.5" x14ac:dyDescent="0.25">
      <c r="A5759" s="192">
        <v>97066</v>
      </c>
      <c r="B5759" s="193" t="s">
        <v>6443</v>
      </c>
      <c r="C5759" s="194" t="s">
        <v>6839</v>
      </c>
      <c r="D5759" s="194" t="s">
        <v>11257</v>
      </c>
    </row>
    <row r="5760" spans="1:4" ht="54" x14ac:dyDescent="0.25">
      <c r="A5760" s="192">
        <v>97067</v>
      </c>
      <c r="B5760" s="193" t="s">
        <v>6444</v>
      </c>
      <c r="C5760" s="194" t="s">
        <v>34</v>
      </c>
      <c r="D5760" s="194" t="s">
        <v>11258</v>
      </c>
    </row>
    <row r="5761" spans="1:4" ht="27" x14ac:dyDescent="0.25">
      <c r="A5761" s="192" t="s">
        <v>663</v>
      </c>
      <c r="B5761" s="193" t="s">
        <v>6445</v>
      </c>
      <c r="C5761" s="194" t="s">
        <v>6838</v>
      </c>
      <c r="D5761" s="194" t="s">
        <v>11259</v>
      </c>
    </row>
    <row r="5762" spans="1:4" ht="40.5" x14ac:dyDescent="0.25">
      <c r="A5762" s="192">
        <v>73672</v>
      </c>
      <c r="B5762" s="193" t="s">
        <v>6446</v>
      </c>
      <c r="C5762" s="194" t="s">
        <v>6839</v>
      </c>
      <c r="D5762" s="194" t="s">
        <v>7719</v>
      </c>
    </row>
    <row r="5763" spans="1:4" ht="40.5" x14ac:dyDescent="0.25">
      <c r="A5763" s="192" t="s">
        <v>664</v>
      </c>
      <c r="B5763" s="193" t="s">
        <v>6447</v>
      </c>
      <c r="C5763" s="194" t="s">
        <v>6839</v>
      </c>
      <c r="D5763" s="194" t="s">
        <v>7752</v>
      </c>
    </row>
    <row r="5764" spans="1:4" ht="40.5" x14ac:dyDescent="0.25">
      <c r="A5764" s="192" t="s">
        <v>665</v>
      </c>
      <c r="B5764" s="193" t="s">
        <v>6448</v>
      </c>
      <c r="C5764" s="194" t="s">
        <v>6839</v>
      </c>
      <c r="D5764" s="194" t="s">
        <v>7498</v>
      </c>
    </row>
    <row r="5765" spans="1:4" x14ac:dyDescent="0.25">
      <c r="A5765" s="192" t="s">
        <v>666</v>
      </c>
      <c r="B5765" s="193" t="s">
        <v>6449</v>
      </c>
      <c r="C5765" s="194" t="s">
        <v>6839</v>
      </c>
      <c r="D5765" s="194" t="s">
        <v>11233</v>
      </c>
    </row>
    <row r="5766" spans="1:4" x14ac:dyDescent="0.25">
      <c r="A5766" s="192">
        <v>85331</v>
      </c>
      <c r="B5766" s="193" t="s">
        <v>6450</v>
      </c>
      <c r="C5766" s="194" t="s">
        <v>6839</v>
      </c>
      <c r="D5766" s="194" t="s">
        <v>6994</v>
      </c>
    </row>
    <row r="5767" spans="1:4" ht="27" x14ac:dyDescent="0.25">
      <c r="A5767" s="192">
        <v>85422</v>
      </c>
      <c r="B5767" s="193" t="s">
        <v>6451</v>
      </c>
      <c r="C5767" s="194" t="s">
        <v>6839</v>
      </c>
      <c r="D5767" s="194" t="s">
        <v>10100</v>
      </c>
    </row>
    <row r="5768" spans="1:4" ht="40.5" x14ac:dyDescent="0.25">
      <c r="A5768" s="192" t="s">
        <v>667</v>
      </c>
      <c r="B5768" s="193" t="s">
        <v>6452</v>
      </c>
      <c r="C5768" s="194" t="s">
        <v>6839</v>
      </c>
      <c r="D5768" s="194" t="s">
        <v>11260</v>
      </c>
    </row>
    <row r="5769" spans="1:4" x14ac:dyDescent="0.25">
      <c r="A5769" s="192" t="s">
        <v>668</v>
      </c>
      <c r="B5769" s="193" t="s">
        <v>6453</v>
      </c>
      <c r="C5769" s="194" t="s">
        <v>34</v>
      </c>
      <c r="D5769" s="194" t="s">
        <v>7449</v>
      </c>
    </row>
    <row r="5770" spans="1:4" ht="27" x14ac:dyDescent="0.25">
      <c r="A5770" s="192" t="s">
        <v>669</v>
      </c>
      <c r="B5770" s="193" t="s">
        <v>6454</v>
      </c>
      <c r="C5770" s="194" t="s">
        <v>6839</v>
      </c>
      <c r="D5770" s="194" t="s">
        <v>9898</v>
      </c>
    </row>
    <row r="5771" spans="1:4" ht="27" x14ac:dyDescent="0.25">
      <c r="A5771" s="192" t="s">
        <v>670</v>
      </c>
      <c r="B5771" s="193" t="s">
        <v>6455</v>
      </c>
      <c r="C5771" s="194" t="s">
        <v>6839</v>
      </c>
      <c r="D5771" s="194" t="s">
        <v>11066</v>
      </c>
    </row>
    <row r="5772" spans="1:4" ht="40.5" x14ac:dyDescent="0.25">
      <c r="A5772" s="192">
        <v>84126</v>
      </c>
      <c r="B5772" s="193" t="s">
        <v>6456</v>
      </c>
      <c r="C5772" s="194" t="s">
        <v>6839</v>
      </c>
      <c r="D5772" s="194" t="s">
        <v>11261</v>
      </c>
    </row>
    <row r="5773" spans="1:4" x14ac:dyDescent="0.25">
      <c r="A5773" s="192">
        <v>85421</v>
      </c>
      <c r="B5773" s="193" t="s">
        <v>6457</v>
      </c>
      <c r="C5773" s="194" t="s">
        <v>6839</v>
      </c>
      <c r="D5773" s="194" t="s">
        <v>7209</v>
      </c>
    </row>
    <row r="5774" spans="1:4" ht="40.5" x14ac:dyDescent="0.25">
      <c r="A5774" s="192">
        <v>97621</v>
      </c>
      <c r="B5774" s="193" t="s">
        <v>6458</v>
      </c>
      <c r="C5774" s="194" t="s">
        <v>44</v>
      </c>
      <c r="D5774" s="194" t="s">
        <v>11262</v>
      </c>
    </row>
    <row r="5775" spans="1:4" ht="40.5" x14ac:dyDescent="0.25">
      <c r="A5775" s="192">
        <v>97622</v>
      </c>
      <c r="B5775" s="193" t="s">
        <v>6459</v>
      </c>
      <c r="C5775" s="194" t="s">
        <v>44</v>
      </c>
      <c r="D5775" s="194" t="s">
        <v>8842</v>
      </c>
    </row>
    <row r="5776" spans="1:4" ht="40.5" x14ac:dyDescent="0.25">
      <c r="A5776" s="192">
        <v>97623</v>
      </c>
      <c r="B5776" s="193" t="s">
        <v>6460</v>
      </c>
      <c r="C5776" s="194" t="s">
        <v>44</v>
      </c>
      <c r="D5776" s="194" t="s">
        <v>11263</v>
      </c>
    </row>
    <row r="5777" spans="1:4" ht="40.5" x14ac:dyDescent="0.25">
      <c r="A5777" s="192">
        <v>97624</v>
      </c>
      <c r="B5777" s="193" t="s">
        <v>6461</v>
      </c>
      <c r="C5777" s="194" t="s">
        <v>44</v>
      </c>
      <c r="D5777" s="194" t="s">
        <v>7053</v>
      </c>
    </row>
    <row r="5778" spans="1:4" ht="40.5" x14ac:dyDescent="0.25">
      <c r="A5778" s="192">
        <v>97625</v>
      </c>
      <c r="B5778" s="193" t="s">
        <v>133</v>
      </c>
      <c r="C5778" s="194" t="s">
        <v>44</v>
      </c>
      <c r="D5778" s="194" t="s">
        <v>11264</v>
      </c>
    </row>
    <row r="5779" spans="1:4" ht="40.5" x14ac:dyDescent="0.25">
      <c r="A5779" s="192">
        <v>97626</v>
      </c>
      <c r="B5779" s="193" t="s">
        <v>6462</v>
      </c>
      <c r="C5779" s="194" t="s">
        <v>44</v>
      </c>
      <c r="D5779" s="194" t="s">
        <v>11265</v>
      </c>
    </row>
    <row r="5780" spans="1:4" ht="54" x14ac:dyDescent="0.25">
      <c r="A5780" s="192">
        <v>97627</v>
      </c>
      <c r="B5780" s="193" t="s">
        <v>6463</v>
      </c>
      <c r="C5780" s="194" t="s">
        <v>44</v>
      </c>
      <c r="D5780" s="194" t="s">
        <v>11266</v>
      </c>
    </row>
    <row r="5781" spans="1:4" ht="27" x14ac:dyDescent="0.25">
      <c r="A5781" s="192">
        <v>97628</v>
      </c>
      <c r="B5781" s="193" t="s">
        <v>6464</v>
      </c>
      <c r="C5781" s="194" t="s">
        <v>44</v>
      </c>
      <c r="D5781" s="194" t="s">
        <v>11267</v>
      </c>
    </row>
    <row r="5782" spans="1:4" ht="40.5" x14ac:dyDescent="0.25">
      <c r="A5782" s="192">
        <v>97629</v>
      </c>
      <c r="B5782" s="193" t="s">
        <v>6465</v>
      </c>
      <c r="C5782" s="194" t="s">
        <v>44</v>
      </c>
      <c r="D5782" s="194" t="s">
        <v>11268</v>
      </c>
    </row>
    <row r="5783" spans="1:4" ht="27" x14ac:dyDescent="0.25">
      <c r="A5783" s="192">
        <v>97631</v>
      </c>
      <c r="B5783" s="193" t="s">
        <v>6466</v>
      </c>
      <c r="C5783" s="194" t="s">
        <v>6839</v>
      </c>
      <c r="D5783" s="194" t="s">
        <v>11269</v>
      </c>
    </row>
    <row r="5784" spans="1:4" ht="27" x14ac:dyDescent="0.25">
      <c r="A5784" s="192">
        <v>97632</v>
      </c>
      <c r="B5784" s="193" t="s">
        <v>6467</v>
      </c>
      <c r="C5784" s="194" t="s">
        <v>34</v>
      </c>
      <c r="D5784" s="194" t="s">
        <v>7541</v>
      </c>
    </row>
    <row r="5785" spans="1:4" ht="40.5" x14ac:dyDescent="0.25">
      <c r="A5785" s="192">
        <v>97633</v>
      </c>
      <c r="B5785" s="193" t="s">
        <v>135</v>
      </c>
      <c r="C5785" s="194" t="s">
        <v>6839</v>
      </c>
      <c r="D5785" s="194" t="s">
        <v>7586</v>
      </c>
    </row>
    <row r="5786" spans="1:4" ht="40.5" x14ac:dyDescent="0.25">
      <c r="A5786" s="192">
        <v>97634</v>
      </c>
      <c r="B5786" s="193" t="s">
        <v>6468</v>
      </c>
      <c r="C5786" s="194" t="s">
        <v>6839</v>
      </c>
      <c r="D5786" s="194" t="s">
        <v>9553</v>
      </c>
    </row>
    <row r="5787" spans="1:4" ht="40.5" x14ac:dyDescent="0.25">
      <c r="A5787" s="192">
        <v>97635</v>
      </c>
      <c r="B5787" s="193" t="s">
        <v>6469</v>
      </c>
      <c r="C5787" s="194" t="s">
        <v>6839</v>
      </c>
      <c r="D5787" s="194" t="s">
        <v>9737</v>
      </c>
    </row>
    <row r="5788" spans="1:4" ht="40.5" x14ac:dyDescent="0.25">
      <c r="A5788" s="192">
        <v>97636</v>
      </c>
      <c r="B5788" s="193" t="s">
        <v>6470</v>
      </c>
      <c r="C5788" s="194" t="s">
        <v>6839</v>
      </c>
      <c r="D5788" s="194" t="s">
        <v>11270</v>
      </c>
    </row>
    <row r="5789" spans="1:4" ht="40.5" x14ac:dyDescent="0.25">
      <c r="A5789" s="192">
        <v>97637</v>
      </c>
      <c r="B5789" s="193" t="s">
        <v>6471</v>
      </c>
      <c r="C5789" s="194" t="s">
        <v>6839</v>
      </c>
      <c r="D5789" s="194" t="s">
        <v>11271</v>
      </c>
    </row>
    <row r="5790" spans="1:4" ht="40.5" x14ac:dyDescent="0.25">
      <c r="A5790" s="192">
        <v>97638</v>
      </c>
      <c r="B5790" s="193" t="s">
        <v>6472</v>
      </c>
      <c r="C5790" s="194" t="s">
        <v>6839</v>
      </c>
      <c r="D5790" s="194" t="s">
        <v>11216</v>
      </c>
    </row>
    <row r="5791" spans="1:4" ht="40.5" x14ac:dyDescent="0.25">
      <c r="A5791" s="192">
        <v>97639</v>
      </c>
      <c r="B5791" s="193" t="s">
        <v>6473</v>
      </c>
      <c r="C5791" s="194" t="s">
        <v>6839</v>
      </c>
      <c r="D5791" s="194" t="s">
        <v>11272</v>
      </c>
    </row>
    <row r="5792" spans="1:4" ht="40.5" x14ac:dyDescent="0.25">
      <c r="A5792" s="192">
        <v>97640</v>
      </c>
      <c r="B5792" s="193" t="s">
        <v>6474</v>
      </c>
      <c r="C5792" s="194" t="s">
        <v>6839</v>
      </c>
      <c r="D5792" s="194" t="s">
        <v>9361</v>
      </c>
    </row>
    <row r="5793" spans="1:4" ht="27" x14ac:dyDescent="0.25">
      <c r="A5793" s="192">
        <v>97641</v>
      </c>
      <c r="B5793" s="193" t="s">
        <v>6475</v>
      </c>
      <c r="C5793" s="194" t="s">
        <v>6839</v>
      </c>
      <c r="D5793" s="194" t="s">
        <v>11273</v>
      </c>
    </row>
    <row r="5794" spans="1:4" ht="40.5" x14ac:dyDescent="0.25">
      <c r="A5794" s="192">
        <v>97642</v>
      </c>
      <c r="B5794" s="193" t="s">
        <v>6476</v>
      </c>
      <c r="C5794" s="194" t="s">
        <v>6839</v>
      </c>
      <c r="D5794" s="194" t="s">
        <v>6991</v>
      </c>
    </row>
    <row r="5795" spans="1:4" ht="40.5" x14ac:dyDescent="0.25">
      <c r="A5795" s="192">
        <v>97643</v>
      </c>
      <c r="B5795" s="193" t="s">
        <v>6477</v>
      </c>
      <c r="C5795" s="194" t="s">
        <v>6839</v>
      </c>
      <c r="D5795" s="194" t="s">
        <v>11274</v>
      </c>
    </row>
    <row r="5796" spans="1:4" ht="27" x14ac:dyDescent="0.25">
      <c r="A5796" s="192">
        <v>97644</v>
      </c>
      <c r="B5796" s="193" t="s">
        <v>137</v>
      </c>
      <c r="C5796" s="194" t="s">
        <v>6839</v>
      </c>
      <c r="D5796" s="194" t="s">
        <v>7764</v>
      </c>
    </row>
    <row r="5797" spans="1:4" ht="27" x14ac:dyDescent="0.25">
      <c r="A5797" s="192">
        <v>97645</v>
      </c>
      <c r="B5797" s="193" t="s">
        <v>138</v>
      </c>
      <c r="C5797" s="194" t="s">
        <v>6839</v>
      </c>
      <c r="D5797" s="194" t="s">
        <v>10437</v>
      </c>
    </row>
    <row r="5798" spans="1:4" ht="40.5" x14ac:dyDescent="0.25">
      <c r="A5798" s="192">
        <v>97647</v>
      </c>
      <c r="B5798" s="193" t="s">
        <v>38</v>
      </c>
      <c r="C5798" s="194" t="s">
        <v>6839</v>
      </c>
      <c r="D5798" s="194" t="s">
        <v>11275</v>
      </c>
    </row>
    <row r="5799" spans="1:4" ht="40.5" x14ac:dyDescent="0.25">
      <c r="A5799" s="192">
        <v>97648</v>
      </c>
      <c r="B5799" s="193" t="s">
        <v>6478</v>
      </c>
      <c r="C5799" s="194" t="s">
        <v>6839</v>
      </c>
      <c r="D5799" s="194" t="s">
        <v>10510</v>
      </c>
    </row>
    <row r="5800" spans="1:4" ht="54" x14ac:dyDescent="0.25">
      <c r="A5800" s="192">
        <v>97649</v>
      </c>
      <c r="B5800" s="193" t="s">
        <v>6479</v>
      </c>
      <c r="C5800" s="194" t="s">
        <v>6839</v>
      </c>
      <c r="D5800" s="194" t="s">
        <v>7614</v>
      </c>
    </row>
    <row r="5801" spans="1:4" ht="40.5" x14ac:dyDescent="0.25">
      <c r="A5801" s="192">
        <v>97650</v>
      </c>
      <c r="B5801" s="193" t="s">
        <v>6480</v>
      </c>
      <c r="C5801" s="194" t="s">
        <v>6839</v>
      </c>
      <c r="D5801" s="194" t="s">
        <v>8706</v>
      </c>
    </row>
    <row r="5802" spans="1:4" ht="40.5" x14ac:dyDescent="0.25">
      <c r="A5802" s="192">
        <v>97651</v>
      </c>
      <c r="B5802" s="193" t="s">
        <v>6481</v>
      </c>
      <c r="C5802" s="194" t="s">
        <v>6838</v>
      </c>
      <c r="D5802" s="194" t="s">
        <v>11276</v>
      </c>
    </row>
    <row r="5803" spans="1:4" ht="40.5" x14ac:dyDescent="0.25">
      <c r="A5803" s="192">
        <v>97652</v>
      </c>
      <c r="B5803" s="193" t="s">
        <v>6482</v>
      </c>
      <c r="C5803" s="194" t="s">
        <v>6838</v>
      </c>
      <c r="D5803" s="194" t="s">
        <v>11277</v>
      </c>
    </row>
    <row r="5804" spans="1:4" ht="40.5" x14ac:dyDescent="0.25">
      <c r="A5804" s="192">
        <v>97653</v>
      </c>
      <c r="B5804" s="193" t="s">
        <v>6483</v>
      </c>
      <c r="C5804" s="194" t="s">
        <v>6838</v>
      </c>
      <c r="D5804" s="194" t="s">
        <v>11278</v>
      </c>
    </row>
    <row r="5805" spans="1:4" ht="54" x14ac:dyDescent="0.25">
      <c r="A5805" s="192">
        <v>97654</v>
      </c>
      <c r="B5805" s="193" t="s">
        <v>6484</v>
      </c>
      <c r="C5805" s="194" t="s">
        <v>6838</v>
      </c>
      <c r="D5805" s="194" t="s">
        <v>11279</v>
      </c>
    </row>
    <row r="5806" spans="1:4" ht="40.5" x14ac:dyDescent="0.25">
      <c r="A5806" s="192">
        <v>97655</v>
      </c>
      <c r="B5806" s="193" t="s">
        <v>6485</v>
      </c>
      <c r="C5806" s="194" t="s">
        <v>6839</v>
      </c>
      <c r="D5806" s="194" t="s">
        <v>11280</v>
      </c>
    </row>
    <row r="5807" spans="1:4" ht="40.5" x14ac:dyDescent="0.25">
      <c r="A5807" s="192">
        <v>97656</v>
      </c>
      <c r="B5807" s="193" t="s">
        <v>6486</v>
      </c>
      <c r="C5807" s="194" t="s">
        <v>6838</v>
      </c>
      <c r="D5807" s="194" t="s">
        <v>11281</v>
      </c>
    </row>
    <row r="5808" spans="1:4" ht="40.5" x14ac:dyDescent="0.25">
      <c r="A5808" s="192">
        <v>97657</v>
      </c>
      <c r="B5808" s="193" t="s">
        <v>6487</v>
      </c>
      <c r="C5808" s="194" t="s">
        <v>6838</v>
      </c>
      <c r="D5808" s="194" t="s">
        <v>11282</v>
      </c>
    </row>
    <row r="5809" spans="1:4" ht="40.5" x14ac:dyDescent="0.25">
      <c r="A5809" s="192">
        <v>97658</v>
      </c>
      <c r="B5809" s="193" t="s">
        <v>6488</v>
      </c>
      <c r="C5809" s="194" t="s">
        <v>6838</v>
      </c>
      <c r="D5809" s="194" t="s">
        <v>9049</v>
      </c>
    </row>
    <row r="5810" spans="1:4" ht="54" x14ac:dyDescent="0.25">
      <c r="A5810" s="192">
        <v>97659</v>
      </c>
      <c r="B5810" s="193" t="s">
        <v>6489</v>
      </c>
      <c r="C5810" s="194" t="s">
        <v>6838</v>
      </c>
      <c r="D5810" s="194" t="s">
        <v>11283</v>
      </c>
    </row>
    <row r="5811" spans="1:4" ht="40.5" x14ac:dyDescent="0.25">
      <c r="A5811" s="192">
        <v>97660</v>
      </c>
      <c r="B5811" s="193" t="s">
        <v>6490</v>
      </c>
      <c r="C5811" s="194" t="s">
        <v>6838</v>
      </c>
      <c r="D5811" s="194" t="s">
        <v>11206</v>
      </c>
    </row>
    <row r="5812" spans="1:4" ht="27" x14ac:dyDescent="0.25">
      <c r="A5812" s="192">
        <v>97661</v>
      </c>
      <c r="B5812" s="193" t="s">
        <v>6491</v>
      </c>
      <c r="C5812" s="194" t="s">
        <v>34</v>
      </c>
      <c r="D5812" s="194" t="s">
        <v>11206</v>
      </c>
    </row>
    <row r="5813" spans="1:4" ht="40.5" x14ac:dyDescent="0.25">
      <c r="A5813" s="192">
        <v>97662</v>
      </c>
      <c r="B5813" s="193" t="s">
        <v>6492</v>
      </c>
      <c r="C5813" s="194" t="s">
        <v>34</v>
      </c>
      <c r="D5813" s="194" t="s">
        <v>7493</v>
      </c>
    </row>
    <row r="5814" spans="1:4" ht="27" x14ac:dyDescent="0.25">
      <c r="A5814" s="192">
        <v>97663</v>
      </c>
      <c r="B5814" s="193" t="s">
        <v>136</v>
      </c>
      <c r="C5814" s="194" t="s">
        <v>6838</v>
      </c>
      <c r="D5814" s="194" t="s">
        <v>7661</v>
      </c>
    </row>
    <row r="5815" spans="1:4" ht="27" x14ac:dyDescent="0.25">
      <c r="A5815" s="192">
        <v>97664</v>
      </c>
      <c r="B5815" s="193" t="s">
        <v>6493</v>
      </c>
      <c r="C5815" s="194" t="s">
        <v>6838</v>
      </c>
      <c r="D5815" s="194" t="s">
        <v>7784</v>
      </c>
    </row>
    <row r="5816" spans="1:4" ht="27" x14ac:dyDescent="0.25">
      <c r="A5816" s="192">
        <v>97665</v>
      </c>
      <c r="B5816" s="193" t="s">
        <v>6494</v>
      </c>
      <c r="C5816" s="194" t="s">
        <v>6838</v>
      </c>
      <c r="D5816" s="194" t="s">
        <v>6968</v>
      </c>
    </row>
    <row r="5817" spans="1:4" ht="27" x14ac:dyDescent="0.25">
      <c r="A5817" s="192">
        <v>97666</v>
      </c>
      <c r="B5817" s="193" t="s">
        <v>6495</v>
      </c>
      <c r="C5817" s="194" t="s">
        <v>6838</v>
      </c>
      <c r="D5817" s="194" t="s">
        <v>9560</v>
      </c>
    </row>
    <row r="5818" spans="1:4" ht="27" x14ac:dyDescent="0.25">
      <c r="A5818" s="192">
        <v>85423</v>
      </c>
      <c r="B5818" s="193" t="s">
        <v>6496</v>
      </c>
      <c r="C5818" s="194" t="s">
        <v>6839</v>
      </c>
      <c r="D5818" s="194" t="s">
        <v>9533</v>
      </c>
    </row>
    <row r="5819" spans="1:4" ht="40.5" x14ac:dyDescent="0.25">
      <c r="A5819" s="192">
        <v>85424</v>
      </c>
      <c r="B5819" s="193" t="s">
        <v>88</v>
      </c>
      <c r="C5819" s="194" t="s">
        <v>6839</v>
      </c>
      <c r="D5819" s="194" t="s">
        <v>11284</v>
      </c>
    </row>
    <row r="5820" spans="1:4" ht="27" x14ac:dyDescent="0.25">
      <c r="A5820" s="192">
        <v>72742</v>
      </c>
      <c r="B5820" s="193" t="s">
        <v>6497</v>
      </c>
      <c r="C5820" s="194" t="s">
        <v>6838</v>
      </c>
      <c r="D5820" s="194" t="s">
        <v>11285</v>
      </c>
    </row>
    <row r="5821" spans="1:4" ht="27" x14ac:dyDescent="0.25">
      <c r="A5821" s="192">
        <v>72743</v>
      </c>
      <c r="B5821" s="193" t="s">
        <v>6498</v>
      </c>
      <c r="C5821" s="194" t="s">
        <v>6838</v>
      </c>
      <c r="D5821" s="194" t="s">
        <v>11286</v>
      </c>
    </row>
    <row r="5822" spans="1:4" x14ac:dyDescent="0.25">
      <c r="A5822" s="192" t="s">
        <v>671</v>
      </c>
      <c r="B5822" s="193" t="s">
        <v>6499</v>
      </c>
      <c r="C5822" s="194" t="s">
        <v>6845</v>
      </c>
      <c r="D5822" s="194" t="s">
        <v>10127</v>
      </c>
    </row>
    <row r="5823" spans="1:4" x14ac:dyDescent="0.25">
      <c r="A5823" s="192" t="s">
        <v>672</v>
      </c>
      <c r="B5823" s="193" t="s">
        <v>6500</v>
      </c>
      <c r="C5823" s="194" t="s">
        <v>6845</v>
      </c>
      <c r="D5823" s="194" t="s">
        <v>11287</v>
      </c>
    </row>
    <row r="5824" spans="1:4" x14ac:dyDescent="0.25">
      <c r="A5824" s="192" t="s">
        <v>673</v>
      </c>
      <c r="B5824" s="193" t="s">
        <v>6501</v>
      </c>
      <c r="C5824" s="194" t="s">
        <v>44</v>
      </c>
      <c r="D5824" s="194" t="s">
        <v>7442</v>
      </c>
    </row>
    <row r="5825" spans="1:4" ht="27" x14ac:dyDescent="0.25">
      <c r="A5825" s="192" t="s">
        <v>674</v>
      </c>
      <c r="B5825" s="193" t="s">
        <v>6502</v>
      </c>
      <c r="C5825" s="194" t="s">
        <v>44</v>
      </c>
      <c r="D5825" s="194" t="s">
        <v>11288</v>
      </c>
    </row>
    <row r="5826" spans="1:4" ht="27" x14ac:dyDescent="0.25">
      <c r="A5826" s="192" t="s">
        <v>675</v>
      </c>
      <c r="B5826" s="193" t="s">
        <v>6503</v>
      </c>
      <c r="C5826" s="194" t="s">
        <v>44</v>
      </c>
      <c r="D5826" s="194" t="s">
        <v>7300</v>
      </c>
    </row>
    <row r="5827" spans="1:4" x14ac:dyDescent="0.25">
      <c r="A5827" s="192" t="s">
        <v>676</v>
      </c>
      <c r="B5827" s="193" t="s">
        <v>6504</v>
      </c>
      <c r="C5827" s="194" t="s">
        <v>6839</v>
      </c>
      <c r="D5827" s="194" t="s">
        <v>11289</v>
      </c>
    </row>
    <row r="5828" spans="1:4" x14ac:dyDescent="0.25">
      <c r="A5828" s="192" t="s">
        <v>677</v>
      </c>
      <c r="B5828" s="193" t="s">
        <v>6505</v>
      </c>
      <c r="C5828" s="194" t="s">
        <v>44</v>
      </c>
      <c r="D5828" s="194" t="s">
        <v>7077</v>
      </c>
    </row>
    <row r="5829" spans="1:4" ht="27" x14ac:dyDescent="0.25">
      <c r="A5829" s="192" t="s">
        <v>678</v>
      </c>
      <c r="B5829" s="193" t="s">
        <v>6506</v>
      </c>
      <c r="C5829" s="194" t="s">
        <v>44</v>
      </c>
      <c r="D5829" s="194" t="s">
        <v>7077</v>
      </c>
    </row>
    <row r="5830" spans="1:4" ht="27" x14ac:dyDescent="0.25">
      <c r="A5830" s="192" t="s">
        <v>679</v>
      </c>
      <c r="B5830" s="193" t="s">
        <v>6507</v>
      </c>
      <c r="C5830" s="194" t="s">
        <v>44</v>
      </c>
      <c r="D5830" s="194" t="s">
        <v>11290</v>
      </c>
    </row>
    <row r="5831" spans="1:4" ht="27" x14ac:dyDescent="0.25">
      <c r="A5831" s="192" t="s">
        <v>680</v>
      </c>
      <c r="B5831" s="193" t="s">
        <v>6508</v>
      </c>
      <c r="C5831" s="194" t="s">
        <v>44</v>
      </c>
      <c r="D5831" s="194" t="s">
        <v>7077</v>
      </c>
    </row>
    <row r="5832" spans="1:4" x14ac:dyDescent="0.25">
      <c r="A5832" s="192" t="s">
        <v>681</v>
      </c>
      <c r="B5832" s="193" t="s">
        <v>6509</v>
      </c>
      <c r="C5832" s="194" t="s">
        <v>44</v>
      </c>
      <c r="D5832" s="194" t="s">
        <v>11291</v>
      </c>
    </row>
    <row r="5833" spans="1:4" ht="27" x14ac:dyDescent="0.25">
      <c r="A5833" s="192" t="s">
        <v>682</v>
      </c>
      <c r="B5833" s="193" t="s">
        <v>6510</v>
      </c>
      <c r="C5833" s="194" t="s">
        <v>6838</v>
      </c>
      <c r="D5833" s="194" t="s">
        <v>11292</v>
      </c>
    </row>
    <row r="5834" spans="1:4" ht="27" x14ac:dyDescent="0.25">
      <c r="A5834" s="192" t="s">
        <v>683</v>
      </c>
      <c r="B5834" s="193" t="s">
        <v>6511</v>
      </c>
      <c r="C5834" s="194" t="s">
        <v>6838</v>
      </c>
      <c r="D5834" s="194" t="s">
        <v>11293</v>
      </c>
    </row>
    <row r="5835" spans="1:4" ht="27" x14ac:dyDescent="0.25">
      <c r="A5835" s="192" t="s">
        <v>684</v>
      </c>
      <c r="B5835" s="193" t="s">
        <v>6512</v>
      </c>
      <c r="C5835" s="194" t="s">
        <v>6838</v>
      </c>
      <c r="D5835" s="194" t="s">
        <v>11294</v>
      </c>
    </row>
    <row r="5836" spans="1:4" ht="27" x14ac:dyDescent="0.25">
      <c r="A5836" s="192" t="s">
        <v>685</v>
      </c>
      <c r="B5836" s="193" t="s">
        <v>6513</v>
      </c>
      <c r="C5836" s="194" t="s">
        <v>6838</v>
      </c>
      <c r="D5836" s="194" t="s">
        <v>11293</v>
      </c>
    </row>
    <row r="5837" spans="1:4" ht="27" x14ac:dyDescent="0.25">
      <c r="A5837" s="192" t="s">
        <v>686</v>
      </c>
      <c r="B5837" s="193" t="s">
        <v>6514</v>
      </c>
      <c r="C5837" s="194" t="s">
        <v>6838</v>
      </c>
      <c r="D5837" s="194" t="s">
        <v>11295</v>
      </c>
    </row>
    <row r="5838" spans="1:4" ht="27" x14ac:dyDescent="0.25">
      <c r="A5838" s="192" t="s">
        <v>687</v>
      </c>
      <c r="B5838" s="193" t="s">
        <v>6515</v>
      </c>
      <c r="C5838" s="194" t="s">
        <v>6838</v>
      </c>
      <c r="D5838" s="194" t="s">
        <v>11296</v>
      </c>
    </row>
    <row r="5839" spans="1:4" ht="27" x14ac:dyDescent="0.25">
      <c r="A5839" s="192" t="s">
        <v>688</v>
      </c>
      <c r="B5839" s="193" t="s">
        <v>6516</v>
      </c>
      <c r="C5839" s="194" t="s">
        <v>6838</v>
      </c>
      <c r="D5839" s="194" t="s">
        <v>11297</v>
      </c>
    </row>
    <row r="5840" spans="1:4" x14ac:dyDescent="0.25">
      <c r="A5840" s="192" t="s">
        <v>689</v>
      </c>
      <c r="B5840" s="193" t="s">
        <v>6517</v>
      </c>
      <c r="C5840" s="194" t="s">
        <v>6838</v>
      </c>
      <c r="D5840" s="194" t="s">
        <v>11298</v>
      </c>
    </row>
    <row r="5841" spans="1:4" x14ac:dyDescent="0.25">
      <c r="A5841" s="192" t="s">
        <v>690</v>
      </c>
      <c r="B5841" s="193" t="s">
        <v>6518</v>
      </c>
      <c r="C5841" s="194" t="s">
        <v>6838</v>
      </c>
      <c r="D5841" s="194" t="s">
        <v>11299</v>
      </c>
    </row>
    <row r="5842" spans="1:4" ht="27" x14ac:dyDescent="0.25">
      <c r="A5842" s="192" t="s">
        <v>691</v>
      </c>
      <c r="B5842" s="193" t="s">
        <v>6519</v>
      </c>
      <c r="C5842" s="194" t="s">
        <v>6838</v>
      </c>
      <c r="D5842" s="194" t="s">
        <v>11297</v>
      </c>
    </row>
    <row r="5843" spans="1:4" ht="40.5" x14ac:dyDescent="0.25">
      <c r="A5843" s="192" t="s">
        <v>692</v>
      </c>
      <c r="B5843" s="193" t="s">
        <v>6520</v>
      </c>
      <c r="C5843" s="194" t="s">
        <v>6838</v>
      </c>
      <c r="D5843" s="194" t="s">
        <v>11300</v>
      </c>
    </row>
    <row r="5844" spans="1:4" ht="27" x14ac:dyDescent="0.25">
      <c r="A5844" s="192" t="s">
        <v>693</v>
      </c>
      <c r="B5844" s="193" t="s">
        <v>6521</v>
      </c>
      <c r="C5844" s="194" t="s">
        <v>6838</v>
      </c>
      <c r="D5844" s="194" t="s">
        <v>11301</v>
      </c>
    </row>
    <row r="5845" spans="1:4" ht="27" x14ac:dyDescent="0.25">
      <c r="A5845" s="192" t="s">
        <v>694</v>
      </c>
      <c r="B5845" s="193" t="s">
        <v>6522</v>
      </c>
      <c r="C5845" s="194" t="s">
        <v>6838</v>
      </c>
      <c r="D5845" s="194" t="s">
        <v>11294</v>
      </c>
    </row>
    <row r="5846" spans="1:4" ht="27" x14ac:dyDescent="0.25">
      <c r="A5846" s="192" t="s">
        <v>695</v>
      </c>
      <c r="B5846" s="193" t="s">
        <v>6523</v>
      </c>
      <c r="C5846" s="194" t="s">
        <v>6838</v>
      </c>
      <c r="D5846" s="194" t="s">
        <v>11302</v>
      </c>
    </row>
    <row r="5847" spans="1:4" ht="27" x14ac:dyDescent="0.25">
      <c r="A5847" s="192" t="s">
        <v>696</v>
      </c>
      <c r="B5847" s="193" t="s">
        <v>6524</v>
      </c>
      <c r="C5847" s="194" t="s">
        <v>6838</v>
      </c>
      <c r="D5847" s="194" t="s">
        <v>11303</v>
      </c>
    </row>
    <row r="5848" spans="1:4" x14ac:dyDescent="0.25">
      <c r="A5848" s="192" t="s">
        <v>697</v>
      </c>
      <c r="B5848" s="193" t="s">
        <v>6525</v>
      </c>
      <c r="C5848" s="194" t="s">
        <v>6838</v>
      </c>
      <c r="D5848" s="194" t="s">
        <v>11299</v>
      </c>
    </row>
    <row r="5849" spans="1:4" ht="27" x14ac:dyDescent="0.25">
      <c r="A5849" s="192" t="s">
        <v>698</v>
      </c>
      <c r="B5849" s="193" t="s">
        <v>6526</v>
      </c>
      <c r="C5849" s="194" t="s">
        <v>6838</v>
      </c>
      <c r="D5849" s="194" t="s">
        <v>11304</v>
      </c>
    </row>
    <row r="5850" spans="1:4" ht="27" x14ac:dyDescent="0.25">
      <c r="A5850" s="192" t="s">
        <v>699</v>
      </c>
      <c r="B5850" s="193" t="s">
        <v>6527</v>
      </c>
      <c r="C5850" s="194" t="s">
        <v>6838</v>
      </c>
      <c r="D5850" s="194" t="s">
        <v>11305</v>
      </c>
    </row>
    <row r="5851" spans="1:4" ht="40.5" x14ac:dyDescent="0.25">
      <c r="A5851" s="192" t="s">
        <v>700</v>
      </c>
      <c r="B5851" s="193" t="s">
        <v>6528</v>
      </c>
      <c r="C5851" s="194" t="s">
        <v>6838</v>
      </c>
      <c r="D5851" s="194" t="s">
        <v>11306</v>
      </c>
    </row>
    <row r="5852" spans="1:4" ht="40.5" x14ac:dyDescent="0.25">
      <c r="A5852" s="192" t="s">
        <v>701</v>
      </c>
      <c r="B5852" s="193" t="s">
        <v>6529</v>
      </c>
      <c r="C5852" s="194" t="s">
        <v>6838</v>
      </c>
      <c r="D5852" s="194" t="s">
        <v>11307</v>
      </c>
    </row>
    <row r="5853" spans="1:4" ht="40.5" x14ac:dyDescent="0.25">
      <c r="A5853" s="192" t="s">
        <v>702</v>
      </c>
      <c r="B5853" s="193" t="s">
        <v>6530</v>
      </c>
      <c r="C5853" s="194" t="s">
        <v>6838</v>
      </c>
      <c r="D5853" s="194" t="s">
        <v>11308</v>
      </c>
    </row>
    <row r="5854" spans="1:4" ht="27" x14ac:dyDescent="0.25">
      <c r="A5854" s="192" t="s">
        <v>703</v>
      </c>
      <c r="B5854" s="193" t="s">
        <v>6531</v>
      </c>
      <c r="C5854" s="194" t="s">
        <v>6838</v>
      </c>
      <c r="D5854" s="194" t="s">
        <v>11309</v>
      </c>
    </row>
    <row r="5855" spans="1:4" ht="27" x14ac:dyDescent="0.25">
      <c r="A5855" s="192" t="s">
        <v>704</v>
      </c>
      <c r="B5855" s="193" t="s">
        <v>6532</v>
      </c>
      <c r="C5855" s="194" t="s">
        <v>6838</v>
      </c>
      <c r="D5855" s="194" t="s">
        <v>11309</v>
      </c>
    </row>
    <row r="5856" spans="1:4" ht="27" x14ac:dyDescent="0.25">
      <c r="A5856" s="192" t="s">
        <v>705</v>
      </c>
      <c r="B5856" s="193" t="s">
        <v>6533</v>
      </c>
      <c r="C5856" s="194" t="s">
        <v>6838</v>
      </c>
      <c r="D5856" s="194" t="s">
        <v>11303</v>
      </c>
    </row>
    <row r="5857" spans="1:4" ht="27" x14ac:dyDescent="0.25">
      <c r="A5857" s="192" t="s">
        <v>706</v>
      </c>
      <c r="B5857" s="193" t="s">
        <v>6534</v>
      </c>
      <c r="C5857" s="194" t="s">
        <v>6838</v>
      </c>
      <c r="D5857" s="194" t="s">
        <v>11296</v>
      </c>
    </row>
    <row r="5858" spans="1:4" x14ac:dyDescent="0.25">
      <c r="A5858" s="192" t="s">
        <v>707</v>
      </c>
      <c r="B5858" s="193" t="s">
        <v>6535</v>
      </c>
      <c r="C5858" s="194" t="s">
        <v>6838</v>
      </c>
      <c r="D5858" s="194" t="s">
        <v>11307</v>
      </c>
    </row>
    <row r="5859" spans="1:4" ht="27" x14ac:dyDescent="0.25">
      <c r="A5859" s="192" t="s">
        <v>708</v>
      </c>
      <c r="B5859" s="193" t="s">
        <v>6536</v>
      </c>
      <c r="C5859" s="194" t="s">
        <v>6838</v>
      </c>
      <c r="D5859" s="194" t="s">
        <v>11302</v>
      </c>
    </row>
    <row r="5860" spans="1:4" ht="27" x14ac:dyDescent="0.25">
      <c r="A5860" s="192" t="s">
        <v>709</v>
      </c>
      <c r="B5860" s="193" t="s">
        <v>6537</v>
      </c>
      <c r="C5860" s="194" t="s">
        <v>6838</v>
      </c>
      <c r="D5860" s="194" t="s">
        <v>11310</v>
      </c>
    </row>
    <row r="5861" spans="1:4" x14ac:dyDescent="0.25">
      <c r="A5861" s="192" t="s">
        <v>710</v>
      </c>
      <c r="B5861" s="193" t="s">
        <v>6538</v>
      </c>
      <c r="C5861" s="194" t="s">
        <v>6838</v>
      </c>
      <c r="D5861" s="194" t="s">
        <v>11311</v>
      </c>
    </row>
    <row r="5862" spans="1:4" ht="27" x14ac:dyDescent="0.25">
      <c r="A5862" s="192" t="s">
        <v>711</v>
      </c>
      <c r="B5862" s="193" t="s">
        <v>6539</v>
      </c>
      <c r="C5862" s="194" t="s">
        <v>6838</v>
      </c>
      <c r="D5862" s="194" t="s">
        <v>11311</v>
      </c>
    </row>
    <row r="5863" spans="1:4" ht="27" x14ac:dyDescent="0.25">
      <c r="A5863" s="192" t="s">
        <v>712</v>
      </c>
      <c r="B5863" s="193" t="s">
        <v>6540</v>
      </c>
      <c r="C5863" s="194" t="s">
        <v>6838</v>
      </c>
      <c r="D5863" s="194" t="s">
        <v>11311</v>
      </c>
    </row>
    <row r="5864" spans="1:4" ht="27" x14ac:dyDescent="0.25">
      <c r="A5864" s="192" t="s">
        <v>713</v>
      </c>
      <c r="B5864" s="193" t="s">
        <v>6541</v>
      </c>
      <c r="C5864" s="194" t="s">
        <v>6838</v>
      </c>
      <c r="D5864" s="194" t="s">
        <v>11294</v>
      </c>
    </row>
    <row r="5865" spans="1:4" x14ac:dyDescent="0.25">
      <c r="A5865" s="192" t="s">
        <v>714</v>
      </c>
      <c r="B5865" s="193" t="s">
        <v>6542</v>
      </c>
      <c r="C5865" s="194" t="s">
        <v>6838</v>
      </c>
      <c r="D5865" s="194" t="s">
        <v>11312</v>
      </c>
    </row>
    <row r="5866" spans="1:4" ht="27" x14ac:dyDescent="0.25">
      <c r="A5866" s="192" t="s">
        <v>715</v>
      </c>
      <c r="B5866" s="193" t="s">
        <v>6543</v>
      </c>
      <c r="C5866" s="194" t="s">
        <v>6838</v>
      </c>
      <c r="D5866" s="194" t="s">
        <v>11313</v>
      </c>
    </row>
    <row r="5867" spans="1:4" ht="27" x14ac:dyDescent="0.25">
      <c r="A5867" s="192" t="s">
        <v>716</v>
      </c>
      <c r="B5867" s="193" t="s">
        <v>6544</v>
      </c>
      <c r="C5867" s="194" t="s">
        <v>6838</v>
      </c>
      <c r="D5867" s="194" t="s">
        <v>11314</v>
      </c>
    </row>
    <row r="5868" spans="1:4" ht="27" x14ac:dyDescent="0.25">
      <c r="A5868" s="192" t="s">
        <v>717</v>
      </c>
      <c r="B5868" s="193" t="s">
        <v>6545</v>
      </c>
      <c r="C5868" s="194" t="s">
        <v>6838</v>
      </c>
      <c r="D5868" s="194" t="s">
        <v>11315</v>
      </c>
    </row>
    <row r="5869" spans="1:4" ht="27" x14ac:dyDescent="0.25">
      <c r="A5869" s="192" t="s">
        <v>718</v>
      </c>
      <c r="B5869" s="193" t="s">
        <v>6546</v>
      </c>
      <c r="C5869" s="194" t="s">
        <v>6838</v>
      </c>
      <c r="D5869" s="194" t="s">
        <v>11298</v>
      </c>
    </row>
    <row r="5870" spans="1:4" x14ac:dyDescent="0.25">
      <c r="A5870" s="192" t="s">
        <v>719</v>
      </c>
      <c r="B5870" s="193" t="s">
        <v>6547</v>
      </c>
      <c r="C5870" s="194" t="s">
        <v>6838</v>
      </c>
      <c r="D5870" s="194" t="s">
        <v>11316</v>
      </c>
    </row>
    <row r="5871" spans="1:4" ht="27" x14ac:dyDescent="0.25">
      <c r="A5871" s="192" t="s">
        <v>720</v>
      </c>
      <c r="B5871" s="193" t="s">
        <v>6548</v>
      </c>
      <c r="C5871" s="194" t="s">
        <v>6838</v>
      </c>
      <c r="D5871" s="194" t="s">
        <v>11305</v>
      </c>
    </row>
    <row r="5872" spans="1:4" ht="27" x14ac:dyDescent="0.25">
      <c r="A5872" s="192" t="s">
        <v>721</v>
      </c>
      <c r="B5872" s="193" t="s">
        <v>6549</v>
      </c>
      <c r="C5872" s="194" t="s">
        <v>6838</v>
      </c>
      <c r="D5872" s="194" t="s">
        <v>11317</v>
      </c>
    </row>
    <row r="5873" spans="1:4" ht="27" x14ac:dyDescent="0.25">
      <c r="A5873" s="192" t="s">
        <v>722</v>
      </c>
      <c r="B5873" s="193" t="s">
        <v>6550</v>
      </c>
      <c r="C5873" s="194" t="s">
        <v>6838</v>
      </c>
      <c r="D5873" s="194" t="s">
        <v>11298</v>
      </c>
    </row>
    <row r="5874" spans="1:4" x14ac:dyDescent="0.25">
      <c r="A5874" s="192" t="s">
        <v>723</v>
      </c>
      <c r="B5874" s="193" t="s">
        <v>6551</v>
      </c>
      <c r="C5874" s="194" t="s">
        <v>6838</v>
      </c>
      <c r="D5874" s="194" t="s">
        <v>11299</v>
      </c>
    </row>
    <row r="5875" spans="1:4" ht="27" x14ac:dyDescent="0.25">
      <c r="A5875" s="192" t="s">
        <v>724</v>
      </c>
      <c r="B5875" s="193" t="s">
        <v>6552</v>
      </c>
      <c r="C5875" s="194" t="s">
        <v>6838</v>
      </c>
      <c r="D5875" s="194" t="s">
        <v>11298</v>
      </c>
    </row>
    <row r="5876" spans="1:4" ht="27" x14ac:dyDescent="0.25">
      <c r="A5876" s="192" t="s">
        <v>725</v>
      </c>
      <c r="B5876" s="193" t="s">
        <v>6553</v>
      </c>
      <c r="C5876" s="194" t="s">
        <v>6838</v>
      </c>
      <c r="D5876" s="194" t="s">
        <v>11303</v>
      </c>
    </row>
    <row r="5877" spans="1:4" ht="27" x14ac:dyDescent="0.25">
      <c r="A5877" s="192" t="s">
        <v>726</v>
      </c>
      <c r="B5877" s="193" t="s">
        <v>6554</v>
      </c>
      <c r="C5877" s="194" t="s">
        <v>6838</v>
      </c>
      <c r="D5877" s="194" t="s">
        <v>11294</v>
      </c>
    </row>
    <row r="5878" spans="1:4" ht="27" x14ac:dyDescent="0.25">
      <c r="A5878" s="192" t="s">
        <v>727</v>
      </c>
      <c r="B5878" s="193" t="s">
        <v>6555</v>
      </c>
      <c r="C5878" s="194" t="s">
        <v>6838</v>
      </c>
      <c r="D5878" s="194" t="s">
        <v>11298</v>
      </c>
    </row>
    <row r="5879" spans="1:4" ht="27" x14ac:dyDescent="0.25">
      <c r="A5879" s="192" t="s">
        <v>728</v>
      </c>
      <c r="B5879" s="193" t="s">
        <v>6556</v>
      </c>
      <c r="C5879" s="194" t="s">
        <v>6838</v>
      </c>
      <c r="D5879" s="194" t="s">
        <v>11318</v>
      </c>
    </row>
    <row r="5880" spans="1:4" ht="27" x14ac:dyDescent="0.25">
      <c r="A5880" s="192" t="s">
        <v>729</v>
      </c>
      <c r="B5880" s="193" t="s">
        <v>6557</v>
      </c>
      <c r="C5880" s="194" t="s">
        <v>6838</v>
      </c>
      <c r="D5880" s="194" t="s">
        <v>11294</v>
      </c>
    </row>
    <row r="5881" spans="1:4" ht="27" x14ac:dyDescent="0.25">
      <c r="A5881" s="192" t="s">
        <v>730</v>
      </c>
      <c r="B5881" s="193" t="s">
        <v>6558</v>
      </c>
      <c r="C5881" s="194" t="s">
        <v>6838</v>
      </c>
      <c r="D5881" s="194" t="s">
        <v>11319</v>
      </c>
    </row>
    <row r="5882" spans="1:4" ht="27" x14ac:dyDescent="0.25">
      <c r="A5882" s="192" t="s">
        <v>731</v>
      </c>
      <c r="B5882" s="193" t="s">
        <v>6559</v>
      </c>
      <c r="C5882" s="194" t="s">
        <v>6838</v>
      </c>
      <c r="D5882" s="194" t="s">
        <v>11305</v>
      </c>
    </row>
    <row r="5883" spans="1:4" x14ac:dyDescent="0.25">
      <c r="A5883" s="192" t="s">
        <v>732</v>
      </c>
      <c r="B5883" s="193" t="s">
        <v>6560</v>
      </c>
      <c r="C5883" s="194" t="s">
        <v>6838</v>
      </c>
      <c r="D5883" s="194" t="s">
        <v>11298</v>
      </c>
    </row>
    <row r="5884" spans="1:4" ht="27" x14ac:dyDescent="0.25">
      <c r="A5884" s="192" t="s">
        <v>733</v>
      </c>
      <c r="B5884" s="193" t="s">
        <v>6561</v>
      </c>
      <c r="C5884" s="194" t="s">
        <v>6838</v>
      </c>
      <c r="D5884" s="194" t="s">
        <v>11299</v>
      </c>
    </row>
    <row r="5885" spans="1:4" x14ac:dyDescent="0.25">
      <c r="A5885" s="192" t="s">
        <v>734</v>
      </c>
      <c r="B5885" s="193" t="s">
        <v>6562</v>
      </c>
      <c r="C5885" s="194" t="s">
        <v>6838</v>
      </c>
      <c r="D5885" s="194" t="s">
        <v>11299</v>
      </c>
    </row>
    <row r="5886" spans="1:4" ht="27" x14ac:dyDescent="0.25">
      <c r="A5886" s="192" t="s">
        <v>735</v>
      </c>
      <c r="B5886" s="193" t="s">
        <v>6563</v>
      </c>
      <c r="C5886" s="194" t="s">
        <v>6838</v>
      </c>
      <c r="D5886" s="194" t="s">
        <v>11310</v>
      </c>
    </row>
    <row r="5887" spans="1:4" ht="27" x14ac:dyDescent="0.25">
      <c r="A5887" s="192" t="s">
        <v>736</v>
      </c>
      <c r="B5887" s="193" t="s">
        <v>6564</v>
      </c>
      <c r="C5887" s="194" t="s">
        <v>6838</v>
      </c>
      <c r="D5887" s="194" t="s">
        <v>10632</v>
      </c>
    </row>
    <row r="5888" spans="1:4" ht="27" x14ac:dyDescent="0.25">
      <c r="A5888" s="192" t="s">
        <v>737</v>
      </c>
      <c r="B5888" s="193" t="s">
        <v>6565</v>
      </c>
      <c r="C5888" s="194" t="s">
        <v>6838</v>
      </c>
      <c r="D5888" s="194" t="s">
        <v>10632</v>
      </c>
    </row>
    <row r="5889" spans="1:4" x14ac:dyDescent="0.25">
      <c r="A5889" s="192" t="s">
        <v>738</v>
      </c>
      <c r="B5889" s="193" t="s">
        <v>6566</v>
      </c>
      <c r="C5889" s="194" t="s">
        <v>6838</v>
      </c>
      <c r="D5889" s="194" t="s">
        <v>10632</v>
      </c>
    </row>
    <row r="5890" spans="1:4" ht="40.5" x14ac:dyDescent="0.25">
      <c r="A5890" s="192">
        <v>95967</v>
      </c>
      <c r="B5890" s="193" t="s">
        <v>6567</v>
      </c>
      <c r="C5890" s="194" t="s">
        <v>41</v>
      </c>
      <c r="D5890" s="194" t="s">
        <v>11320</v>
      </c>
    </row>
    <row r="5891" spans="1:4" ht="40.5" x14ac:dyDescent="0.25">
      <c r="A5891" s="192">
        <v>72733</v>
      </c>
      <c r="B5891" s="193" t="s">
        <v>6568</v>
      </c>
      <c r="C5891" s="194" t="s">
        <v>6838</v>
      </c>
      <c r="D5891" s="194" t="s">
        <v>11321</v>
      </c>
    </row>
    <row r="5892" spans="1:4" ht="40.5" x14ac:dyDescent="0.25">
      <c r="A5892" s="192">
        <v>72871</v>
      </c>
      <c r="B5892" s="193" t="s">
        <v>6569</v>
      </c>
      <c r="C5892" s="194" t="s">
        <v>6838</v>
      </c>
      <c r="D5892" s="194" t="s">
        <v>11322</v>
      </c>
    </row>
    <row r="5893" spans="1:4" ht="40.5" x14ac:dyDescent="0.25">
      <c r="A5893" s="192">
        <v>72872</v>
      </c>
      <c r="B5893" s="193" t="s">
        <v>6570</v>
      </c>
      <c r="C5893" s="194" t="s">
        <v>6838</v>
      </c>
      <c r="D5893" s="194" t="s">
        <v>11323</v>
      </c>
    </row>
    <row r="5894" spans="1:4" x14ac:dyDescent="0.25">
      <c r="A5894" s="192">
        <v>73610</v>
      </c>
      <c r="B5894" s="193" t="s">
        <v>6571</v>
      </c>
      <c r="C5894" s="194" t="s">
        <v>34</v>
      </c>
      <c r="D5894" s="194" t="s">
        <v>7319</v>
      </c>
    </row>
    <row r="5895" spans="1:4" ht="27" x14ac:dyDescent="0.25">
      <c r="A5895" s="192">
        <v>73679</v>
      </c>
      <c r="B5895" s="193" t="s">
        <v>6572</v>
      </c>
      <c r="C5895" s="194" t="s">
        <v>34</v>
      </c>
      <c r="D5895" s="194" t="s">
        <v>7643</v>
      </c>
    </row>
    <row r="5896" spans="1:4" ht="27" x14ac:dyDescent="0.25">
      <c r="A5896" s="192">
        <v>73686</v>
      </c>
      <c r="B5896" s="193" t="s">
        <v>6573</v>
      </c>
      <c r="C5896" s="194" t="s">
        <v>6839</v>
      </c>
      <c r="D5896" s="194" t="s">
        <v>7416</v>
      </c>
    </row>
    <row r="5897" spans="1:4" ht="40.5" x14ac:dyDescent="0.25">
      <c r="A5897" s="192" t="s">
        <v>739</v>
      </c>
      <c r="B5897" s="193" t="s">
        <v>6574</v>
      </c>
      <c r="C5897" s="194" t="s">
        <v>6839</v>
      </c>
      <c r="D5897" s="194" t="s">
        <v>9573</v>
      </c>
    </row>
    <row r="5898" spans="1:4" ht="54" x14ac:dyDescent="0.25">
      <c r="A5898" s="192" t="s">
        <v>740</v>
      </c>
      <c r="B5898" s="193" t="s">
        <v>6575</v>
      </c>
      <c r="C5898" s="194" t="s">
        <v>6839</v>
      </c>
      <c r="D5898" s="194" t="s">
        <v>11324</v>
      </c>
    </row>
    <row r="5899" spans="1:4" ht="54" x14ac:dyDescent="0.25">
      <c r="A5899" s="192" t="s">
        <v>741</v>
      </c>
      <c r="B5899" s="193" t="s">
        <v>89</v>
      </c>
      <c r="C5899" s="194" t="s">
        <v>6839</v>
      </c>
      <c r="D5899" s="194" t="s">
        <v>10373</v>
      </c>
    </row>
    <row r="5900" spans="1:4" ht="40.5" x14ac:dyDescent="0.25">
      <c r="A5900" s="192">
        <v>85323</v>
      </c>
      <c r="B5900" s="193" t="s">
        <v>6576</v>
      </c>
      <c r="C5900" s="194" t="s">
        <v>34</v>
      </c>
      <c r="D5900" s="194" t="s">
        <v>10705</v>
      </c>
    </row>
    <row r="5901" spans="1:4" ht="81" x14ac:dyDescent="0.25">
      <c r="A5901" s="192" t="s">
        <v>742</v>
      </c>
      <c r="B5901" s="193" t="s">
        <v>6577</v>
      </c>
      <c r="C5901" s="194" t="s">
        <v>34</v>
      </c>
      <c r="D5901" s="194" t="s">
        <v>7600</v>
      </c>
    </row>
    <row r="5902" spans="1:4" ht="40.5" x14ac:dyDescent="0.25">
      <c r="A5902" s="192">
        <v>78472</v>
      </c>
      <c r="B5902" s="193" t="s">
        <v>6578</v>
      </c>
      <c r="C5902" s="194" t="s">
        <v>6839</v>
      </c>
      <c r="D5902" s="194" t="s">
        <v>7495</v>
      </c>
    </row>
    <row r="5903" spans="1:4" ht="40.5" x14ac:dyDescent="0.25">
      <c r="A5903" s="192">
        <v>93588</v>
      </c>
      <c r="B5903" s="193" t="s">
        <v>6579</v>
      </c>
      <c r="C5903" s="194" t="s">
        <v>6846</v>
      </c>
      <c r="D5903" s="194" t="s">
        <v>11325</v>
      </c>
    </row>
    <row r="5904" spans="1:4" ht="40.5" x14ac:dyDescent="0.25">
      <c r="A5904" s="192">
        <v>93589</v>
      </c>
      <c r="B5904" s="193" t="s">
        <v>6580</v>
      </c>
      <c r="C5904" s="194" t="s">
        <v>6846</v>
      </c>
      <c r="D5904" s="194" t="s">
        <v>11326</v>
      </c>
    </row>
    <row r="5905" spans="1:4" ht="40.5" x14ac:dyDescent="0.25">
      <c r="A5905" s="192">
        <v>93590</v>
      </c>
      <c r="B5905" s="193" t="s">
        <v>6581</v>
      </c>
      <c r="C5905" s="194" t="s">
        <v>6846</v>
      </c>
      <c r="D5905" s="194" t="s">
        <v>6993</v>
      </c>
    </row>
    <row r="5906" spans="1:4" ht="40.5" x14ac:dyDescent="0.25">
      <c r="A5906" s="192">
        <v>93591</v>
      </c>
      <c r="B5906" s="193" t="s">
        <v>6582</v>
      </c>
      <c r="C5906" s="194" t="s">
        <v>6846</v>
      </c>
      <c r="D5906" s="194" t="s">
        <v>7189</v>
      </c>
    </row>
    <row r="5907" spans="1:4" ht="40.5" x14ac:dyDescent="0.25">
      <c r="A5907" s="192">
        <v>93592</v>
      </c>
      <c r="B5907" s="193" t="s">
        <v>6583</v>
      </c>
      <c r="C5907" s="194" t="s">
        <v>6846</v>
      </c>
      <c r="D5907" s="194" t="s">
        <v>11327</v>
      </c>
    </row>
    <row r="5908" spans="1:4" ht="40.5" x14ac:dyDescent="0.25">
      <c r="A5908" s="192">
        <v>93593</v>
      </c>
      <c r="B5908" s="193" t="s">
        <v>6584</v>
      </c>
      <c r="C5908" s="194" t="s">
        <v>6846</v>
      </c>
      <c r="D5908" s="194" t="s">
        <v>7505</v>
      </c>
    </row>
    <row r="5909" spans="1:4" ht="40.5" x14ac:dyDescent="0.25">
      <c r="A5909" s="192">
        <v>93594</v>
      </c>
      <c r="B5909" s="193" t="s">
        <v>6585</v>
      </c>
      <c r="C5909" s="194" t="s">
        <v>6844</v>
      </c>
      <c r="D5909" s="194" t="s">
        <v>7753</v>
      </c>
    </row>
    <row r="5910" spans="1:4" ht="40.5" x14ac:dyDescent="0.25">
      <c r="A5910" s="192">
        <v>93595</v>
      </c>
      <c r="B5910" s="193" t="s">
        <v>6586</v>
      </c>
      <c r="C5910" s="194" t="s">
        <v>6844</v>
      </c>
      <c r="D5910" s="194" t="s">
        <v>6993</v>
      </c>
    </row>
    <row r="5911" spans="1:4" ht="40.5" x14ac:dyDescent="0.25">
      <c r="A5911" s="192">
        <v>93596</v>
      </c>
      <c r="B5911" s="193" t="s">
        <v>6587</v>
      </c>
      <c r="C5911" s="194" t="s">
        <v>6844</v>
      </c>
      <c r="D5911" s="194" t="s">
        <v>7588</v>
      </c>
    </row>
    <row r="5912" spans="1:4" ht="40.5" x14ac:dyDescent="0.25">
      <c r="A5912" s="192">
        <v>93597</v>
      </c>
      <c r="B5912" s="193" t="s">
        <v>6588</v>
      </c>
      <c r="C5912" s="194" t="s">
        <v>6844</v>
      </c>
      <c r="D5912" s="194" t="s">
        <v>7562</v>
      </c>
    </row>
    <row r="5913" spans="1:4" ht="40.5" x14ac:dyDescent="0.25">
      <c r="A5913" s="192">
        <v>93598</v>
      </c>
      <c r="B5913" s="193" t="s">
        <v>6589</v>
      </c>
      <c r="C5913" s="194" t="s">
        <v>6844</v>
      </c>
      <c r="D5913" s="194" t="s">
        <v>7505</v>
      </c>
    </row>
    <row r="5914" spans="1:4" ht="40.5" x14ac:dyDescent="0.25">
      <c r="A5914" s="192">
        <v>93599</v>
      </c>
      <c r="B5914" s="193" t="s">
        <v>6590</v>
      </c>
      <c r="C5914" s="194" t="s">
        <v>6844</v>
      </c>
      <c r="D5914" s="194" t="s">
        <v>10425</v>
      </c>
    </row>
    <row r="5915" spans="1:4" ht="40.5" x14ac:dyDescent="0.25">
      <c r="A5915" s="192">
        <v>95425</v>
      </c>
      <c r="B5915" s="193" t="s">
        <v>6591</v>
      </c>
      <c r="C5915" s="194" t="s">
        <v>6846</v>
      </c>
      <c r="D5915" s="194" t="s">
        <v>9376</v>
      </c>
    </row>
    <row r="5916" spans="1:4" ht="40.5" x14ac:dyDescent="0.25">
      <c r="A5916" s="192">
        <v>95426</v>
      </c>
      <c r="B5916" s="193" t="s">
        <v>6592</v>
      </c>
      <c r="C5916" s="194" t="s">
        <v>6846</v>
      </c>
      <c r="D5916" s="194" t="s">
        <v>7728</v>
      </c>
    </row>
    <row r="5917" spans="1:4" ht="40.5" x14ac:dyDescent="0.25">
      <c r="A5917" s="192">
        <v>95427</v>
      </c>
      <c r="B5917" s="193" t="s">
        <v>6593</v>
      </c>
      <c r="C5917" s="194" t="s">
        <v>6846</v>
      </c>
      <c r="D5917" s="194" t="s">
        <v>7676</v>
      </c>
    </row>
    <row r="5918" spans="1:4" ht="40.5" x14ac:dyDescent="0.25">
      <c r="A5918" s="192">
        <v>95428</v>
      </c>
      <c r="B5918" s="193" t="s">
        <v>6594</v>
      </c>
      <c r="C5918" s="194" t="s">
        <v>6844</v>
      </c>
      <c r="D5918" s="194" t="s">
        <v>7276</v>
      </c>
    </row>
    <row r="5919" spans="1:4" ht="40.5" x14ac:dyDescent="0.25">
      <c r="A5919" s="192">
        <v>95429</v>
      </c>
      <c r="B5919" s="193" t="s">
        <v>6595</v>
      </c>
      <c r="C5919" s="194" t="s">
        <v>6844</v>
      </c>
      <c r="D5919" s="194" t="s">
        <v>7676</v>
      </c>
    </row>
    <row r="5920" spans="1:4" ht="40.5" x14ac:dyDescent="0.25">
      <c r="A5920" s="192">
        <v>95430</v>
      </c>
      <c r="B5920" s="193" t="s">
        <v>6596</v>
      </c>
      <c r="C5920" s="194" t="s">
        <v>6844</v>
      </c>
      <c r="D5920" s="194" t="s">
        <v>7757</v>
      </c>
    </row>
    <row r="5921" spans="1:4" ht="40.5" x14ac:dyDescent="0.25">
      <c r="A5921" s="192">
        <v>95875</v>
      </c>
      <c r="B5921" s="193" t="s">
        <v>6597</v>
      </c>
      <c r="C5921" s="194" t="s">
        <v>6846</v>
      </c>
      <c r="D5921" s="194" t="s">
        <v>9328</v>
      </c>
    </row>
    <row r="5922" spans="1:4" ht="40.5" x14ac:dyDescent="0.25">
      <c r="A5922" s="192">
        <v>95876</v>
      </c>
      <c r="B5922" s="193" t="s">
        <v>6598</v>
      </c>
      <c r="C5922" s="194" t="s">
        <v>6846</v>
      </c>
      <c r="D5922" s="194" t="s">
        <v>11328</v>
      </c>
    </row>
    <row r="5923" spans="1:4" ht="40.5" x14ac:dyDescent="0.25">
      <c r="A5923" s="192">
        <v>95877</v>
      </c>
      <c r="B5923" s="193" t="s">
        <v>6599</v>
      </c>
      <c r="C5923" s="194" t="s">
        <v>6846</v>
      </c>
      <c r="D5923" s="194" t="s">
        <v>7506</v>
      </c>
    </row>
    <row r="5924" spans="1:4" ht="40.5" x14ac:dyDescent="0.25">
      <c r="A5924" s="192">
        <v>95878</v>
      </c>
      <c r="B5924" s="193" t="s">
        <v>6600</v>
      </c>
      <c r="C5924" s="194" t="s">
        <v>6844</v>
      </c>
      <c r="D5924" s="194" t="s">
        <v>7318</v>
      </c>
    </row>
    <row r="5925" spans="1:4" ht="40.5" x14ac:dyDescent="0.25">
      <c r="A5925" s="192">
        <v>95879</v>
      </c>
      <c r="B5925" s="193" t="s">
        <v>6601</v>
      </c>
      <c r="C5925" s="194" t="s">
        <v>6844</v>
      </c>
      <c r="D5925" s="194" t="s">
        <v>11232</v>
      </c>
    </row>
    <row r="5926" spans="1:4" ht="40.5" x14ac:dyDescent="0.25">
      <c r="A5926" s="192">
        <v>95880</v>
      </c>
      <c r="B5926" s="193" t="s">
        <v>6602</v>
      </c>
      <c r="C5926" s="194" t="s">
        <v>6844</v>
      </c>
      <c r="D5926" s="194" t="s">
        <v>7503</v>
      </c>
    </row>
    <row r="5927" spans="1:4" ht="67.5" x14ac:dyDescent="0.25">
      <c r="A5927" s="192">
        <v>93176</v>
      </c>
      <c r="B5927" s="193" t="s">
        <v>6603</v>
      </c>
      <c r="C5927" s="194" t="s">
        <v>6844</v>
      </c>
      <c r="D5927" s="194" t="s">
        <v>10425</v>
      </c>
    </row>
    <row r="5928" spans="1:4" ht="67.5" x14ac:dyDescent="0.25">
      <c r="A5928" s="192">
        <v>93177</v>
      </c>
      <c r="B5928" s="193" t="s">
        <v>6604</v>
      </c>
      <c r="C5928" s="194" t="s">
        <v>6844</v>
      </c>
      <c r="D5928" s="194" t="s">
        <v>7552</v>
      </c>
    </row>
    <row r="5929" spans="1:4" ht="67.5" x14ac:dyDescent="0.25">
      <c r="A5929" s="192">
        <v>93178</v>
      </c>
      <c r="B5929" s="193" t="s">
        <v>6605</v>
      </c>
      <c r="C5929" s="194" t="s">
        <v>6844</v>
      </c>
      <c r="D5929" s="194" t="s">
        <v>7355</v>
      </c>
    </row>
    <row r="5930" spans="1:4" ht="67.5" x14ac:dyDescent="0.25">
      <c r="A5930" s="192">
        <v>93179</v>
      </c>
      <c r="B5930" s="193" t="s">
        <v>6606</v>
      </c>
      <c r="C5930" s="194" t="s">
        <v>6844</v>
      </c>
      <c r="D5930" s="194" t="s">
        <v>11329</v>
      </c>
    </row>
    <row r="5931" spans="1:4" ht="40.5" x14ac:dyDescent="0.25">
      <c r="A5931" s="192" t="s">
        <v>743</v>
      </c>
      <c r="B5931" s="193" t="s">
        <v>6607</v>
      </c>
      <c r="C5931" s="194" t="s">
        <v>34</v>
      </c>
      <c r="D5931" s="194" t="s">
        <v>9171</v>
      </c>
    </row>
    <row r="5932" spans="1:4" ht="54" x14ac:dyDescent="0.25">
      <c r="A5932" s="192" t="s">
        <v>744</v>
      </c>
      <c r="B5932" s="193" t="s">
        <v>6608</v>
      </c>
      <c r="C5932" s="194" t="s">
        <v>34</v>
      </c>
      <c r="D5932" s="194" t="s">
        <v>9171</v>
      </c>
    </row>
    <row r="5933" spans="1:4" ht="27" x14ac:dyDescent="0.25">
      <c r="A5933" s="192" t="s">
        <v>745</v>
      </c>
      <c r="B5933" s="193" t="s">
        <v>6609</v>
      </c>
      <c r="C5933" s="194" t="s">
        <v>34</v>
      </c>
      <c r="D5933" s="194" t="s">
        <v>11330</v>
      </c>
    </row>
    <row r="5934" spans="1:4" ht="40.5" x14ac:dyDescent="0.25">
      <c r="A5934" s="192" t="s">
        <v>746</v>
      </c>
      <c r="B5934" s="193" t="s">
        <v>6610</v>
      </c>
      <c r="C5934" s="194" t="s">
        <v>34</v>
      </c>
      <c r="D5934" s="194" t="s">
        <v>7023</v>
      </c>
    </row>
    <row r="5935" spans="1:4" ht="54" x14ac:dyDescent="0.25">
      <c r="A5935" s="192" t="s">
        <v>747</v>
      </c>
      <c r="B5935" s="193" t="s">
        <v>6611</v>
      </c>
      <c r="C5935" s="194" t="s">
        <v>34</v>
      </c>
      <c r="D5935" s="194" t="s">
        <v>11331</v>
      </c>
    </row>
    <row r="5936" spans="1:4" ht="54" x14ac:dyDescent="0.25">
      <c r="A5936" s="192" t="s">
        <v>748</v>
      </c>
      <c r="B5936" s="193" t="s">
        <v>6612</v>
      </c>
      <c r="C5936" s="194" t="s">
        <v>34</v>
      </c>
      <c r="D5936" s="194" t="s">
        <v>11332</v>
      </c>
    </row>
    <row r="5937" spans="1:4" ht="54" x14ac:dyDescent="0.25">
      <c r="A5937" s="192" t="s">
        <v>749</v>
      </c>
      <c r="B5937" s="193" t="s">
        <v>6613</v>
      </c>
      <c r="C5937" s="194" t="s">
        <v>34</v>
      </c>
      <c r="D5937" s="194" t="s">
        <v>11333</v>
      </c>
    </row>
    <row r="5938" spans="1:4" ht="54" x14ac:dyDescent="0.25">
      <c r="A5938" s="192" t="s">
        <v>750</v>
      </c>
      <c r="B5938" s="193" t="s">
        <v>6614</v>
      </c>
      <c r="C5938" s="194" t="s">
        <v>34</v>
      </c>
      <c r="D5938" s="194" t="s">
        <v>11334</v>
      </c>
    </row>
    <row r="5939" spans="1:4" ht="54" x14ac:dyDescent="0.25">
      <c r="A5939" s="192" t="s">
        <v>751</v>
      </c>
      <c r="B5939" s="193" t="s">
        <v>6615</v>
      </c>
      <c r="C5939" s="194" t="s">
        <v>34</v>
      </c>
      <c r="D5939" s="194" t="s">
        <v>11335</v>
      </c>
    </row>
    <row r="5940" spans="1:4" ht="40.5" x14ac:dyDescent="0.25">
      <c r="A5940" s="192">
        <v>85171</v>
      </c>
      <c r="B5940" s="193" t="s">
        <v>6616</v>
      </c>
      <c r="C5940" s="194" t="s">
        <v>34</v>
      </c>
      <c r="D5940" s="194" t="s">
        <v>11336</v>
      </c>
    </row>
    <row r="5941" spans="1:4" ht="81" x14ac:dyDescent="0.25">
      <c r="A5941" s="192" t="s">
        <v>752</v>
      </c>
      <c r="B5941" s="193" t="s">
        <v>6617</v>
      </c>
      <c r="C5941" s="194" t="s">
        <v>6839</v>
      </c>
      <c r="D5941" s="194" t="s">
        <v>7196</v>
      </c>
    </row>
    <row r="5942" spans="1:4" ht="81" x14ac:dyDescent="0.25">
      <c r="A5942" s="192" t="s">
        <v>753</v>
      </c>
      <c r="B5942" s="193" t="s">
        <v>6618</v>
      </c>
      <c r="C5942" s="194" t="s">
        <v>6839</v>
      </c>
      <c r="D5942" s="194" t="s">
        <v>11337</v>
      </c>
    </row>
    <row r="5943" spans="1:4" ht="54" x14ac:dyDescent="0.25">
      <c r="A5943" s="192">
        <v>85172</v>
      </c>
      <c r="B5943" s="193" t="s">
        <v>6619</v>
      </c>
      <c r="C5943" s="194" t="s">
        <v>34</v>
      </c>
      <c r="D5943" s="194" t="s">
        <v>11338</v>
      </c>
    </row>
    <row r="5944" spans="1:4" ht="27" x14ac:dyDescent="0.25">
      <c r="A5944" s="192" t="s">
        <v>754</v>
      </c>
      <c r="B5944" s="193" t="s">
        <v>6620</v>
      </c>
      <c r="C5944" s="194" t="s">
        <v>6838</v>
      </c>
      <c r="D5944" s="194" t="s">
        <v>11339</v>
      </c>
    </row>
    <row r="5945" spans="1:4" ht="27" x14ac:dyDescent="0.25">
      <c r="A5945" s="192" t="s">
        <v>755</v>
      </c>
      <c r="B5945" s="193" t="s">
        <v>6621</v>
      </c>
      <c r="C5945" s="194" t="s">
        <v>6838</v>
      </c>
      <c r="D5945" s="194" t="s">
        <v>11340</v>
      </c>
    </row>
    <row r="5946" spans="1:4" ht="27" x14ac:dyDescent="0.25">
      <c r="A5946" s="192" t="s">
        <v>756</v>
      </c>
      <c r="B5946" s="193" t="s">
        <v>193</v>
      </c>
      <c r="C5946" s="194" t="s">
        <v>6838</v>
      </c>
      <c r="D5946" s="194" t="s">
        <v>11341</v>
      </c>
    </row>
    <row r="5947" spans="1:4" x14ac:dyDescent="0.25">
      <c r="A5947" s="192" t="s">
        <v>757</v>
      </c>
      <c r="B5947" s="193" t="s">
        <v>6622</v>
      </c>
      <c r="C5947" s="194" t="s">
        <v>6838</v>
      </c>
      <c r="D5947" s="194" t="s">
        <v>11342</v>
      </c>
    </row>
    <row r="5948" spans="1:4" ht="27" x14ac:dyDescent="0.25">
      <c r="A5948" s="192">
        <v>85178</v>
      </c>
      <c r="B5948" s="193" t="s">
        <v>6623</v>
      </c>
      <c r="C5948" s="194" t="s">
        <v>6838</v>
      </c>
      <c r="D5948" s="194" t="s">
        <v>11343</v>
      </c>
    </row>
    <row r="5949" spans="1:4" x14ac:dyDescent="0.25">
      <c r="A5949" s="192" t="s">
        <v>758</v>
      </c>
      <c r="B5949" s="193" t="s">
        <v>6624</v>
      </c>
      <c r="C5949" s="194" t="s">
        <v>6839</v>
      </c>
      <c r="D5949" s="194" t="s">
        <v>11344</v>
      </c>
    </row>
    <row r="5950" spans="1:4" x14ac:dyDescent="0.25">
      <c r="A5950" s="192">
        <v>85179</v>
      </c>
      <c r="B5950" s="193" t="s">
        <v>6625</v>
      </c>
      <c r="C5950" s="194" t="s">
        <v>6839</v>
      </c>
      <c r="D5950" s="194" t="s">
        <v>11345</v>
      </c>
    </row>
    <row r="5951" spans="1:4" x14ac:dyDescent="0.25">
      <c r="A5951" s="192">
        <v>85180</v>
      </c>
      <c r="B5951" s="193" t="s">
        <v>192</v>
      </c>
      <c r="C5951" s="194" t="s">
        <v>6839</v>
      </c>
      <c r="D5951" s="194" t="s">
        <v>11345</v>
      </c>
    </row>
    <row r="5952" spans="1:4" ht="40.5" x14ac:dyDescent="0.25">
      <c r="A5952" s="192">
        <v>85182</v>
      </c>
      <c r="B5952" s="193" t="s">
        <v>6626</v>
      </c>
      <c r="C5952" s="194" t="s">
        <v>6839</v>
      </c>
      <c r="D5952" s="194" t="s">
        <v>11346</v>
      </c>
    </row>
    <row r="5953" spans="1:4" ht="27" x14ac:dyDescent="0.25">
      <c r="A5953" s="192">
        <v>85183</v>
      </c>
      <c r="B5953" s="193" t="s">
        <v>6627</v>
      </c>
      <c r="C5953" s="194" t="s">
        <v>6839</v>
      </c>
      <c r="D5953" s="194" t="s">
        <v>7788</v>
      </c>
    </row>
    <row r="5954" spans="1:4" x14ac:dyDescent="0.25">
      <c r="A5954" s="192">
        <v>85184</v>
      </c>
      <c r="B5954" s="193" t="s">
        <v>6628</v>
      </c>
      <c r="C5954" s="194" t="s">
        <v>6839</v>
      </c>
      <c r="D5954" s="194" t="s">
        <v>7342</v>
      </c>
    </row>
    <row r="5955" spans="1:4" ht="27" x14ac:dyDescent="0.25">
      <c r="A5955" s="192">
        <v>85185</v>
      </c>
      <c r="B5955" s="193" t="s">
        <v>6629</v>
      </c>
      <c r="C5955" s="194" t="s">
        <v>6839</v>
      </c>
      <c r="D5955" s="194" t="s">
        <v>10524</v>
      </c>
    </row>
    <row r="5956" spans="1:4" ht="40.5" x14ac:dyDescent="0.25">
      <c r="A5956" s="192">
        <v>85186</v>
      </c>
      <c r="B5956" s="193" t="s">
        <v>6630</v>
      </c>
      <c r="C5956" s="194" t="s">
        <v>6838</v>
      </c>
      <c r="D5956" s="194" t="s">
        <v>11347</v>
      </c>
    </row>
    <row r="5957" spans="1:4" ht="27" x14ac:dyDescent="0.25">
      <c r="A5957" s="192">
        <v>88236</v>
      </c>
      <c r="B5957" s="193" t="s">
        <v>6631</v>
      </c>
      <c r="C5957" s="194" t="s">
        <v>41</v>
      </c>
      <c r="D5957" s="194" t="s">
        <v>7669</v>
      </c>
    </row>
    <row r="5958" spans="1:4" x14ac:dyDescent="0.25">
      <c r="A5958" s="192">
        <v>88237</v>
      </c>
      <c r="B5958" s="193" t="s">
        <v>6632</v>
      </c>
      <c r="C5958" s="194" t="s">
        <v>41</v>
      </c>
      <c r="D5958" s="194" t="s">
        <v>7319</v>
      </c>
    </row>
    <row r="5959" spans="1:4" ht="27" x14ac:dyDescent="0.25">
      <c r="A5959" s="192">
        <v>88238</v>
      </c>
      <c r="B5959" s="193" t="s">
        <v>174</v>
      </c>
      <c r="C5959" s="194" t="s">
        <v>41</v>
      </c>
      <c r="D5959" s="194" t="s">
        <v>9570</v>
      </c>
    </row>
    <row r="5960" spans="1:4" ht="27" x14ac:dyDescent="0.25">
      <c r="A5960" s="192">
        <v>88239</v>
      </c>
      <c r="B5960" s="193" t="s">
        <v>185</v>
      </c>
      <c r="C5960" s="194" t="s">
        <v>41</v>
      </c>
      <c r="D5960" s="194" t="s">
        <v>11348</v>
      </c>
    </row>
    <row r="5961" spans="1:4" ht="27" x14ac:dyDescent="0.25">
      <c r="A5961" s="192">
        <v>88240</v>
      </c>
      <c r="B5961" s="193" t="s">
        <v>6633</v>
      </c>
      <c r="C5961" s="194" t="s">
        <v>41</v>
      </c>
      <c r="D5961" s="194" t="s">
        <v>9131</v>
      </c>
    </row>
    <row r="5962" spans="1:4" ht="27" x14ac:dyDescent="0.25">
      <c r="A5962" s="192">
        <v>88241</v>
      </c>
      <c r="B5962" s="193" t="s">
        <v>6634</v>
      </c>
      <c r="C5962" s="194" t="s">
        <v>41</v>
      </c>
      <c r="D5962" s="194" t="s">
        <v>10745</v>
      </c>
    </row>
    <row r="5963" spans="1:4" ht="27" x14ac:dyDescent="0.25">
      <c r="A5963" s="192">
        <v>88242</v>
      </c>
      <c r="B5963" s="193" t="s">
        <v>128</v>
      </c>
      <c r="C5963" s="194" t="s">
        <v>41</v>
      </c>
      <c r="D5963" s="194" t="s">
        <v>9917</v>
      </c>
    </row>
    <row r="5964" spans="1:4" ht="27" x14ac:dyDescent="0.25">
      <c r="A5964" s="192">
        <v>88243</v>
      </c>
      <c r="B5964" s="193" t="s">
        <v>6635</v>
      </c>
      <c r="C5964" s="194" t="s">
        <v>41</v>
      </c>
      <c r="D5964" s="194" t="s">
        <v>7543</v>
      </c>
    </row>
    <row r="5965" spans="1:4" x14ac:dyDescent="0.25">
      <c r="A5965" s="192">
        <v>88245</v>
      </c>
      <c r="B5965" s="193" t="s">
        <v>173</v>
      </c>
      <c r="C5965" s="194" t="s">
        <v>41</v>
      </c>
      <c r="D5965" s="194" t="s">
        <v>11349</v>
      </c>
    </row>
    <row r="5966" spans="1:4" ht="27" x14ac:dyDescent="0.25">
      <c r="A5966" s="192">
        <v>88246</v>
      </c>
      <c r="B5966" s="193" t="s">
        <v>6636</v>
      </c>
      <c r="C5966" s="194" t="s">
        <v>41</v>
      </c>
      <c r="D5966" s="194" t="s">
        <v>11350</v>
      </c>
    </row>
    <row r="5967" spans="1:4" ht="27" x14ac:dyDescent="0.25">
      <c r="A5967" s="192">
        <v>88247</v>
      </c>
      <c r="B5967" s="193" t="s">
        <v>197</v>
      </c>
      <c r="C5967" s="194" t="s">
        <v>41</v>
      </c>
      <c r="D5967" s="194" t="s">
        <v>10360</v>
      </c>
    </row>
    <row r="5968" spans="1:4" ht="27" x14ac:dyDescent="0.25">
      <c r="A5968" s="192">
        <v>88248</v>
      </c>
      <c r="B5968" s="193" t="s">
        <v>118</v>
      </c>
      <c r="C5968" s="194" t="s">
        <v>41</v>
      </c>
      <c r="D5968" s="194" t="s">
        <v>8499</v>
      </c>
    </row>
    <row r="5969" spans="1:4" ht="27" x14ac:dyDescent="0.25">
      <c r="A5969" s="192">
        <v>88249</v>
      </c>
      <c r="B5969" s="193" t="s">
        <v>6637</v>
      </c>
      <c r="C5969" s="194" t="s">
        <v>41</v>
      </c>
      <c r="D5969" s="194" t="s">
        <v>11351</v>
      </c>
    </row>
    <row r="5970" spans="1:4" ht="27" x14ac:dyDescent="0.25">
      <c r="A5970" s="192">
        <v>88250</v>
      </c>
      <c r="B5970" s="193" t="s">
        <v>6638</v>
      </c>
      <c r="C5970" s="194" t="s">
        <v>41</v>
      </c>
      <c r="D5970" s="194" t="s">
        <v>11352</v>
      </c>
    </row>
    <row r="5971" spans="1:4" ht="27" x14ac:dyDescent="0.25">
      <c r="A5971" s="192">
        <v>88251</v>
      </c>
      <c r="B5971" s="193" t="s">
        <v>6639</v>
      </c>
      <c r="C5971" s="194" t="s">
        <v>41</v>
      </c>
      <c r="D5971" s="194" t="s">
        <v>8916</v>
      </c>
    </row>
    <row r="5972" spans="1:4" ht="27" x14ac:dyDescent="0.25">
      <c r="A5972" s="192">
        <v>88252</v>
      </c>
      <c r="B5972" s="193" t="s">
        <v>6640</v>
      </c>
      <c r="C5972" s="194" t="s">
        <v>41</v>
      </c>
      <c r="D5972" s="194" t="s">
        <v>11353</v>
      </c>
    </row>
    <row r="5973" spans="1:4" ht="27" x14ac:dyDescent="0.25">
      <c r="A5973" s="192">
        <v>88253</v>
      </c>
      <c r="B5973" s="193" t="s">
        <v>6641</v>
      </c>
      <c r="C5973" s="194" t="s">
        <v>41</v>
      </c>
      <c r="D5973" s="194" t="s">
        <v>11270</v>
      </c>
    </row>
    <row r="5974" spans="1:4" ht="27" x14ac:dyDescent="0.25">
      <c r="A5974" s="192">
        <v>88255</v>
      </c>
      <c r="B5974" s="193" t="s">
        <v>6642</v>
      </c>
      <c r="C5974" s="194" t="s">
        <v>41</v>
      </c>
      <c r="D5974" s="194" t="s">
        <v>10193</v>
      </c>
    </row>
    <row r="5975" spans="1:4" ht="27" x14ac:dyDescent="0.25">
      <c r="A5975" s="192">
        <v>88256</v>
      </c>
      <c r="B5975" s="193" t="s">
        <v>6643</v>
      </c>
      <c r="C5975" s="194" t="s">
        <v>41</v>
      </c>
      <c r="D5975" s="194" t="s">
        <v>8957</v>
      </c>
    </row>
    <row r="5976" spans="1:4" ht="27" x14ac:dyDescent="0.25">
      <c r="A5976" s="192">
        <v>88257</v>
      </c>
      <c r="B5976" s="193" t="s">
        <v>6644</v>
      </c>
      <c r="C5976" s="194" t="s">
        <v>41</v>
      </c>
      <c r="D5976" s="194" t="s">
        <v>7703</v>
      </c>
    </row>
    <row r="5977" spans="1:4" ht="27" x14ac:dyDescent="0.25">
      <c r="A5977" s="192">
        <v>88258</v>
      </c>
      <c r="B5977" s="193" t="s">
        <v>6645</v>
      </c>
      <c r="C5977" s="194" t="s">
        <v>41</v>
      </c>
      <c r="D5977" s="194" t="s">
        <v>11354</v>
      </c>
    </row>
    <row r="5978" spans="1:4" ht="27" x14ac:dyDescent="0.25">
      <c r="A5978" s="192">
        <v>88259</v>
      </c>
      <c r="B5978" s="193" t="s">
        <v>6646</v>
      </c>
      <c r="C5978" s="194" t="s">
        <v>41</v>
      </c>
      <c r="D5978" s="194" t="s">
        <v>11284</v>
      </c>
    </row>
    <row r="5979" spans="1:4" x14ac:dyDescent="0.25">
      <c r="A5979" s="192">
        <v>88260</v>
      </c>
      <c r="B5979" s="193" t="s">
        <v>169</v>
      </c>
      <c r="C5979" s="194" t="s">
        <v>41</v>
      </c>
      <c r="D5979" s="194" t="s">
        <v>11349</v>
      </c>
    </row>
    <row r="5980" spans="1:4" ht="27" x14ac:dyDescent="0.25">
      <c r="A5980" s="192">
        <v>88261</v>
      </c>
      <c r="B5980" s="193" t="s">
        <v>6647</v>
      </c>
      <c r="C5980" s="194" t="s">
        <v>41</v>
      </c>
      <c r="D5980" s="194" t="s">
        <v>11355</v>
      </c>
    </row>
    <row r="5981" spans="1:4" ht="27" x14ac:dyDescent="0.25">
      <c r="A5981" s="192">
        <v>88262</v>
      </c>
      <c r="B5981" s="193" t="s">
        <v>172</v>
      </c>
      <c r="C5981" s="194" t="s">
        <v>41</v>
      </c>
      <c r="D5981" s="194" t="s">
        <v>11349</v>
      </c>
    </row>
    <row r="5982" spans="1:4" ht="40.5" x14ac:dyDescent="0.25">
      <c r="A5982" s="192">
        <v>88263</v>
      </c>
      <c r="B5982" s="193" t="s">
        <v>6648</v>
      </c>
      <c r="C5982" s="194" t="s">
        <v>41</v>
      </c>
      <c r="D5982" s="194" t="s">
        <v>11356</v>
      </c>
    </row>
    <row r="5983" spans="1:4" x14ac:dyDescent="0.25">
      <c r="A5983" s="192">
        <v>88264</v>
      </c>
      <c r="B5983" s="193" t="s">
        <v>168</v>
      </c>
      <c r="C5983" s="194" t="s">
        <v>41</v>
      </c>
      <c r="D5983" s="194" t="s">
        <v>11357</v>
      </c>
    </row>
    <row r="5984" spans="1:4" ht="27" x14ac:dyDescent="0.25">
      <c r="A5984" s="192">
        <v>88265</v>
      </c>
      <c r="B5984" s="193" t="s">
        <v>6649</v>
      </c>
      <c r="C5984" s="194" t="s">
        <v>41</v>
      </c>
      <c r="D5984" s="194" t="s">
        <v>11357</v>
      </c>
    </row>
    <row r="5985" spans="1:4" ht="27" x14ac:dyDescent="0.25">
      <c r="A5985" s="192">
        <v>88266</v>
      </c>
      <c r="B5985" s="193" t="s">
        <v>6650</v>
      </c>
      <c r="C5985" s="194" t="s">
        <v>41</v>
      </c>
      <c r="D5985" s="194" t="s">
        <v>8906</v>
      </c>
    </row>
    <row r="5986" spans="1:4" ht="27" x14ac:dyDescent="0.25">
      <c r="A5986" s="192">
        <v>88267</v>
      </c>
      <c r="B5986" s="193" t="s">
        <v>117</v>
      </c>
      <c r="C5986" s="194" t="s">
        <v>41</v>
      </c>
      <c r="D5986" s="194" t="s">
        <v>11358</v>
      </c>
    </row>
    <row r="5987" spans="1:4" x14ac:dyDescent="0.25">
      <c r="A5987" s="192">
        <v>88268</v>
      </c>
      <c r="B5987" s="193" t="s">
        <v>6651</v>
      </c>
      <c r="C5987" s="194" t="s">
        <v>41</v>
      </c>
      <c r="D5987" s="194" t="s">
        <v>7745</v>
      </c>
    </row>
    <row r="5988" spans="1:4" x14ac:dyDescent="0.25">
      <c r="A5988" s="192">
        <v>88269</v>
      </c>
      <c r="B5988" s="193" t="s">
        <v>6652</v>
      </c>
      <c r="C5988" s="194" t="s">
        <v>41</v>
      </c>
      <c r="D5988" s="194" t="s">
        <v>10813</v>
      </c>
    </row>
    <row r="5989" spans="1:4" ht="27" x14ac:dyDescent="0.25">
      <c r="A5989" s="192">
        <v>88270</v>
      </c>
      <c r="B5989" s="193" t="s">
        <v>6653</v>
      </c>
      <c r="C5989" s="194" t="s">
        <v>41</v>
      </c>
      <c r="D5989" s="194" t="s">
        <v>11359</v>
      </c>
    </row>
    <row r="5990" spans="1:4" x14ac:dyDescent="0.25">
      <c r="A5990" s="192">
        <v>88272</v>
      </c>
      <c r="B5990" s="193" t="s">
        <v>6654</v>
      </c>
      <c r="C5990" s="194" t="s">
        <v>41</v>
      </c>
      <c r="D5990" s="194" t="s">
        <v>11360</v>
      </c>
    </row>
    <row r="5991" spans="1:4" x14ac:dyDescent="0.25">
      <c r="A5991" s="192">
        <v>88273</v>
      </c>
      <c r="B5991" s="193" t="s">
        <v>6655</v>
      </c>
      <c r="C5991" s="194" t="s">
        <v>41</v>
      </c>
      <c r="D5991" s="194" t="s">
        <v>11348</v>
      </c>
    </row>
    <row r="5992" spans="1:4" ht="27" x14ac:dyDescent="0.25">
      <c r="A5992" s="192">
        <v>88274</v>
      </c>
      <c r="B5992" s="193" t="s">
        <v>6656</v>
      </c>
      <c r="C5992" s="194" t="s">
        <v>41</v>
      </c>
      <c r="D5992" s="194" t="s">
        <v>11361</v>
      </c>
    </row>
    <row r="5993" spans="1:4" ht="27" x14ac:dyDescent="0.25">
      <c r="A5993" s="192">
        <v>88275</v>
      </c>
      <c r="B5993" s="193" t="s">
        <v>6657</v>
      </c>
      <c r="C5993" s="194" t="s">
        <v>41</v>
      </c>
      <c r="D5993" s="194" t="s">
        <v>11362</v>
      </c>
    </row>
    <row r="5994" spans="1:4" ht="27" x14ac:dyDescent="0.25">
      <c r="A5994" s="192">
        <v>88277</v>
      </c>
      <c r="B5994" s="193" t="s">
        <v>131</v>
      </c>
      <c r="C5994" s="194" t="s">
        <v>41</v>
      </c>
      <c r="D5994" s="194" t="s">
        <v>11363</v>
      </c>
    </row>
    <row r="5995" spans="1:4" ht="27" x14ac:dyDescent="0.25">
      <c r="A5995" s="192">
        <v>88278</v>
      </c>
      <c r="B5995" s="193" t="s">
        <v>149</v>
      </c>
      <c r="C5995" s="194" t="s">
        <v>41</v>
      </c>
      <c r="D5995" s="194" t="s">
        <v>11364</v>
      </c>
    </row>
    <row r="5996" spans="1:4" ht="27" x14ac:dyDescent="0.25">
      <c r="A5996" s="192">
        <v>88279</v>
      </c>
      <c r="B5996" s="193" t="s">
        <v>6658</v>
      </c>
      <c r="C5996" s="194" t="s">
        <v>41</v>
      </c>
      <c r="D5996" s="194" t="s">
        <v>11365</v>
      </c>
    </row>
    <row r="5997" spans="1:4" ht="27" x14ac:dyDescent="0.25">
      <c r="A5997" s="192">
        <v>88281</v>
      </c>
      <c r="B5997" s="193" t="s">
        <v>6659</v>
      </c>
      <c r="C5997" s="194" t="s">
        <v>41</v>
      </c>
      <c r="D5997" s="194" t="s">
        <v>11366</v>
      </c>
    </row>
    <row r="5998" spans="1:4" ht="27" x14ac:dyDescent="0.25">
      <c r="A5998" s="192">
        <v>88282</v>
      </c>
      <c r="B5998" s="193" t="s">
        <v>6660</v>
      </c>
      <c r="C5998" s="194" t="s">
        <v>41</v>
      </c>
      <c r="D5998" s="194" t="s">
        <v>10794</v>
      </c>
    </row>
    <row r="5999" spans="1:4" ht="27" x14ac:dyDescent="0.25">
      <c r="A5999" s="192">
        <v>88283</v>
      </c>
      <c r="B5999" s="193" t="s">
        <v>6661</v>
      </c>
      <c r="C5999" s="194" t="s">
        <v>41</v>
      </c>
      <c r="D5999" s="194" t="s">
        <v>11367</v>
      </c>
    </row>
    <row r="6000" spans="1:4" ht="27" x14ac:dyDescent="0.25">
      <c r="A6000" s="192">
        <v>88284</v>
      </c>
      <c r="B6000" s="193" t="s">
        <v>6662</v>
      </c>
      <c r="C6000" s="194" t="s">
        <v>41</v>
      </c>
      <c r="D6000" s="194" t="s">
        <v>11368</v>
      </c>
    </row>
    <row r="6001" spans="1:4" ht="27" x14ac:dyDescent="0.25">
      <c r="A6001" s="192">
        <v>88285</v>
      </c>
      <c r="B6001" s="193" t="s">
        <v>6663</v>
      </c>
      <c r="C6001" s="194" t="s">
        <v>41</v>
      </c>
      <c r="D6001" s="194" t="s">
        <v>8603</v>
      </c>
    </row>
    <row r="6002" spans="1:4" ht="27" x14ac:dyDescent="0.25">
      <c r="A6002" s="192">
        <v>88286</v>
      </c>
      <c r="B6002" s="193" t="s">
        <v>6664</v>
      </c>
      <c r="C6002" s="194" t="s">
        <v>41</v>
      </c>
      <c r="D6002" s="194" t="s">
        <v>11369</v>
      </c>
    </row>
    <row r="6003" spans="1:4" x14ac:dyDescent="0.25">
      <c r="A6003" s="192">
        <v>88288</v>
      </c>
      <c r="B6003" s="193" t="s">
        <v>6665</v>
      </c>
      <c r="C6003" s="194" t="s">
        <v>41</v>
      </c>
      <c r="D6003" s="194" t="s">
        <v>11370</v>
      </c>
    </row>
    <row r="6004" spans="1:4" ht="27" x14ac:dyDescent="0.25">
      <c r="A6004" s="192">
        <v>88291</v>
      </c>
      <c r="B6004" s="193" t="s">
        <v>6666</v>
      </c>
      <c r="C6004" s="194" t="s">
        <v>41</v>
      </c>
      <c r="D6004" s="194" t="s">
        <v>11371</v>
      </c>
    </row>
    <row r="6005" spans="1:4" ht="27" x14ac:dyDescent="0.25">
      <c r="A6005" s="192">
        <v>88292</v>
      </c>
      <c r="B6005" s="193" t="s">
        <v>6667</v>
      </c>
      <c r="C6005" s="194" t="s">
        <v>41</v>
      </c>
      <c r="D6005" s="194" t="s">
        <v>7412</v>
      </c>
    </row>
    <row r="6006" spans="1:4" ht="27" x14ac:dyDescent="0.25">
      <c r="A6006" s="192">
        <v>88293</v>
      </c>
      <c r="B6006" s="193" t="s">
        <v>6668</v>
      </c>
      <c r="C6006" s="194" t="s">
        <v>41</v>
      </c>
      <c r="D6006" s="194" t="s">
        <v>11372</v>
      </c>
    </row>
    <row r="6007" spans="1:4" ht="27" x14ac:dyDescent="0.25">
      <c r="A6007" s="192">
        <v>88294</v>
      </c>
      <c r="B6007" s="193" t="s">
        <v>6669</v>
      </c>
      <c r="C6007" s="194" t="s">
        <v>41</v>
      </c>
      <c r="D6007" s="194" t="s">
        <v>11373</v>
      </c>
    </row>
    <row r="6008" spans="1:4" ht="27" x14ac:dyDescent="0.25">
      <c r="A6008" s="192">
        <v>88295</v>
      </c>
      <c r="B6008" s="193" t="s">
        <v>6670</v>
      </c>
      <c r="C6008" s="194" t="s">
        <v>41</v>
      </c>
      <c r="D6008" s="194" t="s">
        <v>11374</v>
      </c>
    </row>
    <row r="6009" spans="1:4" ht="27" x14ac:dyDescent="0.25">
      <c r="A6009" s="192">
        <v>88296</v>
      </c>
      <c r="B6009" s="193" t="s">
        <v>6671</v>
      </c>
      <c r="C6009" s="194" t="s">
        <v>41</v>
      </c>
      <c r="D6009" s="194" t="s">
        <v>11374</v>
      </c>
    </row>
    <row r="6010" spans="1:4" ht="27" x14ac:dyDescent="0.25">
      <c r="A6010" s="192">
        <v>88297</v>
      </c>
      <c r="B6010" s="193" t="s">
        <v>6672</v>
      </c>
      <c r="C6010" s="194" t="s">
        <v>41</v>
      </c>
      <c r="D6010" s="194" t="s">
        <v>11375</v>
      </c>
    </row>
    <row r="6011" spans="1:4" ht="27" x14ac:dyDescent="0.25">
      <c r="A6011" s="192">
        <v>88298</v>
      </c>
      <c r="B6011" s="193" t="s">
        <v>6673</v>
      </c>
      <c r="C6011" s="194" t="s">
        <v>41</v>
      </c>
      <c r="D6011" s="194" t="s">
        <v>11376</v>
      </c>
    </row>
    <row r="6012" spans="1:4" ht="27" x14ac:dyDescent="0.25">
      <c r="A6012" s="192">
        <v>88299</v>
      </c>
      <c r="B6012" s="193" t="s">
        <v>6674</v>
      </c>
      <c r="C6012" s="194" t="s">
        <v>41</v>
      </c>
      <c r="D6012" s="194" t="s">
        <v>11248</v>
      </c>
    </row>
    <row r="6013" spans="1:4" ht="27" x14ac:dyDescent="0.25">
      <c r="A6013" s="192">
        <v>88300</v>
      </c>
      <c r="B6013" s="193" t="s">
        <v>6675</v>
      </c>
      <c r="C6013" s="194" t="s">
        <v>41</v>
      </c>
      <c r="D6013" s="194" t="s">
        <v>7907</v>
      </c>
    </row>
    <row r="6014" spans="1:4" ht="27" x14ac:dyDescent="0.25">
      <c r="A6014" s="192">
        <v>88301</v>
      </c>
      <c r="B6014" s="193" t="s">
        <v>6676</v>
      </c>
      <c r="C6014" s="194" t="s">
        <v>41</v>
      </c>
      <c r="D6014" s="194" t="s">
        <v>11377</v>
      </c>
    </row>
    <row r="6015" spans="1:4" ht="27" x14ac:dyDescent="0.25">
      <c r="A6015" s="192">
        <v>88302</v>
      </c>
      <c r="B6015" s="193" t="s">
        <v>6677</v>
      </c>
      <c r="C6015" s="194" t="s">
        <v>41</v>
      </c>
      <c r="D6015" s="194" t="s">
        <v>7851</v>
      </c>
    </row>
    <row r="6016" spans="1:4" ht="27" x14ac:dyDescent="0.25">
      <c r="A6016" s="192">
        <v>88303</v>
      </c>
      <c r="B6016" s="193" t="s">
        <v>6678</v>
      </c>
      <c r="C6016" s="194" t="s">
        <v>41</v>
      </c>
      <c r="D6016" s="194" t="s">
        <v>11378</v>
      </c>
    </row>
    <row r="6017" spans="1:4" ht="40.5" x14ac:dyDescent="0.25">
      <c r="A6017" s="192">
        <v>88304</v>
      </c>
      <c r="B6017" s="193" t="s">
        <v>6679</v>
      </c>
      <c r="C6017" s="194" t="s">
        <v>41</v>
      </c>
      <c r="D6017" s="194" t="s">
        <v>9956</v>
      </c>
    </row>
    <row r="6018" spans="1:4" ht="27" x14ac:dyDescent="0.25">
      <c r="A6018" s="192">
        <v>88306</v>
      </c>
      <c r="B6018" s="193" t="s">
        <v>6680</v>
      </c>
      <c r="C6018" s="194" t="s">
        <v>41</v>
      </c>
      <c r="D6018" s="194" t="s">
        <v>10410</v>
      </c>
    </row>
    <row r="6019" spans="1:4" ht="27" x14ac:dyDescent="0.25">
      <c r="A6019" s="192">
        <v>88307</v>
      </c>
      <c r="B6019" s="193" t="s">
        <v>6681</v>
      </c>
      <c r="C6019" s="194" t="s">
        <v>41</v>
      </c>
      <c r="D6019" s="194" t="s">
        <v>11379</v>
      </c>
    </row>
    <row r="6020" spans="1:4" x14ac:dyDescent="0.25">
      <c r="A6020" s="192">
        <v>88308</v>
      </c>
      <c r="B6020" s="193" t="s">
        <v>6682</v>
      </c>
      <c r="C6020" s="194" t="s">
        <v>41</v>
      </c>
      <c r="D6020" s="194" t="s">
        <v>8957</v>
      </c>
    </row>
    <row r="6021" spans="1:4" x14ac:dyDescent="0.25">
      <c r="A6021" s="192">
        <v>88309</v>
      </c>
      <c r="B6021" s="193" t="s">
        <v>127</v>
      </c>
      <c r="C6021" s="194" t="s">
        <v>41</v>
      </c>
      <c r="D6021" s="194" t="s">
        <v>11359</v>
      </c>
    </row>
    <row r="6022" spans="1:4" x14ac:dyDescent="0.25">
      <c r="A6022" s="192">
        <v>88310</v>
      </c>
      <c r="B6022" s="193" t="s">
        <v>6683</v>
      </c>
      <c r="C6022" s="194" t="s">
        <v>41</v>
      </c>
      <c r="D6022" s="194" t="s">
        <v>11348</v>
      </c>
    </row>
    <row r="6023" spans="1:4" ht="27" x14ac:dyDescent="0.25">
      <c r="A6023" s="192">
        <v>88311</v>
      </c>
      <c r="B6023" s="193" t="s">
        <v>6684</v>
      </c>
      <c r="C6023" s="194" t="s">
        <v>41</v>
      </c>
      <c r="D6023" s="194" t="s">
        <v>11380</v>
      </c>
    </row>
    <row r="6024" spans="1:4" ht="27" x14ac:dyDescent="0.25">
      <c r="A6024" s="192">
        <v>88312</v>
      </c>
      <c r="B6024" s="193" t="s">
        <v>6685</v>
      </c>
      <c r="C6024" s="194" t="s">
        <v>41</v>
      </c>
      <c r="D6024" s="194" t="s">
        <v>11381</v>
      </c>
    </row>
    <row r="6025" spans="1:4" x14ac:dyDescent="0.25">
      <c r="A6025" s="192">
        <v>88313</v>
      </c>
      <c r="B6025" s="193" t="s">
        <v>6686</v>
      </c>
      <c r="C6025" s="194" t="s">
        <v>41</v>
      </c>
      <c r="D6025" s="194" t="s">
        <v>11382</v>
      </c>
    </row>
    <row r="6026" spans="1:4" x14ac:dyDescent="0.25">
      <c r="A6026" s="192">
        <v>88314</v>
      </c>
      <c r="B6026" s="193" t="s">
        <v>6687</v>
      </c>
      <c r="C6026" s="194" t="s">
        <v>41</v>
      </c>
      <c r="D6026" s="194" t="s">
        <v>10148</v>
      </c>
    </row>
    <row r="6027" spans="1:4" x14ac:dyDescent="0.25">
      <c r="A6027" s="192">
        <v>88315</v>
      </c>
      <c r="B6027" s="193" t="s">
        <v>94</v>
      </c>
      <c r="C6027" s="194" t="s">
        <v>41</v>
      </c>
      <c r="D6027" s="194" t="s">
        <v>11349</v>
      </c>
    </row>
    <row r="6028" spans="1:4" x14ac:dyDescent="0.25">
      <c r="A6028" s="192">
        <v>88316</v>
      </c>
      <c r="B6028" s="193" t="s">
        <v>167</v>
      </c>
      <c r="C6028" s="194" t="s">
        <v>41</v>
      </c>
      <c r="D6028" s="194" t="s">
        <v>11214</v>
      </c>
    </row>
    <row r="6029" spans="1:4" x14ac:dyDescent="0.25">
      <c r="A6029" s="192">
        <v>88317</v>
      </c>
      <c r="B6029" s="193" t="s">
        <v>95</v>
      </c>
      <c r="C6029" s="194" t="s">
        <v>41</v>
      </c>
      <c r="D6029" s="194" t="s">
        <v>11349</v>
      </c>
    </row>
    <row r="6030" spans="1:4" ht="27" x14ac:dyDescent="0.25">
      <c r="A6030" s="192">
        <v>88318</v>
      </c>
      <c r="B6030" s="193" t="s">
        <v>6688</v>
      </c>
      <c r="C6030" s="194" t="s">
        <v>41</v>
      </c>
      <c r="D6030" s="194" t="s">
        <v>8900</v>
      </c>
    </row>
    <row r="6031" spans="1:4" ht="27" x14ac:dyDescent="0.25">
      <c r="A6031" s="192">
        <v>88320</v>
      </c>
      <c r="B6031" s="193" t="s">
        <v>6689</v>
      </c>
      <c r="C6031" s="194" t="s">
        <v>41</v>
      </c>
      <c r="D6031" s="194" t="s">
        <v>9472</v>
      </c>
    </row>
    <row r="6032" spans="1:4" ht="27" x14ac:dyDescent="0.25">
      <c r="A6032" s="192">
        <v>88321</v>
      </c>
      <c r="B6032" s="193" t="s">
        <v>6690</v>
      </c>
      <c r="C6032" s="194" t="s">
        <v>41</v>
      </c>
      <c r="D6032" s="194" t="s">
        <v>8850</v>
      </c>
    </row>
    <row r="6033" spans="1:4" ht="27" x14ac:dyDescent="0.25">
      <c r="A6033" s="192">
        <v>88322</v>
      </c>
      <c r="B6033" s="193" t="s">
        <v>6691</v>
      </c>
      <c r="C6033" s="194" t="s">
        <v>41</v>
      </c>
      <c r="D6033" s="194" t="s">
        <v>11383</v>
      </c>
    </row>
    <row r="6034" spans="1:4" x14ac:dyDescent="0.25">
      <c r="A6034" s="192">
        <v>88323</v>
      </c>
      <c r="B6034" s="193" t="s">
        <v>6692</v>
      </c>
      <c r="C6034" s="194" t="s">
        <v>41</v>
      </c>
      <c r="D6034" s="194" t="s">
        <v>11384</v>
      </c>
    </row>
    <row r="6035" spans="1:4" x14ac:dyDescent="0.25">
      <c r="A6035" s="192">
        <v>88324</v>
      </c>
      <c r="B6035" s="193" t="s">
        <v>6693</v>
      </c>
      <c r="C6035" s="194" t="s">
        <v>41</v>
      </c>
      <c r="D6035" s="194" t="s">
        <v>8594</v>
      </c>
    </row>
    <row r="6036" spans="1:4" x14ac:dyDescent="0.25">
      <c r="A6036" s="192">
        <v>88325</v>
      </c>
      <c r="B6036" s="193" t="s">
        <v>6694</v>
      </c>
      <c r="C6036" s="194" t="s">
        <v>41</v>
      </c>
      <c r="D6036" s="194" t="s">
        <v>9043</v>
      </c>
    </row>
    <row r="6037" spans="1:4" ht="27" x14ac:dyDescent="0.25">
      <c r="A6037" s="192">
        <v>88326</v>
      </c>
      <c r="B6037" s="193" t="s">
        <v>6695</v>
      </c>
      <c r="C6037" s="194" t="s">
        <v>41</v>
      </c>
      <c r="D6037" s="194" t="s">
        <v>8168</v>
      </c>
    </row>
    <row r="6038" spans="1:4" ht="40.5" x14ac:dyDescent="0.25">
      <c r="A6038" s="192">
        <v>88377</v>
      </c>
      <c r="B6038" s="193" t="s">
        <v>6696</v>
      </c>
      <c r="C6038" s="194" t="s">
        <v>41</v>
      </c>
      <c r="D6038" s="194" t="s">
        <v>6892</v>
      </c>
    </row>
    <row r="6039" spans="1:4" x14ac:dyDescent="0.25">
      <c r="A6039" s="192">
        <v>88441</v>
      </c>
      <c r="B6039" s="193" t="s">
        <v>6697</v>
      </c>
      <c r="C6039" s="194" t="s">
        <v>41</v>
      </c>
      <c r="D6039" s="194" t="s">
        <v>11385</v>
      </c>
    </row>
    <row r="6040" spans="1:4" ht="27" x14ac:dyDescent="0.25">
      <c r="A6040" s="192">
        <v>88597</v>
      </c>
      <c r="B6040" s="193" t="s">
        <v>6698</v>
      </c>
      <c r="C6040" s="194" t="s">
        <v>41</v>
      </c>
      <c r="D6040" s="194" t="s">
        <v>11386</v>
      </c>
    </row>
    <row r="6041" spans="1:4" x14ac:dyDescent="0.25">
      <c r="A6041" s="192">
        <v>90766</v>
      </c>
      <c r="B6041" s="193" t="s">
        <v>87</v>
      </c>
      <c r="C6041" s="194" t="s">
        <v>41</v>
      </c>
      <c r="D6041" s="194" t="s">
        <v>8847</v>
      </c>
    </row>
    <row r="6042" spans="1:4" ht="27" x14ac:dyDescent="0.25">
      <c r="A6042" s="192">
        <v>90767</v>
      </c>
      <c r="B6042" s="193" t="s">
        <v>6699</v>
      </c>
      <c r="C6042" s="194" t="s">
        <v>41</v>
      </c>
      <c r="D6042" s="194" t="s">
        <v>9549</v>
      </c>
    </row>
    <row r="6043" spans="1:4" ht="27" x14ac:dyDescent="0.25">
      <c r="A6043" s="192">
        <v>90768</v>
      </c>
      <c r="B6043" s="193" t="s">
        <v>6700</v>
      </c>
      <c r="C6043" s="194" t="s">
        <v>41</v>
      </c>
      <c r="D6043" s="194" t="s">
        <v>11387</v>
      </c>
    </row>
    <row r="6044" spans="1:4" ht="27" x14ac:dyDescent="0.25">
      <c r="A6044" s="192">
        <v>90769</v>
      </c>
      <c r="B6044" s="193" t="s">
        <v>6701</v>
      </c>
      <c r="C6044" s="194" t="s">
        <v>41</v>
      </c>
      <c r="D6044" s="194" t="s">
        <v>11388</v>
      </c>
    </row>
    <row r="6045" spans="1:4" ht="27" x14ac:dyDescent="0.25">
      <c r="A6045" s="192">
        <v>90770</v>
      </c>
      <c r="B6045" s="193" t="s">
        <v>6702</v>
      </c>
      <c r="C6045" s="194" t="s">
        <v>41</v>
      </c>
      <c r="D6045" s="194" t="s">
        <v>11389</v>
      </c>
    </row>
    <row r="6046" spans="1:4" ht="27" x14ac:dyDescent="0.25">
      <c r="A6046" s="192">
        <v>90771</v>
      </c>
      <c r="B6046" s="193" t="s">
        <v>6703</v>
      </c>
      <c r="C6046" s="194" t="s">
        <v>41</v>
      </c>
      <c r="D6046" s="194" t="s">
        <v>9125</v>
      </c>
    </row>
    <row r="6047" spans="1:4" ht="27" x14ac:dyDescent="0.25">
      <c r="A6047" s="192">
        <v>90772</v>
      </c>
      <c r="B6047" s="193" t="s">
        <v>6704</v>
      </c>
      <c r="C6047" s="194" t="s">
        <v>41</v>
      </c>
      <c r="D6047" s="194" t="s">
        <v>9473</v>
      </c>
    </row>
    <row r="6048" spans="1:4" ht="27" x14ac:dyDescent="0.25">
      <c r="A6048" s="192">
        <v>90773</v>
      </c>
      <c r="B6048" s="193" t="s">
        <v>6705</v>
      </c>
      <c r="C6048" s="194" t="s">
        <v>41</v>
      </c>
      <c r="D6048" s="194" t="s">
        <v>9045</v>
      </c>
    </row>
    <row r="6049" spans="1:4" ht="27" x14ac:dyDescent="0.25">
      <c r="A6049" s="192">
        <v>90775</v>
      </c>
      <c r="B6049" s="193" t="s">
        <v>6706</v>
      </c>
      <c r="C6049" s="194" t="s">
        <v>41</v>
      </c>
      <c r="D6049" s="194" t="s">
        <v>11390</v>
      </c>
    </row>
    <row r="6050" spans="1:4" ht="27" x14ac:dyDescent="0.25">
      <c r="A6050" s="192">
        <v>90776</v>
      </c>
      <c r="B6050" s="193" t="s">
        <v>6707</v>
      </c>
      <c r="C6050" s="194" t="s">
        <v>41</v>
      </c>
      <c r="D6050" s="194" t="s">
        <v>11391</v>
      </c>
    </row>
    <row r="6051" spans="1:4" ht="27" x14ac:dyDescent="0.25">
      <c r="A6051" s="192">
        <v>90777</v>
      </c>
      <c r="B6051" s="193" t="s">
        <v>6708</v>
      </c>
      <c r="C6051" s="194" t="s">
        <v>41</v>
      </c>
      <c r="D6051" s="194" t="s">
        <v>11392</v>
      </c>
    </row>
    <row r="6052" spans="1:4" ht="27" x14ac:dyDescent="0.25">
      <c r="A6052" s="192">
        <v>90778</v>
      </c>
      <c r="B6052" s="193" t="s">
        <v>6709</v>
      </c>
      <c r="C6052" s="194" t="s">
        <v>41</v>
      </c>
      <c r="D6052" s="194" t="s">
        <v>11393</v>
      </c>
    </row>
    <row r="6053" spans="1:4" ht="27" x14ac:dyDescent="0.25">
      <c r="A6053" s="192">
        <v>90779</v>
      </c>
      <c r="B6053" s="193" t="s">
        <v>6710</v>
      </c>
      <c r="C6053" s="194" t="s">
        <v>41</v>
      </c>
      <c r="D6053" s="194" t="s">
        <v>11394</v>
      </c>
    </row>
    <row r="6054" spans="1:4" ht="27" x14ac:dyDescent="0.25">
      <c r="A6054" s="192">
        <v>90780</v>
      </c>
      <c r="B6054" s="193" t="s">
        <v>6711</v>
      </c>
      <c r="C6054" s="194" t="s">
        <v>41</v>
      </c>
      <c r="D6054" s="194" t="s">
        <v>11395</v>
      </c>
    </row>
    <row r="6055" spans="1:4" x14ac:dyDescent="0.25">
      <c r="A6055" s="192">
        <v>90781</v>
      </c>
      <c r="B6055" s="193" t="s">
        <v>6712</v>
      </c>
      <c r="C6055" s="194" t="s">
        <v>41</v>
      </c>
      <c r="D6055" s="194" t="s">
        <v>9172</v>
      </c>
    </row>
    <row r="6056" spans="1:4" ht="27" x14ac:dyDescent="0.25">
      <c r="A6056" s="192">
        <v>91677</v>
      </c>
      <c r="B6056" s="193" t="s">
        <v>6713</v>
      </c>
      <c r="C6056" s="194" t="s">
        <v>41</v>
      </c>
      <c r="D6056" s="194" t="s">
        <v>11396</v>
      </c>
    </row>
    <row r="6057" spans="1:4" ht="27" x14ac:dyDescent="0.25">
      <c r="A6057" s="192">
        <v>91678</v>
      </c>
      <c r="B6057" s="193" t="s">
        <v>6714</v>
      </c>
      <c r="C6057" s="194" t="s">
        <v>41</v>
      </c>
      <c r="D6057" s="194" t="s">
        <v>11397</v>
      </c>
    </row>
    <row r="6058" spans="1:4" ht="27" x14ac:dyDescent="0.25">
      <c r="A6058" s="192">
        <v>93556</v>
      </c>
      <c r="B6058" s="193" t="s">
        <v>6715</v>
      </c>
      <c r="C6058" s="194" t="s">
        <v>6840</v>
      </c>
      <c r="D6058" s="194" t="s">
        <v>11398</v>
      </c>
    </row>
    <row r="6059" spans="1:4" ht="27" x14ac:dyDescent="0.25">
      <c r="A6059" s="192">
        <v>93557</v>
      </c>
      <c r="B6059" s="193" t="s">
        <v>6716</v>
      </c>
      <c r="C6059" s="194" t="s">
        <v>6840</v>
      </c>
      <c r="D6059" s="194" t="s">
        <v>11399</v>
      </c>
    </row>
    <row r="6060" spans="1:4" ht="27" x14ac:dyDescent="0.25">
      <c r="A6060" s="192">
        <v>93558</v>
      </c>
      <c r="B6060" s="193" t="s">
        <v>6717</v>
      </c>
      <c r="C6060" s="194" t="s">
        <v>6840</v>
      </c>
      <c r="D6060" s="194" t="s">
        <v>11400</v>
      </c>
    </row>
    <row r="6061" spans="1:4" ht="27" x14ac:dyDescent="0.25">
      <c r="A6061" s="192">
        <v>93559</v>
      </c>
      <c r="B6061" s="193" t="s">
        <v>6698</v>
      </c>
      <c r="C6061" s="194" t="s">
        <v>6840</v>
      </c>
      <c r="D6061" s="194" t="s">
        <v>11401</v>
      </c>
    </row>
    <row r="6062" spans="1:4" ht="27" x14ac:dyDescent="0.25">
      <c r="A6062" s="192">
        <v>93560</v>
      </c>
      <c r="B6062" s="193" t="s">
        <v>6705</v>
      </c>
      <c r="C6062" s="194" t="s">
        <v>6840</v>
      </c>
      <c r="D6062" s="194" t="s">
        <v>11402</v>
      </c>
    </row>
    <row r="6063" spans="1:4" ht="27" x14ac:dyDescent="0.25">
      <c r="A6063" s="192">
        <v>93561</v>
      </c>
      <c r="B6063" s="193" t="s">
        <v>6706</v>
      </c>
      <c r="C6063" s="194" t="s">
        <v>6840</v>
      </c>
      <c r="D6063" s="194" t="s">
        <v>11403</v>
      </c>
    </row>
    <row r="6064" spans="1:4" ht="27" x14ac:dyDescent="0.25">
      <c r="A6064" s="192">
        <v>93562</v>
      </c>
      <c r="B6064" s="193" t="s">
        <v>6703</v>
      </c>
      <c r="C6064" s="194" t="s">
        <v>6840</v>
      </c>
      <c r="D6064" s="194" t="s">
        <v>11404</v>
      </c>
    </row>
    <row r="6065" spans="1:4" x14ac:dyDescent="0.25">
      <c r="A6065" s="192">
        <v>93563</v>
      </c>
      <c r="B6065" s="193" t="s">
        <v>87</v>
      </c>
      <c r="C6065" s="194" t="s">
        <v>6840</v>
      </c>
      <c r="D6065" s="194" t="s">
        <v>11405</v>
      </c>
    </row>
    <row r="6066" spans="1:4" ht="27" x14ac:dyDescent="0.25">
      <c r="A6066" s="192">
        <v>93564</v>
      </c>
      <c r="B6066" s="193" t="s">
        <v>6699</v>
      </c>
      <c r="C6066" s="194" t="s">
        <v>6840</v>
      </c>
      <c r="D6066" s="194" t="s">
        <v>11406</v>
      </c>
    </row>
    <row r="6067" spans="1:4" ht="27" x14ac:dyDescent="0.25">
      <c r="A6067" s="192">
        <v>93565</v>
      </c>
      <c r="B6067" s="193" t="s">
        <v>6708</v>
      </c>
      <c r="C6067" s="194" t="s">
        <v>6840</v>
      </c>
      <c r="D6067" s="194" t="s">
        <v>11407</v>
      </c>
    </row>
    <row r="6068" spans="1:4" ht="27" x14ac:dyDescent="0.25">
      <c r="A6068" s="192">
        <v>93566</v>
      </c>
      <c r="B6068" s="193" t="s">
        <v>6704</v>
      </c>
      <c r="C6068" s="194" t="s">
        <v>6840</v>
      </c>
      <c r="D6068" s="194" t="s">
        <v>11408</v>
      </c>
    </row>
    <row r="6069" spans="1:4" ht="27" x14ac:dyDescent="0.25">
      <c r="A6069" s="192">
        <v>93567</v>
      </c>
      <c r="B6069" s="193" t="s">
        <v>6709</v>
      </c>
      <c r="C6069" s="194" t="s">
        <v>6840</v>
      </c>
      <c r="D6069" s="194" t="s">
        <v>11409</v>
      </c>
    </row>
    <row r="6070" spans="1:4" ht="27" x14ac:dyDescent="0.25">
      <c r="A6070" s="192">
        <v>93568</v>
      </c>
      <c r="B6070" s="193" t="s">
        <v>6710</v>
      </c>
      <c r="C6070" s="194" t="s">
        <v>6840</v>
      </c>
      <c r="D6070" s="194" t="s">
        <v>11410</v>
      </c>
    </row>
    <row r="6071" spans="1:4" ht="27" x14ac:dyDescent="0.25">
      <c r="A6071" s="192">
        <v>93569</v>
      </c>
      <c r="B6071" s="193" t="s">
        <v>6718</v>
      </c>
      <c r="C6071" s="194" t="s">
        <v>6840</v>
      </c>
      <c r="D6071" s="194" t="s">
        <v>11411</v>
      </c>
    </row>
    <row r="6072" spans="1:4" ht="27" x14ac:dyDescent="0.25">
      <c r="A6072" s="192">
        <v>93570</v>
      </c>
      <c r="B6072" s="193" t="s">
        <v>6719</v>
      </c>
      <c r="C6072" s="194" t="s">
        <v>6840</v>
      </c>
      <c r="D6072" s="194" t="s">
        <v>11412</v>
      </c>
    </row>
    <row r="6073" spans="1:4" ht="27" x14ac:dyDescent="0.25">
      <c r="A6073" s="192">
        <v>93571</v>
      </c>
      <c r="B6073" s="193" t="s">
        <v>6720</v>
      </c>
      <c r="C6073" s="194" t="s">
        <v>6840</v>
      </c>
      <c r="D6073" s="194" t="s">
        <v>11413</v>
      </c>
    </row>
    <row r="6074" spans="1:4" ht="27" x14ac:dyDescent="0.25">
      <c r="A6074" s="192">
        <v>93572</v>
      </c>
      <c r="B6074" s="193" t="s">
        <v>6721</v>
      </c>
      <c r="C6074" s="194" t="s">
        <v>6840</v>
      </c>
      <c r="D6074" s="194" t="s">
        <v>11414</v>
      </c>
    </row>
    <row r="6075" spans="1:4" ht="27" x14ac:dyDescent="0.25">
      <c r="A6075" s="192">
        <v>94295</v>
      </c>
      <c r="B6075" s="193" t="s">
        <v>6711</v>
      </c>
      <c r="C6075" s="194" t="s">
        <v>6840</v>
      </c>
      <c r="D6075" s="194" t="s">
        <v>11415</v>
      </c>
    </row>
    <row r="6076" spans="1:4" x14ac:dyDescent="0.25">
      <c r="A6076" s="192">
        <v>94296</v>
      </c>
      <c r="B6076" s="193" t="s">
        <v>6712</v>
      </c>
      <c r="C6076" s="194" t="s">
        <v>6840</v>
      </c>
      <c r="D6076" s="194" t="s">
        <v>11416</v>
      </c>
    </row>
    <row r="6077" spans="1:4" ht="40.5" x14ac:dyDescent="0.25">
      <c r="A6077" s="192">
        <v>95308</v>
      </c>
      <c r="B6077" s="193" t="s">
        <v>6722</v>
      </c>
      <c r="C6077" s="194" t="s">
        <v>41</v>
      </c>
      <c r="D6077" s="194" t="s">
        <v>7365</v>
      </c>
    </row>
    <row r="6078" spans="1:4" ht="40.5" x14ac:dyDescent="0.25">
      <c r="A6078" s="192">
        <v>95309</v>
      </c>
      <c r="B6078" s="193" t="s">
        <v>6723</v>
      </c>
      <c r="C6078" s="194" t="s">
        <v>41</v>
      </c>
      <c r="D6078" s="194" t="s">
        <v>7419</v>
      </c>
    </row>
    <row r="6079" spans="1:4" ht="40.5" x14ac:dyDescent="0.25">
      <c r="A6079" s="192">
        <v>95310</v>
      </c>
      <c r="B6079" s="193" t="s">
        <v>6724</v>
      </c>
      <c r="C6079" s="194" t="s">
        <v>41</v>
      </c>
      <c r="D6079" s="194" t="s">
        <v>7283</v>
      </c>
    </row>
    <row r="6080" spans="1:4" ht="40.5" x14ac:dyDescent="0.25">
      <c r="A6080" s="192">
        <v>95311</v>
      </c>
      <c r="B6080" s="193" t="s">
        <v>6725</v>
      </c>
      <c r="C6080" s="194" t="s">
        <v>41</v>
      </c>
      <c r="D6080" s="194" t="s">
        <v>7365</v>
      </c>
    </row>
    <row r="6081" spans="1:4" ht="40.5" x14ac:dyDescent="0.25">
      <c r="A6081" s="192">
        <v>95312</v>
      </c>
      <c r="B6081" s="193" t="s">
        <v>6726</v>
      </c>
      <c r="C6081" s="194" t="s">
        <v>41</v>
      </c>
      <c r="D6081" s="194" t="s">
        <v>7407</v>
      </c>
    </row>
    <row r="6082" spans="1:4" ht="40.5" x14ac:dyDescent="0.25">
      <c r="A6082" s="192">
        <v>95313</v>
      </c>
      <c r="B6082" s="193" t="s">
        <v>6727</v>
      </c>
      <c r="C6082" s="194" t="s">
        <v>41</v>
      </c>
      <c r="D6082" s="194" t="s">
        <v>7283</v>
      </c>
    </row>
    <row r="6083" spans="1:4" ht="27" x14ac:dyDescent="0.25">
      <c r="A6083" s="192">
        <v>95314</v>
      </c>
      <c r="B6083" s="193" t="s">
        <v>6728</v>
      </c>
      <c r="C6083" s="194" t="s">
        <v>41</v>
      </c>
      <c r="D6083" s="194" t="s">
        <v>7407</v>
      </c>
    </row>
    <row r="6084" spans="1:4" ht="40.5" x14ac:dyDescent="0.25">
      <c r="A6084" s="192">
        <v>95315</v>
      </c>
      <c r="B6084" s="193" t="s">
        <v>6729</v>
      </c>
      <c r="C6084" s="194" t="s">
        <v>41</v>
      </c>
      <c r="D6084" s="194" t="s">
        <v>7708</v>
      </c>
    </row>
    <row r="6085" spans="1:4" ht="40.5" x14ac:dyDescent="0.25">
      <c r="A6085" s="192">
        <v>95316</v>
      </c>
      <c r="B6085" s="193" t="s">
        <v>6730</v>
      </c>
      <c r="C6085" s="194" t="s">
        <v>41</v>
      </c>
      <c r="D6085" s="194" t="s">
        <v>7708</v>
      </c>
    </row>
    <row r="6086" spans="1:4" ht="40.5" x14ac:dyDescent="0.25">
      <c r="A6086" s="192">
        <v>95317</v>
      </c>
      <c r="B6086" s="193" t="s">
        <v>6731</v>
      </c>
      <c r="C6086" s="194" t="s">
        <v>41</v>
      </c>
      <c r="D6086" s="194" t="s">
        <v>7504</v>
      </c>
    </row>
    <row r="6087" spans="1:4" ht="40.5" x14ac:dyDescent="0.25">
      <c r="A6087" s="192">
        <v>95318</v>
      </c>
      <c r="B6087" s="193" t="s">
        <v>6732</v>
      </c>
      <c r="C6087" s="194" t="s">
        <v>41</v>
      </c>
      <c r="D6087" s="194" t="s">
        <v>7621</v>
      </c>
    </row>
    <row r="6088" spans="1:4" ht="40.5" x14ac:dyDescent="0.25">
      <c r="A6088" s="192">
        <v>95319</v>
      </c>
      <c r="B6088" s="193" t="s">
        <v>6733</v>
      </c>
      <c r="C6088" s="194" t="s">
        <v>41</v>
      </c>
      <c r="D6088" s="194" t="s">
        <v>7231</v>
      </c>
    </row>
    <row r="6089" spans="1:4" ht="40.5" x14ac:dyDescent="0.25">
      <c r="A6089" s="192">
        <v>95320</v>
      </c>
      <c r="B6089" s="193" t="s">
        <v>6734</v>
      </c>
      <c r="C6089" s="194" t="s">
        <v>41</v>
      </c>
      <c r="D6089" s="194" t="s">
        <v>7365</v>
      </c>
    </row>
    <row r="6090" spans="1:4" ht="40.5" x14ac:dyDescent="0.25">
      <c r="A6090" s="192">
        <v>95321</v>
      </c>
      <c r="B6090" s="193" t="s">
        <v>6735</v>
      </c>
      <c r="C6090" s="194" t="s">
        <v>41</v>
      </c>
      <c r="D6090" s="194" t="s">
        <v>7504</v>
      </c>
    </row>
    <row r="6091" spans="1:4" ht="40.5" x14ac:dyDescent="0.25">
      <c r="A6091" s="192">
        <v>95322</v>
      </c>
      <c r="B6091" s="193" t="s">
        <v>6736</v>
      </c>
      <c r="C6091" s="194" t="s">
        <v>41</v>
      </c>
      <c r="D6091" s="194" t="s">
        <v>7385</v>
      </c>
    </row>
    <row r="6092" spans="1:4" ht="40.5" x14ac:dyDescent="0.25">
      <c r="A6092" s="192">
        <v>95323</v>
      </c>
      <c r="B6092" s="193" t="s">
        <v>6737</v>
      </c>
      <c r="C6092" s="194" t="s">
        <v>41</v>
      </c>
      <c r="D6092" s="194" t="s">
        <v>7419</v>
      </c>
    </row>
    <row r="6093" spans="1:4" ht="40.5" x14ac:dyDescent="0.25">
      <c r="A6093" s="192">
        <v>95324</v>
      </c>
      <c r="B6093" s="193" t="s">
        <v>6738</v>
      </c>
      <c r="C6093" s="194" t="s">
        <v>41</v>
      </c>
      <c r="D6093" s="194" t="s">
        <v>7231</v>
      </c>
    </row>
    <row r="6094" spans="1:4" ht="40.5" x14ac:dyDescent="0.25">
      <c r="A6094" s="192">
        <v>95325</v>
      </c>
      <c r="B6094" s="193" t="s">
        <v>6739</v>
      </c>
      <c r="C6094" s="194" t="s">
        <v>41</v>
      </c>
      <c r="D6094" s="194" t="s">
        <v>7340</v>
      </c>
    </row>
    <row r="6095" spans="1:4" ht="40.5" x14ac:dyDescent="0.25">
      <c r="A6095" s="192">
        <v>95326</v>
      </c>
      <c r="B6095" s="193" t="s">
        <v>6740</v>
      </c>
      <c r="C6095" s="194" t="s">
        <v>41</v>
      </c>
      <c r="D6095" s="194" t="s">
        <v>7456</v>
      </c>
    </row>
    <row r="6096" spans="1:4" ht="40.5" x14ac:dyDescent="0.25">
      <c r="A6096" s="192">
        <v>95327</v>
      </c>
      <c r="B6096" s="193" t="s">
        <v>6741</v>
      </c>
      <c r="C6096" s="194" t="s">
        <v>41</v>
      </c>
      <c r="D6096" s="194" t="s">
        <v>7379</v>
      </c>
    </row>
    <row r="6097" spans="1:4" ht="27" x14ac:dyDescent="0.25">
      <c r="A6097" s="192">
        <v>95328</v>
      </c>
      <c r="B6097" s="193" t="s">
        <v>6742</v>
      </c>
      <c r="C6097" s="194" t="s">
        <v>41</v>
      </c>
      <c r="D6097" s="194" t="s">
        <v>7407</v>
      </c>
    </row>
    <row r="6098" spans="1:4" ht="40.5" x14ac:dyDescent="0.25">
      <c r="A6098" s="192">
        <v>95329</v>
      </c>
      <c r="B6098" s="193" t="s">
        <v>6743</v>
      </c>
      <c r="C6098" s="194" t="s">
        <v>41</v>
      </c>
      <c r="D6098" s="194" t="s">
        <v>7419</v>
      </c>
    </row>
    <row r="6099" spans="1:4" ht="40.5" x14ac:dyDescent="0.25">
      <c r="A6099" s="192">
        <v>95330</v>
      </c>
      <c r="B6099" s="193" t="s">
        <v>6744</v>
      </c>
      <c r="C6099" s="194" t="s">
        <v>41</v>
      </c>
      <c r="D6099" s="194" t="s">
        <v>7407</v>
      </c>
    </row>
    <row r="6100" spans="1:4" ht="40.5" x14ac:dyDescent="0.25">
      <c r="A6100" s="192">
        <v>95331</v>
      </c>
      <c r="B6100" s="193" t="s">
        <v>6745</v>
      </c>
      <c r="C6100" s="194" t="s">
        <v>41</v>
      </c>
      <c r="D6100" s="194" t="s">
        <v>7379</v>
      </c>
    </row>
    <row r="6101" spans="1:4" ht="27" x14ac:dyDescent="0.25">
      <c r="A6101" s="192">
        <v>95332</v>
      </c>
      <c r="B6101" s="193" t="s">
        <v>6746</v>
      </c>
      <c r="C6101" s="194" t="s">
        <v>41</v>
      </c>
      <c r="D6101" s="194" t="s">
        <v>11417</v>
      </c>
    </row>
    <row r="6102" spans="1:4" ht="40.5" x14ac:dyDescent="0.25">
      <c r="A6102" s="192">
        <v>95333</v>
      </c>
      <c r="B6102" s="193" t="s">
        <v>6747</v>
      </c>
      <c r="C6102" s="194" t="s">
        <v>41</v>
      </c>
      <c r="D6102" s="194" t="s">
        <v>11417</v>
      </c>
    </row>
    <row r="6103" spans="1:4" ht="27" x14ac:dyDescent="0.25">
      <c r="A6103" s="192">
        <v>95334</v>
      </c>
      <c r="B6103" s="193" t="s">
        <v>6748</v>
      </c>
      <c r="C6103" s="194" t="s">
        <v>41</v>
      </c>
      <c r="D6103" s="194" t="s">
        <v>7373</v>
      </c>
    </row>
    <row r="6104" spans="1:4" ht="40.5" x14ac:dyDescent="0.25">
      <c r="A6104" s="192">
        <v>95335</v>
      </c>
      <c r="B6104" s="193" t="s">
        <v>6749</v>
      </c>
      <c r="C6104" s="194" t="s">
        <v>41</v>
      </c>
      <c r="D6104" s="194" t="s">
        <v>7379</v>
      </c>
    </row>
    <row r="6105" spans="1:4" ht="27" x14ac:dyDescent="0.25">
      <c r="A6105" s="192">
        <v>95336</v>
      </c>
      <c r="B6105" s="193" t="s">
        <v>6750</v>
      </c>
      <c r="C6105" s="194" t="s">
        <v>41</v>
      </c>
      <c r="D6105" s="194" t="s">
        <v>7504</v>
      </c>
    </row>
    <row r="6106" spans="1:4" ht="27" x14ac:dyDescent="0.25">
      <c r="A6106" s="192">
        <v>95337</v>
      </c>
      <c r="B6106" s="193" t="s">
        <v>6751</v>
      </c>
      <c r="C6106" s="194" t="s">
        <v>41</v>
      </c>
      <c r="D6106" s="194" t="s">
        <v>7407</v>
      </c>
    </row>
    <row r="6107" spans="1:4" ht="40.5" x14ac:dyDescent="0.25">
      <c r="A6107" s="192">
        <v>95338</v>
      </c>
      <c r="B6107" s="193" t="s">
        <v>6752</v>
      </c>
      <c r="C6107" s="194" t="s">
        <v>41</v>
      </c>
      <c r="D6107" s="194" t="s">
        <v>7369</v>
      </c>
    </row>
    <row r="6108" spans="1:4" ht="27" x14ac:dyDescent="0.25">
      <c r="A6108" s="192">
        <v>95339</v>
      </c>
      <c r="B6108" s="193" t="s">
        <v>6753</v>
      </c>
      <c r="C6108" s="194" t="s">
        <v>41</v>
      </c>
      <c r="D6108" s="194" t="s">
        <v>7498</v>
      </c>
    </row>
    <row r="6109" spans="1:4" ht="27" x14ac:dyDescent="0.25">
      <c r="A6109" s="192">
        <v>95340</v>
      </c>
      <c r="B6109" s="193" t="s">
        <v>6754</v>
      </c>
      <c r="C6109" s="194" t="s">
        <v>41</v>
      </c>
      <c r="D6109" s="194" t="s">
        <v>7419</v>
      </c>
    </row>
    <row r="6110" spans="1:4" ht="40.5" x14ac:dyDescent="0.25">
      <c r="A6110" s="192">
        <v>95341</v>
      </c>
      <c r="B6110" s="193" t="s">
        <v>6755</v>
      </c>
      <c r="C6110" s="194" t="s">
        <v>41</v>
      </c>
      <c r="D6110" s="194" t="s">
        <v>7455</v>
      </c>
    </row>
    <row r="6111" spans="1:4" ht="40.5" x14ac:dyDescent="0.25">
      <c r="A6111" s="192">
        <v>95342</v>
      </c>
      <c r="B6111" s="193" t="s">
        <v>6756</v>
      </c>
      <c r="C6111" s="194" t="s">
        <v>41</v>
      </c>
      <c r="D6111" s="194" t="s">
        <v>7514</v>
      </c>
    </row>
    <row r="6112" spans="1:4" ht="40.5" x14ac:dyDescent="0.25">
      <c r="A6112" s="192">
        <v>95343</v>
      </c>
      <c r="B6112" s="193" t="s">
        <v>6757</v>
      </c>
      <c r="C6112" s="194" t="s">
        <v>41</v>
      </c>
      <c r="D6112" s="194" t="s">
        <v>10425</v>
      </c>
    </row>
    <row r="6113" spans="1:4" ht="40.5" x14ac:dyDescent="0.25">
      <c r="A6113" s="192">
        <v>95344</v>
      </c>
      <c r="B6113" s="193" t="s">
        <v>6758</v>
      </c>
      <c r="C6113" s="194" t="s">
        <v>41</v>
      </c>
      <c r="D6113" s="194" t="s">
        <v>11207</v>
      </c>
    </row>
    <row r="6114" spans="1:4" ht="40.5" x14ac:dyDescent="0.25">
      <c r="A6114" s="192">
        <v>95345</v>
      </c>
      <c r="B6114" s="193" t="s">
        <v>6759</v>
      </c>
      <c r="C6114" s="194" t="s">
        <v>41</v>
      </c>
      <c r="D6114" s="194" t="s">
        <v>7669</v>
      </c>
    </row>
    <row r="6115" spans="1:4" ht="40.5" x14ac:dyDescent="0.25">
      <c r="A6115" s="192">
        <v>95346</v>
      </c>
      <c r="B6115" s="193" t="s">
        <v>6760</v>
      </c>
      <c r="C6115" s="194" t="s">
        <v>41</v>
      </c>
      <c r="D6115" s="194" t="s">
        <v>7696</v>
      </c>
    </row>
    <row r="6116" spans="1:4" ht="40.5" x14ac:dyDescent="0.25">
      <c r="A6116" s="192">
        <v>95347</v>
      </c>
      <c r="B6116" s="193" t="s">
        <v>6761</v>
      </c>
      <c r="C6116" s="194" t="s">
        <v>41</v>
      </c>
      <c r="D6116" s="194" t="s">
        <v>7696</v>
      </c>
    </row>
    <row r="6117" spans="1:4" ht="40.5" x14ac:dyDescent="0.25">
      <c r="A6117" s="192">
        <v>95348</v>
      </c>
      <c r="B6117" s="193" t="s">
        <v>6762</v>
      </c>
      <c r="C6117" s="194" t="s">
        <v>41</v>
      </c>
      <c r="D6117" s="194" t="s">
        <v>7498</v>
      </c>
    </row>
    <row r="6118" spans="1:4" ht="40.5" x14ac:dyDescent="0.25">
      <c r="A6118" s="192">
        <v>95349</v>
      </c>
      <c r="B6118" s="193" t="s">
        <v>6763</v>
      </c>
      <c r="C6118" s="194" t="s">
        <v>41</v>
      </c>
      <c r="D6118" s="194" t="s">
        <v>7696</v>
      </c>
    </row>
    <row r="6119" spans="1:4" ht="40.5" x14ac:dyDescent="0.25">
      <c r="A6119" s="192">
        <v>95350</v>
      </c>
      <c r="B6119" s="193" t="s">
        <v>6764</v>
      </c>
      <c r="C6119" s="194" t="s">
        <v>41</v>
      </c>
      <c r="D6119" s="194" t="s">
        <v>7504</v>
      </c>
    </row>
    <row r="6120" spans="1:4" ht="40.5" x14ac:dyDescent="0.25">
      <c r="A6120" s="192">
        <v>95351</v>
      </c>
      <c r="B6120" s="193" t="s">
        <v>6765</v>
      </c>
      <c r="C6120" s="194" t="s">
        <v>41</v>
      </c>
      <c r="D6120" s="194" t="s">
        <v>7373</v>
      </c>
    </row>
    <row r="6121" spans="1:4" ht="27" x14ac:dyDescent="0.25">
      <c r="A6121" s="192">
        <v>95352</v>
      </c>
      <c r="B6121" s="193" t="s">
        <v>6766</v>
      </c>
      <c r="C6121" s="194" t="s">
        <v>41</v>
      </c>
      <c r="D6121" s="194" t="s">
        <v>7515</v>
      </c>
    </row>
    <row r="6122" spans="1:4" ht="40.5" x14ac:dyDescent="0.25">
      <c r="A6122" s="192">
        <v>95354</v>
      </c>
      <c r="B6122" s="193" t="s">
        <v>6767</v>
      </c>
      <c r="C6122" s="194" t="s">
        <v>41</v>
      </c>
      <c r="D6122" s="194" t="s">
        <v>7419</v>
      </c>
    </row>
    <row r="6123" spans="1:4" ht="40.5" x14ac:dyDescent="0.25">
      <c r="A6123" s="192">
        <v>95355</v>
      </c>
      <c r="B6123" s="193" t="s">
        <v>6768</v>
      </c>
      <c r="C6123" s="194" t="s">
        <v>41</v>
      </c>
      <c r="D6123" s="194" t="s">
        <v>7455</v>
      </c>
    </row>
    <row r="6124" spans="1:4" ht="40.5" x14ac:dyDescent="0.25">
      <c r="A6124" s="192">
        <v>95356</v>
      </c>
      <c r="B6124" s="193" t="s">
        <v>6769</v>
      </c>
      <c r="C6124" s="194" t="s">
        <v>41</v>
      </c>
      <c r="D6124" s="194" t="s">
        <v>7231</v>
      </c>
    </row>
    <row r="6125" spans="1:4" ht="40.5" x14ac:dyDescent="0.25">
      <c r="A6125" s="192">
        <v>95357</v>
      </c>
      <c r="B6125" s="193" t="s">
        <v>6770</v>
      </c>
      <c r="C6125" s="194" t="s">
        <v>41</v>
      </c>
      <c r="D6125" s="194" t="s">
        <v>7323</v>
      </c>
    </row>
    <row r="6126" spans="1:4" ht="40.5" x14ac:dyDescent="0.25">
      <c r="A6126" s="192">
        <v>95358</v>
      </c>
      <c r="B6126" s="193" t="s">
        <v>6771</v>
      </c>
      <c r="C6126" s="194" t="s">
        <v>41</v>
      </c>
      <c r="D6126" s="194" t="s">
        <v>7495</v>
      </c>
    </row>
    <row r="6127" spans="1:4" ht="40.5" x14ac:dyDescent="0.25">
      <c r="A6127" s="192">
        <v>95359</v>
      </c>
      <c r="B6127" s="193" t="s">
        <v>6772</v>
      </c>
      <c r="C6127" s="194" t="s">
        <v>41</v>
      </c>
      <c r="D6127" s="194" t="s">
        <v>7495</v>
      </c>
    </row>
    <row r="6128" spans="1:4" ht="40.5" x14ac:dyDescent="0.25">
      <c r="A6128" s="192">
        <v>95360</v>
      </c>
      <c r="B6128" s="193" t="s">
        <v>6773</v>
      </c>
      <c r="C6128" s="194" t="s">
        <v>41</v>
      </c>
      <c r="D6128" s="194" t="s">
        <v>7545</v>
      </c>
    </row>
    <row r="6129" spans="1:4" ht="40.5" x14ac:dyDescent="0.25">
      <c r="A6129" s="192">
        <v>95361</v>
      </c>
      <c r="B6129" s="193" t="s">
        <v>6774</v>
      </c>
      <c r="C6129" s="194" t="s">
        <v>41</v>
      </c>
      <c r="D6129" s="194" t="s">
        <v>7419</v>
      </c>
    </row>
    <row r="6130" spans="1:4" ht="40.5" x14ac:dyDescent="0.25">
      <c r="A6130" s="192">
        <v>95362</v>
      </c>
      <c r="B6130" s="193" t="s">
        <v>6775</v>
      </c>
      <c r="C6130" s="194" t="s">
        <v>41</v>
      </c>
      <c r="D6130" s="194" t="s">
        <v>7379</v>
      </c>
    </row>
    <row r="6131" spans="1:4" ht="40.5" x14ac:dyDescent="0.25">
      <c r="A6131" s="192">
        <v>95363</v>
      </c>
      <c r="B6131" s="193" t="s">
        <v>6776</v>
      </c>
      <c r="C6131" s="194" t="s">
        <v>41</v>
      </c>
      <c r="D6131" s="194" t="s">
        <v>7514</v>
      </c>
    </row>
    <row r="6132" spans="1:4" ht="40.5" x14ac:dyDescent="0.25">
      <c r="A6132" s="192">
        <v>95364</v>
      </c>
      <c r="B6132" s="193" t="s">
        <v>6777</v>
      </c>
      <c r="C6132" s="194" t="s">
        <v>41</v>
      </c>
      <c r="D6132" s="194" t="s">
        <v>7231</v>
      </c>
    </row>
    <row r="6133" spans="1:4" ht="40.5" x14ac:dyDescent="0.25">
      <c r="A6133" s="192">
        <v>95365</v>
      </c>
      <c r="B6133" s="193" t="s">
        <v>6778</v>
      </c>
      <c r="C6133" s="194" t="s">
        <v>41</v>
      </c>
      <c r="D6133" s="194" t="s">
        <v>7379</v>
      </c>
    </row>
    <row r="6134" spans="1:4" ht="40.5" x14ac:dyDescent="0.25">
      <c r="A6134" s="192">
        <v>95366</v>
      </c>
      <c r="B6134" s="193" t="s">
        <v>6779</v>
      </c>
      <c r="C6134" s="194" t="s">
        <v>41</v>
      </c>
      <c r="D6134" s="194" t="s">
        <v>7311</v>
      </c>
    </row>
    <row r="6135" spans="1:4" ht="54" x14ac:dyDescent="0.25">
      <c r="A6135" s="192">
        <v>95367</v>
      </c>
      <c r="B6135" s="193" t="s">
        <v>6780</v>
      </c>
      <c r="C6135" s="194" t="s">
        <v>41</v>
      </c>
      <c r="D6135" s="194" t="s">
        <v>7455</v>
      </c>
    </row>
    <row r="6136" spans="1:4" ht="40.5" x14ac:dyDescent="0.25">
      <c r="A6136" s="192">
        <v>95368</v>
      </c>
      <c r="B6136" s="193" t="s">
        <v>6781</v>
      </c>
      <c r="C6136" s="194" t="s">
        <v>41</v>
      </c>
      <c r="D6136" s="194" t="s">
        <v>7527</v>
      </c>
    </row>
    <row r="6137" spans="1:4" ht="40.5" x14ac:dyDescent="0.25">
      <c r="A6137" s="192">
        <v>95369</v>
      </c>
      <c r="B6137" s="193" t="s">
        <v>6782</v>
      </c>
      <c r="C6137" s="194" t="s">
        <v>41</v>
      </c>
      <c r="D6137" s="194" t="s">
        <v>7379</v>
      </c>
    </row>
    <row r="6138" spans="1:4" ht="27" x14ac:dyDescent="0.25">
      <c r="A6138" s="192">
        <v>95370</v>
      </c>
      <c r="B6138" s="193" t="s">
        <v>6783</v>
      </c>
      <c r="C6138" s="194" t="s">
        <v>41</v>
      </c>
      <c r="D6138" s="194" t="s">
        <v>7231</v>
      </c>
    </row>
    <row r="6139" spans="1:4" ht="27" x14ac:dyDescent="0.25">
      <c r="A6139" s="192">
        <v>95371</v>
      </c>
      <c r="B6139" s="193" t="s">
        <v>6784</v>
      </c>
      <c r="C6139" s="194" t="s">
        <v>41</v>
      </c>
      <c r="D6139" s="194" t="s">
        <v>7369</v>
      </c>
    </row>
    <row r="6140" spans="1:4" ht="27" x14ac:dyDescent="0.25">
      <c r="A6140" s="192">
        <v>95372</v>
      </c>
      <c r="B6140" s="193" t="s">
        <v>6785</v>
      </c>
      <c r="C6140" s="194" t="s">
        <v>41</v>
      </c>
      <c r="D6140" s="194" t="s">
        <v>7419</v>
      </c>
    </row>
    <row r="6141" spans="1:4" ht="40.5" x14ac:dyDescent="0.25">
      <c r="A6141" s="192">
        <v>95373</v>
      </c>
      <c r="B6141" s="193" t="s">
        <v>6786</v>
      </c>
      <c r="C6141" s="194" t="s">
        <v>41</v>
      </c>
      <c r="D6141" s="194" t="s">
        <v>7231</v>
      </c>
    </row>
    <row r="6142" spans="1:4" ht="40.5" x14ac:dyDescent="0.25">
      <c r="A6142" s="192">
        <v>95374</v>
      </c>
      <c r="B6142" s="193" t="s">
        <v>6787</v>
      </c>
      <c r="C6142" s="194" t="s">
        <v>41</v>
      </c>
      <c r="D6142" s="194" t="s">
        <v>7455</v>
      </c>
    </row>
    <row r="6143" spans="1:4" ht="27" x14ac:dyDescent="0.25">
      <c r="A6143" s="192">
        <v>95375</v>
      </c>
      <c r="B6143" s="193" t="s">
        <v>6788</v>
      </c>
      <c r="C6143" s="194" t="s">
        <v>41</v>
      </c>
      <c r="D6143" s="194" t="s">
        <v>7708</v>
      </c>
    </row>
    <row r="6144" spans="1:4" ht="27" x14ac:dyDescent="0.25">
      <c r="A6144" s="192">
        <v>95376</v>
      </c>
      <c r="B6144" s="193" t="s">
        <v>6789</v>
      </c>
      <c r="C6144" s="194" t="s">
        <v>41</v>
      </c>
      <c r="D6144" s="194" t="s">
        <v>7494</v>
      </c>
    </row>
    <row r="6145" spans="1:4" ht="27" x14ac:dyDescent="0.25">
      <c r="A6145" s="192">
        <v>95377</v>
      </c>
      <c r="B6145" s="193" t="s">
        <v>6790</v>
      </c>
      <c r="C6145" s="194" t="s">
        <v>41</v>
      </c>
      <c r="D6145" s="194" t="s">
        <v>7407</v>
      </c>
    </row>
    <row r="6146" spans="1:4" ht="27" x14ac:dyDescent="0.25">
      <c r="A6146" s="192">
        <v>95378</v>
      </c>
      <c r="B6146" s="193" t="s">
        <v>6791</v>
      </c>
      <c r="C6146" s="194" t="s">
        <v>41</v>
      </c>
      <c r="D6146" s="194" t="s">
        <v>7455</v>
      </c>
    </row>
    <row r="6147" spans="1:4" ht="27" x14ac:dyDescent="0.25">
      <c r="A6147" s="192">
        <v>95379</v>
      </c>
      <c r="B6147" s="193" t="s">
        <v>6792</v>
      </c>
      <c r="C6147" s="194" t="s">
        <v>41</v>
      </c>
      <c r="D6147" s="194" t="s">
        <v>7407</v>
      </c>
    </row>
    <row r="6148" spans="1:4" ht="40.5" x14ac:dyDescent="0.25">
      <c r="A6148" s="192">
        <v>95380</v>
      </c>
      <c r="B6148" s="193" t="s">
        <v>6793</v>
      </c>
      <c r="C6148" s="194" t="s">
        <v>41</v>
      </c>
      <c r="D6148" s="194" t="s">
        <v>7621</v>
      </c>
    </row>
    <row r="6149" spans="1:4" ht="27" x14ac:dyDescent="0.25">
      <c r="A6149" s="192">
        <v>95381</v>
      </c>
      <c r="B6149" s="193" t="s">
        <v>6794</v>
      </c>
      <c r="C6149" s="194" t="s">
        <v>41</v>
      </c>
      <c r="D6149" s="194" t="s">
        <v>7493</v>
      </c>
    </row>
    <row r="6150" spans="1:4" ht="40.5" x14ac:dyDescent="0.25">
      <c r="A6150" s="192">
        <v>95382</v>
      </c>
      <c r="B6150" s="193" t="s">
        <v>6795</v>
      </c>
      <c r="C6150" s="194" t="s">
        <v>41</v>
      </c>
      <c r="D6150" s="194" t="s">
        <v>7419</v>
      </c>
    </row>
    <row r="6151" spans="1:4" ht="40.5" x14ac:dyDescent="0.25">
      <c r="A6151" s="192">
        <v>95383</v>
      </c>
      <c r="B6151" s="193" t="s">
        <v>6796</v>
      </c>
      <c r="C6151" s="194" t="s">
        <v>41</v>
      </c>
      <c r="D6151" s="194" t="s">
        <v>7504</v>
      </c>
    </row>
    <row r="6152" spans="1:4" ht="40.5" x14ac:dyDescent="0.25">
      <c r="A6152" s="192">
        <v>95384</v>
      </c>
      <c r="B6152" s="193" t="s">
        <v>6797</v>
      </c>
      <c r="C6152" s="194" t="s">
        <v>41</v>
      </c>
      <c r="D6152" s="194" t="s">
        <v>7493</v>
      </c>
    </row>
    <row r="6153" spans="1:4" ht="27" x14ac:dyDescent="0.25">
      <c r="A6153" s="192">
        <v>95385</v>
      </c>
      <c r="B6153" s="193" t="s">
        <v>6798</v>
      </c>
      <c r="C6153" s="194" t="s">
        <v>41</v>
      </c>
      <c r="D6153" s="194" t="s">
        <v>7498</v>
      </c>
    </row>
    <row r="6154" spans="1:4" ht="27" x14ac:dyDescent="0.25">
      <c r="A6154" s="192">
        <v>95386</v>
      </c>
      <c r="B6154" s="193" t="s">
        <v>6799</v>
      </c>
      <c r="C6154" s="194" t="s">
        <v>41</v>
      </c>
      <c r="D6154" s="194" t="s">
        <v>11418</v>
      </c>
    </row>
    <row r="6155" spans="1:4" ht="27" x14ac:dyDescent="0.25">
      <c r="A6155" s="192">
        <v>95387</v>
      </c>
      <c r="B6155" s="193" t="s">
        <v>6800</v>
      </c>
      <c r="C6155" s="194" t="s">
        <v>41</v>
      </c>
      <c r="D6155" s="194" t="s">
        <v>7407</v>
      </c>
    </row>
    <row r="6156" spans="1:4" ht="27" x14ac:dyDescent="0.25">
      <c r="A6156" s="192">
        <v>95388</v>
      </c>
      <c r="B6156" s="193" t="s">
        <v>6801</v>
      </c>
      <c r="C6156" s="194" t="s">
        <v>41</v>
      </c>
      <c r="D6156" s="194" t="s">
        <v>7385</v>
      </c>
    </row>
    <row r="6157" spans="1:4" ht="40.5" x14ac:dyDescent="0.25">
      <c r="A6157" s="192">
        <v>95389</v>
      </c>
      <c r="B6157" s="193" t="s">
        <v>6802</v>
      </c>
      <c r="C6157" s="194" t="s">
        <v>41</v>
      </c>
      <c r="D6157" s="194" t="s">
        <v>7419</v>
      </c>
    </row>
    <row r="6158" spans="1:4" ht="27" x14ac:dyDescent="0.25">
      <c r="A6158" s="192">
        <v>95390</v>
      </c>
      <c r="B6158" s="193" t="s">
        <v>6803</v>
      </c>
      <c r="C6158" s="194" t="s">
        <v>41</v>
      </c>
      <c r="D6158" s="194" t="s">
        <v>7385</v>
      </c>
    </row>
    <row r="6159" spans="1:4" ht="40.5" x14ac:dyDescent="0.25">
      <c r="A6159" s="192">
        <v>95391</v>
      </c>
      <c r="B6159" s="193" t="s">
        <v>6804</v>
      </c>
      <c r="C6159" s="194" t="s">
        <v>41</v>
      </c>
      <c r="D6159" s="194" t="s">
        <v>7365</v>
      </c>
    </row>
    <row r="6160" spans="1:4" ht="27" x14ac:dyDescent="0.25">
      <c r="A6160" s="192">
        <v>95392</v>
      </c>
      <c r="B6160" s="193" t="s">
        <v>6805</v>
      </c>
      <c r="C6160" s="194" t="s">
        <v>41</v>
      </c>
      <c r="D6160" s="194" t="s">
        <v>7515</v>
      </c>
    </row>
    <row r="6161" spans="1:4" ht="40.5" x14ac:dyDescent="0.25">
      <c r="A6161" s="192">
        <v>95393</v>
      </c>
      <c r="B6161" s="193" t="s">
        <v>6806</v>
      </c>
      <c r="C6161" s="194" t="s">
        <v>41</v>
      </c>
      <c r="D6161" s="194" t="s">
        <v>7369</v>
      </c>
    </row>
    <row r="6162" spans="1:4" ht="40.5" x14ac:dyDescent="0.25">
      <c r="A6162" s="192">
        <v>95394</v>
      </c>
      <c r="B6162" s="193" t="s">
        <v>6807</v>
      </c>
      <c r="C6162" s="194" t="s">
        <v>41</v>
      </c>
      <c r="D6162" s="194" t="s">
        <v>7373</v>
      </c>
    </row>
    <row r="6163" spans="1:4" ht="40.5" x14ac:dyDescent="0.25">
      <c r="A6163" s="192">
        <v>95395</v>
      </c>
      <c r="B6163" s="193" t="s">
        <v>6808</v>
      </c>
      <c r="C6163" s="194" t="s">
        <v>41</v>
      </c>
      <c r="D6163" s="194" t="s">
        <v>7669</v>
      </c>
    </row>
    <row r="6164" spans="1:4" ht="40.5" x14ac:dyDescent="0.25">
      <c r="A6164" s="192">
        <v>95396</v>
      </c>
      <c r="B6164" s="193" t="s">
        <v>6809</v>
      </c>
      <c r="C6164" s="194" t="s">
        <v>41</v>
      </c>
      <c r="D6164" s="194" t="s">
        <v>7615</v>
      </c>
    </row>
    <row r="6165" spans="1:4" ht="40.5" x14ac:dyDescent="0.25">
      <c r="A6165" s="192">
        <v>95397</v>
      </c>
      <c r="B6165" s="193" t="s">
        <v>6810</v>
      </c>
      <c r="C6165" s="194" t="s">
        <v>41</v>
      </c>
      <c r="D6165" s="194" t="s">
        <v>7253</v>
      </c>
    </row>
    <row r="6166" spans="1:4" ht="40.5" x14ac:dyDescent="0.25">
      <c r="A6166" s="192">
        <v>95398</v>
      </c>
      <c r="B6166" s="193" t="s">
        <v>6811</v>
      </c>
      <c r="C6166" s="194" t="s">
        <v>41</v>
      </c>
      <c r="D6166" s="194" t="s">
        <v>7515</v>
      </c>
    </row>
    <row r="6167" spans="1:4" ht="40.5" x14ac:dyDescent="0.25">
      <c r="A6167" s="192">
        <v>95399</v>
      </c>
      <c r="B6167" s="193" t="s">
        <v>6812</v>
      </c>
      <c r="C6167" s="194" t="s">
        <v>41</v>
      </c>
      <c r="D6167" s="194" t="s">
        <v>7253</v>
      </c>
    </row>
    <row r="6168" spans="1:4" ht="40.5" x14ac:dyDescent="0.25">
      <c r="A6168" s="192">
        <v>95400</v>
      </c>
      <c r="B6168" s="193" t="s">
        <v>6813</v>
      </c>
      <c r="C6168" s="194" t="s">
        <v>41</v>
      </c>
      <c r="D6168" s="194" t="s">
        <v>7494</v>
      </c>
    </row>
    <row r="6169" spans="1:4" ht="40.5" x14ac:dyDescent="0.25">
      <c r="A6169" s="192">
        <v>95401</v>
      </c>
      <c r="B6169" s="193" t="s">
        <v>6814</v>
      </c>
      <c r="C6169" s="194" t="s">
        <v>41</v>
      </c>
      <c r="D6169" s="194" t="s">
        <v>10425</v>
      </c>
    </row>
    <row r="6170" spans="1:4" ht="40.5" x14ac:dyDescent="0.25">
      <c r="A6170" s="192">
        <v>95402</v>
      </c>
      <c r="B6170" s="193" t="s">
        <v>6815</v>
      </c>
      <c r="C6170" s="194" t="s">
        <v>41</v>
      </c>
      <c r="D6170" s="194" t="s">
        <v>7364</v>
      </c>
    </row>
    <row r="6171" spans="1:4" ht="40.5" x14ac:dyDescent="0.25">
      <c r="A6171" s="192">
        <v>95403</v>
      </c>
      <c r="B6171" s="193" t="s">
        <v>6816</v>
      </c>
      <c r="C6171" s="194" t="s">
        <v>41</v>
      </c>
      <c r="D6171" s="194" t="s">
        <v>7562</v>
      </c>
    </row>
    <row r="6172" spans="1:4" ht="40.5" x14ac:dyDescent="0.25">
      <c r="A6172" s="192">
        <v>95404</v>
      </c>
      <c r="B6172" s="193" t="s">
        <v>6817</v>
      </c>
      <c r="C6172" s="194" t="s">
        <v>41</v>
      </c>
      <c r="D6172" s="194" t="s">
        <v>11419</v>
      </c>
    </row>
    <row r="6173" spans="1:4" ht="40.5" x14ac:dyDescent="0.25">
      <c r="A6173" s="192">
        <v>95405</v>
      </c>
      <c r="B6173" s="193" t="s">
        <v>6818</v>
      </c>
      <c r="C6173" s="194" t="s">
        <v>41</v>
      </c>
      <c r="D6173" s="194" t="s">
        <v>7505</v>
      </c>
    </row>
    <row r="6174" spans="1:4" ht="27" x14ac:dyDescent="0.25">
      <c r="A6174" s="192">
        <v>95406</v>
      </c>
      <c r="B6174" s="193" t="s">
        <v>6819</v>
      </c>
      <c r="C6174" s="194" t="s">
        <v>41</v>
      </c>
      <c r="D6174" s="194" t="s">
        <v>7621</v>
      </c>
    </row>
    <row r="6175" spans="1:4" ht="40.5" x14ac:dyDescent="0.25">
      <c r="A6175" s="192">
        <v>95407</v>
      </c>
      <c r="B6175" s="193" t="s">
        <v>6820</v>
      </c>
      <c r="C6175" s="194" t="s">
        <v>41</v>
      </c>
      <c r="D6175" s="194" t="s">
        <v>8976</v>
      </c>
    </row>
    <row r="6176" spans="1:4" ht="40.5" x14ac:dyDescent="0.25">
      <c r="A6176" s="192">
        <v>95408</v>
      </c>
      <c r="B6176" s="193" t="s">
        <v>6821</v>
      </c>
      <c r="C6176" s="194" t="s">
        <v>6840</v>
      </c>
      <c r="D6176" s="194" t="s">
        <v>11420</v>
      </c>
    </row>
    <row r="6177" spans="1:4" ht="40.5" x14ac:dyDescent="0.25">
      <c r="A6177" s="192">
        <v>95409</v>
      </c>
      <c r="B6177" s="193" t="s">
        <v>6822</v>
      </c>
      <c r="C6177" s="194" t="s">
        <v>6840</v>
      </c>
      <c r="D6177" s="194" t="s">
        <v>9790</v>
      </c>
    </row>
    <row r="6178" spans="1:4" ht="40.5" x14ac:dyDescent="0.25">
      <c r="A6178" s="192">
        <v>95410</v>
      </c>
      <c r="B6178" s="193" t="s">
        <v>6823</v>
      </c>
      <c r="C6178" s="194" t="s">
        <v>6840</v>
      </c>
      <c r="D6178" s="194" t="s">
        <v>11421</v>
      </c>
    </row>
    <row r="6179" spans="1:4" ht="40.5" x14ac:dyDescent="0.25">
      <c r="A6179" s="192">
        <v>95411</v>
      </c>
      <c r="B6179" s="193" t="s">
        <v>6824</v>
      </c>
      <c r="C6179" s="194" t="s">
        <v>6840</v>
      </c>
      <c r="D6179" s="194" t="s">
        <v>7740</v>
      </c>
    </row>
    <row r="6180" spans="1:4" ht="40.5" x14ac:dyDescent="0.25">
      <c r="A6180" s="192">
        <v>95412</v>
      </c>
      <c r="B6180" s="193" t="s">
        <v>6825</v>
      </c>
      <c r="C6180" s="194" t="s">
        <v>6840</v>
      </c>
      <c r="D6180" s="194" t="s">
        <v>11422</v>
      </c>
    </row>
    <row r="6181" spans="1:4" ht="27" x14ac:dyDescent="0.25">
      <c r="A6181" s="192">
        <v>95413</v>
      </c>
      <c r="B6181" s="193" t="s">
        <v>6826</v>
      </c>
      <c r="C6181" s="194" t="s">
        <v>6840</v>
      </c>
      <c r="D6181" s="194" t="s">
        <v>8980</v>
      </c>
    </row>
    <row r="6182" spans="1:4" ht="40.5" x14ac:dyDescent="0.25">
      <c r="A6182" s="192">
        <v>95414</v>
      </c>
      <c r="B6182" s="193" t="s">
        <v>6827</v>
      </c>
      <c r="C6182" s="194" t="s">
        <v>6840</v>
      </c>
      <c r="D6182" s="194" t="s">
        <v>9348</v>
      </c>
    </row>
    <row r="6183" spans="1:4" ht="40.5" x14ac:dyDescent="0.25">
      <c r="A6183" s="192">
        <v>95415</v>
      </c>
      <c r="B6183" s="193" t="s">
        <v>6828</v>
      </c>
      <c r="C6183" s="194" t="s">
        <v>6840</v>
      </c>
      <c r="D6183" s="194" t="s">
        <v>11423</v>
      </c>
    </row>
    <row r="6184" spans="1:4" ht="40.5" x14ac:dyDescent="0.25">
      <c r="A6184" s="192">
        <v>95416</v>
      </c>
      <c r="B6184" s="193" t="s">
        <v>6829</v>
      </c>
      <c r="C6184" s="194" t="s">
        <v>6840</v>
      </c>
      <c r="D6184" s="194" t="s">
        <v>8980</v>
      </c>
    </row>
    <row r="6185" spans="1:4" ht="40.5" x14ac:dyDescent="0.25">
      <c r="A6185" s="192">
        <v>95417</v>
      </c>
      <c r="B6185" s="193" t="s">
        <v>6830</v>
      </c>
      <c r="C6185" s="194" t="s">
        <v>6840</v>
      </c>
      <c r="D6185" s="194" t="s">
        <v>11424</v>
      </c>
    </row>
    <row r="6186" spans="1:4" ht="40.5" x14ac:dyDescent="0.25">
      <c r="A6186" s="192">
        <v>95418</v>
      </c>
      <c r="B6186" s="193" t="s">
        <v>6831</v>
      </c>
      <c r="C6186" s="194" t="s">
        <v>6840</v>
      </c>
      <c r="D6186" s="194" t="s">
        <v>11425</v>
      </c>
    </row>
    <row r="6187" spans="1:4" ht="40.5" x14ac:dyDescent="0.25">
      <c r="A6187" s="192">
        <v>95419</v>
      </c>
      <c r="B6187" s="193" t="s">
        <v>6832</v>
      </c>
      <c r="C6187" s="194" t="s">
        <v>6840</v>
      </c>
      <c r="D6187" s="194" t="s">
        <v>11426</v>
      </c>
    </row>
    <row r="6188" spans="1:4" ht="40.5" x14ac:dyDescent="0.25">
      <c r="A6188" s="192">
        <v>95420</v>
      </c>
      <c r="B6188" s="193" t="s">
        <v>6833</v>
      </c>
      <c r="C6188" s="194" t="s">
        <v>6840</v>
      </c>
      <c r="D6188" s="194" t="s">
        <v>11427</v>
      </c>
    </row>
    <row r="6189" spans="1:4" ht="40.5" x14ac:dyDescent="0.25">
      <c r="A6189" s="192">
        <v>95421</v>
      </c>
      <c r="B6189" s="193" t="s">
        <v>6834</v>
      </c>
      <c r="C6189" s="194" t="s">
        <v>6840</v>
      </c>
      <c r="D6189" s="194" t="s">
        <v>11428</v>
      </c>
    </row>
    <row r="6190" spans="1:4" ht="40.5" x14ac:dyDescent="0.25">
      <c r="A6190" s="192">
        <v>95422</v>
      </c>
      <c r="B6190" s="193" t="s">
        <v>6835</v>
      </c>
      <c r="C6190" s="194" t="s">
        <v>6840</v>
      </c>
      <c r="D6190" s="194" t="s">
        <v>11429</v>
      </c>
    </row>
    <row r="6191" spans="1:4" ht="40.5" x14ac:dyDescent="0.25">
      <c r="A6191" s="192">
        <v>95423</v>
      </c>
      <c r="B6191" s="193" t="s">
        <v>6836</v>
      </c>
      <c r="C6191" s="194" t="s">
        <v>6840</v>
      </c>
      <c r="D6191" s="194" t="s">
        <v>11430</v>
      </c>
    </row>
    <row r="6192" spans="1:4" ht="27" x14ac:dyDescent="0.25">
      <c r="A6192" s="192">
        <v>95424</v>
      </c>
      <c r="B6192" s="193" t="s">
        <v>6837</v>
      </c>
      <c r="C6192" s="194" t="s">
        <v>6840</v>
      </c>
      <c r="D6192" s="194" t="s">
        <v>9076</v>
      </c>
    </row>
  </sheetData>
  <pageMargins left="0.511811024" right="0.511811024" top="0.78740157499999996" bottom="0.78740157499999996" header="0.31496062000000002" footer="0.31496062000000002"/>
  <pageSetup paperSize="9" scale="90" orientation="portrait" horizontalDpi="360" verticalDpi="36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379"/>
  <sheetViews>
    <sheetView workbookViewId="0">
      <selection activeCell="F10" sqref="F10"/>
    </sheetView>
  </sheetViews>
  <sheetFormatPr defaultRowHeight="15" x14ac:dyDescent="0.25"/>
  <cols>
    <col min="1" max="1" width="10.5703125" style="2" customWidth="1"/>
    <col min="2" max="2" width="78.140625" style="208" customWidth="1"/>
    <col min="3" max="3" width="21.140625" style="2" customWidth="1"/>
    <col min="4" max="4" width="22.28515625" style="2" customWidth="1"/>
  </cols>
  <sheetData>
    <row r="1" spans="1:4" x14ac:dyDescent="0.25">
      <c r="A1" t="s">
        <v>11432</v>
      </c>
      <c r="B1"/>
    </row>
    <row r="2" spans="1:4" x14ac:dyDescent="0.25">
      <c r="A2" t="s">
        <v>27</v>
      </c>
      <c r="B2"/>
    </row>
    <row r="3" spans="1:4" x14ac:dyDescent="0.25">
      <c r="A3" t="s">
        <v>11433</v>
      </c>
      <c r="B3"/>
    </row>
    <row r="4" spans="1:4" x14ac:dyDescent="0.25">
      <c r="A4" t="s">
        <v>11434</v>
      </c>
      <c r="B4"/>
    </row>
    <row r="5" spans="1:4" x14ac:dyDescent="0.25">
      <c r="A5" t="s">
        <v>11435</v>
      </c>
      <c r="B5"/>
    </row>
    <row r="6" spans="1:4" x14ac:dyDescent="0.25">
      <c r="A6" s="2" t="s">
        <v>27</v>
      </c>
    </row>
    <row r="7" spans="1:4" x14ac:dyDescent="0.25">
      <c r="A7" s="2" t="s">
        <v>11436</v>
      </c>
      <c r="B7" s="208" t="s">
        <v>11438</v>
      </c>
      <c r="C7" s="2" t="s">
        <v>39</v>
      </c>
      <c r="D7" s="2" t="s">
        <v>16781</v>
      </c>
    </row>
    <row r="8" spans="1:4" ht="30" x14ac:dyDescent="0.25">
      <c r="A8" s="2">
        <v>13532</v>
      </c>
      <c r="B8" s="208" t="s">
        <v>11439</v>
      </c>
      <c r="C8" s="2" t="s">
        <v>16755</v>
      </c>
      <c r="D8" s="2" t="s">
        <v>16782</v>
      </c>
    </row>
    <row r="9" spans="1:4" x14ac:dyDescent="0.25">
      <c r="A9" s="2">
        <v>4757</v>
      </c>
      <c r="B9" s="208" t="s">
        <v>11440</v>
      </c>
      <c r="C9" s="2" t="s">
        <v>16756</v>
      </c>
      <c r="D9" s="2" t="s">
        <v>16783</v>
      </c>
    </row>
    <row r="10" spans="1:4" ht="30" x14ac:dyDescent="0.25">
      <c r="A10" s="2">
        <v>12075</v>
      </c>
      <c r="B10" s="208" t="s">
        <v>11441</v>
      </c>
      <c r="C10" s="2" t="s">
        <v>16755</v>
      </c>
      <c r="D10" s="2" t="s">
        <v>16784</v>
      </c>
    </row>
    <row r="11" spans="1:4" ht="30" x14ac:dyDescent="0.25">
      <c r="A11" s="2">
        <v>13617</v>
      </c>
      <c r="B11" s="208" t="s">
        <v>11442</v>
      </c>
      <c r="C11" s="2" t="s">
        <v>16755</v>
      </c>
      <c r="D11" s="2" t="s">
        <v>16785</v>
      </c>
    </row>
    <row r="12" spans="1:4" ht="30" x14ac:dyDescent="0.25">
      <c r="A12" s="2">
        <v>1159</v>
      </c>
      <c r="B12" s="208" t="s">
        <v>11443</v>
      </c>
      <c r="C12" s="2" t="s">
        <v>16755</v>
      </c>
      <c r="D12" s="2" t="s">
        <v>16786</v>
      </c>
    </row>
    <row r="13" spans="1:4" ht="30" x14ac:dyDescent="0.25">
      <c r="A13" s="2">
        <v>2404</v>
      </c>
      <c r="B13" s="208" t="s">
        <v>11444</v>
      </c>
      <c r="C13" s="2" t="s">
        <v>16757</v>
      </c>
      <c r="D13" s="2" t="s">
        <v>16787</v>
      </c>
    </row>
    <row r="14" spans="1:4" ht="30" x14ac:dyDescent="0.25">
      <c r="A14" s="2">
        <v>2720</v>
      </c>
      <c r="B14" s="208" t="s">
        <v>11445</v>
      </c>
      <c r="C14" s="2" t="s">
        <v>16756</v>
      </c>
      <c r="D14" s="2" t="s">
        <v>16788</v>
      </c>
    </row>
    <row r="15" spans="1:4" ht="45" x14ac:dyDescent="0.25">
      <c r="A15" s="2">
        <v>2719</v>
      </c>
      <c r="B15" s="208" t="s">
        <v>11446</v>
      </c>
      <c r="C15" s="2" t="s">
        <v>16756</v>
      </c>
      <c r="D15" s="2" t="s">
        <v>16789</v>
      </c>
    </row>
    <row r="16" spans="1:4" ht="30" x14ac:dyDescent="0.25">
      <c r="A16" s="2">
        <v>13382</v>
      </c>
      <c r="B16" s="208" t="s">
        <v>11447</v>
      </c>
      <c r="C16" s="2" t="s">
        <v>16755</v>
      </c>
      <c r="D16" s="2" t="s">
        <v>7000</v>
      </c>
    </row>
    <row r="17" spans="1:4" ht="30" x14ac:dyDescent="0.25">
      <c r="A17" s="2">
        <v>20198</v>
      </c>
      <c r="B17" s="208" t="s">
        <v>11448</v>
      </c>
      <c r="C17" s="2" t="s">
        <v>16758</v>
      </c>
      <c r="D17" s="2" t="s">
        <v>16790</v>
      </c>
    </row>
    <row r="18" spans="1:4" ht="30" x14ac:dyDescent="0.25">
      <c r="A18" s="2">
        <v>4126</v>
      </c>
      <c r="B18" s="208" t="s">
        <v>11449</v>
      </c>
      <c r="C18" s="2" t="s">
        <v>16755</v>
      </c>
      <c r="D18" s="2" t="s">
        <v>16791</v>
      </c>
    </row>
    <row r="19" spans="1:4" ht="30" x14ac:dyDescent="0.25">
      <c r="A19" s="2">
        <v>10615</v>
      </c>
      <c r="B19" s="208" t="s">
        <v>11450</v>
      </c>
      <c r="C19" s="2" t="s">
        <v>16755</v>
      </c>
      <c r="D19" s="2" t="s">
        <v>16792</v>
      </c>
    </row>
    <row r="20" spans="1:4" ht="30" x14ac:dyDescent="0.25">
      <c r="A20" s="2">
        <v>13860</v>
      </c>
      <c r="B20" s="208" t="s">
        <v>11451</v>
      </c>
      <c r="C20" s="2" t="s">
        <v>16755</v>
      </c>
      <c r="D20" s="2" t="s">
        <v>16793</v>
      </c>
    </row>
    <row r="21" spans="1:4" ht="30" x14ac:dyDescent="0.25">
      <c r="A21" s="2">
        <v>38605</v>
      </c>
      <c r="B21" s="208" t="s">
        <v>11452</v>
      </c>
      <c r="C21" s="2" t="s">
        <v>16755</v>
      </c>
      <c r="D21" s="2" t="s">
        <v>16794</v>
      </c>
    </row>
    <row r="22" spans="1:4" ht="30" x14ac:dyDescent="0.25">
      <c r="A22" s="2">
        <v>11270</v>
      </c>
      <c r="B22" s="208" t="s">
        <v>11453</v>
      </c>
      <c r="C22" s="2" t="s">
        <v>16755</v>
      </c>
      <c r="D22" s="2" t="s">
        <v>11229</v>
      </c>
    </row>
    <row r="23" spans="1:4" ht="30" x14ac:dyDescent="0.25">
      <c r="A23" s="2">
        <v>412</v>
      </c>
      <c r="B23" s="208" t="s">
        <v>11454</v>
      </c>
      <c r="C23" s="2" t="s">
        <v>16755</v>
      </c>
      <c r="D23" s="2" t="s">
        <v>7714</v>
      </c>
    </row>
    <row r="24" spans="1:4" ht="30" x14ac:dyDescent="0.25">
      <c r="A24" s="2">
        <v>414</v>
      </c>
      <c r="B24" s="208" t="s">
        <v>11455</v>
      </c>
      <c r="C24" s="2" t="s">
        <v>16755</v>
      </c>
      <c r="D24" s="2" t="s">
        <v>7253</v>
      </c>
    </row>
    <row r="25" spans="1:4" ht="30" x14ac:dyDescent="0.25">
      <c r="A25" s="2">
        <v>410</v>
      </c>
      <c r="B25" s="208" t="s">
        <v>11456</v>
      </c>
      <c r="C25" s="2" t="s">
        <v>16755</v>
      </c>
      <c r="D25" s="2" t="s">
        <v>7283</v>
      </c>
    </row>
    <row r="26" spans="1:4" ht="30" x14ac:dyDescent="0.25">
      <c r="A26" s="2">
        <v>411</v>
      </c>
      <c r="B26" s="208" t="s">
        <v>11457</v>
      </c>
      <c r="C26" s="2" t="s">
        <v>16755</v>
      </c>
      <c r="D26" s="2" t="s">
        <v>11207</v>
      </c>
    </row>
    <row r="27" spans="1:4" ht="30" x14ac:dyDescent="0.25">
      <c r="A27" s="2">
        <v>408</v>
      </c>
      <c r="B27" s="208" t="s">
        <v>11458</v>
      </c>
      <c r="C27" s="2" t="s">
        <v>16755</v>
      </c>
      <c r="D27" s="2" t="s">
        <v>10522</v>
      </c>
    </row>
    <row r="28" spans="1:4" ht="30" x14ac:dyDescent="0.25">
      <c r="A28" s="2">
        <v>39131</v>
      </c>
      <c r="B28" s="208" t="s">
        <v>11459</v>
      </c>
      <c r="C28" s="2" t="s">
        <v>16755</v>
      </c>
      <c r="D28" s="2" t="s">
        <v>16795</v>
      </c>
    </row>
    <row r="29" spans="1:4" ht="30" x14ac:dyDescent="0.25">
      <c r="A29" s="2">
        <v>394</v>
      </c>
      <c r="B29" s="208" t="s">
        <v>11460</v>
      </c>
      <c r="C29" s="2" t="s">
        <v>16755</v>
      </c>
      <c r="D29" s="2" t="s">
        <v>16796</v>
      </c>
    </row>
    <row r="30" spans="1:4" ht="30" x14ac:dyDescent="0.25">
      <c r="A30" s="2">
        <v>39130</v>
      </c>
      <c r="B30" s="208" t="s">
        <v>11461</v>
      </c>
      <c r="C30" s="2" t="s">
        <v>16755</v>
      </c>
      <c r="D30" s="2" t="s">
        <v>7076</v>
      </c>
    </row>
    <row r="31" spans="1:4" ht="30" x14ac:dyDescent="0.25">
      <c r="A31" s="2">
        <v>395</v>
      </c>
      <c r="B31" s="208" t="s">
        <v>11462</v>
      </c>
      <c r="C31" s="2" t="s">
        <v>16755</v>
      </c>
      <c r="D31" s="2" t="s">
        <v>11275</v>
      </c>
    </row>
    <row r="32" spans="1:4" ht="30" x14ac:dyDescent="0.25">
      <c r="A32" s="2">
        <v>39127</v>
      </c>
      <c r="B32" s="208" t="s">
        <v>11463</v>
      </c>
      <c r="C32" s="2" t="s">
        <v>16755</v>
      </c>
      <c r="D32" s="2" t="s">
        <v>7331</v>
      </c>
    </row>
    <row r="33" spans="1:4" ht="30" x14ac:dyDescent="0.25">
      <c r="A33" s="2">
        <v>392</v>
      </c>
      <c r="B33" s="208" t="s">
        <v>11464</v>
      </c>
      <c r="C33" s="2" t="s">
        <v>16755</v>
      </c>
      <c r="D33" s="2" t="s">
        <v>7477</v>
      </c>
    </row>
    <row r="34" spans="1:4" ht="30" x14ac:dyDescent="0.25">
      <c r="A34" s="2">
        <v>39129</v>
      </c>
      <c r="B34" s="208" t="s">
        <v>11465</v>
      </c>
      <c r="C34" s="2" t="s">
        <v>16755</v>
      </c>
      <c r="D34" s="2" t="s">
        <v>11231</v>
      </c>
    </row>
    <row r="35" spans="1:4" ht="30" x14ac:dyDescent="0.25">
      <c r="A35" s="2">
        <v>393</v>
      </c>
      <c r="B35" s="208" t="s">
        <v>11466</v>
      </c>
      <c r="C35" s="2" t="s">
        <v>16755</v>
      </c>
      <c r="D35" s="2" t="s">
        <v>9361</v>
      </c>
    </row>
    <row r="36" spans="1:4" ht="30" x14ac:dyDescent="0.25">
      <c r="A36" s="2">
        <v>39133</v>
      </c>
      <c r="B36" s="208" t="s">
        <v>11467</v>
      </c>
      <c r="C36" s="2" t="s">
        <v>16755</v>
      </c>
      <c r="D36" s="2" t="s">
        <v>7665</v>
      </c>
    </row>
    <row r="37" spans="1:4" ht="30" x14ac:dyDescent="0.25">
      <c r="A37" s="2">
        <v>397</v>
      </c>
      <c r="B37" s="208" t="s">
        <v>11468</v>
      </c>
      <c r="C37" s="2" t="s">
        <v>16755</v>
      </c>
      <c r="D37" s="2" t="s">
        <v>16797</v>
      </c>
    </row>
    <row r="38" spans="1:4" ht="30" x14ac:dyDescent="0.25">
      <c r="A38" s="2">
        <v>39132</v>
      </c>
      <c r="B38" s="208" t="s">
        <v>11469</v>
      </c>
      <c r="C38" s="2" t="s">
        <v>16755</v>
      </c>
      <c r="D38" s="2" t="s">
        <v>6991</v>
      </c>
    </row>
    <row r="39" spans="1:4" ht="30" x14ac:dyDescent="0.25">
      <c r="A39" s="2">
        <v>396</v>
      </c>
      <c r="B39" s="208" t="s">
        <v>11470</v>
      </c>
      <c r="C39" s="2" t="s">
        <v>16755</v>
      </c>
      <c r="D39" s="2" t="s">
        <v>16798</v>
      </c>
    </row>
    <row r="40" spans="1:4" ht="30" x14ac:dyDescent="0.25">
      <c r="A40" s="2">
        <v>39135</v>
      </c>
      <c r="B40" s="208" t="s">
        <v>11471</v>
      </c>
      <c r="C40" s="2" t="s">
        <v>16755</v>
      </c>
      <c r="D40" s="2" t="s">
        <v>8679</v>
      </c>
    </row>
    <row r="41" spans="1:4" ht="30" x14ac:dyDescent="0.25">
      <c r="A41" s="2">
        <v>39128</v>
      </c>
      <c r="B41" s="208" t="s">
        <v>11472</v>
      </c>
      <c r="C41" s="2" t="s">
        <v>16755</v>
      </c>
      <c r="D41" s="2" t="s">
        <v>16799</v>
      </c>
    </row>
    <row r="42" spans="1:4" ht="30" x14ac:dyDescent="0.25">
      <c r="A42" s="2">
        <v>400</v>
      </c>
      <c r="B42" s="208" t="s">
        <v>11473</v>
      </c>
      <c r="C42" s="2" t="s">
        <v>16755</v>
      </c>
      <c r="D42" s="2" t="s">
        <v>10543</v>
      </c>
    </row>
    <row r="43" spans="1:4" ht="30" x14ac:dyDescent="0.25">
      <c r="A43" s="2">
        <v>39125</v>
      </c>
      <c r="B43" s="208" t="s">
        <v>11474</v>
      </c>
      <c r="C43" s="2" t="s">
        <v>16755</v>
      </c>
      <c r="D43" s="2" t="s">
        <v>16799</v>
      </c>
    </row>
    <row r="44" spans="1:4" ht="30" x14ac:dyDescent="0.25">
      <c r="A44" s="2">
        <v>39134</v>
      </c>
      <c r="B44" s="208" t="s">
        <v>11475</v>
      </c>
      <c r="C44" s="2" t="s">
        <v>16755</v>
      </c>
      <c r="D44" s="2" t="s">
        <v>10524</v>
      </c>
    </row>
    <row r="45" spans="1:4" ht="30" x14ac:dyDescent="0.25">
      <c r="A45" s="2">
        <v>398</v>
      </c>
      <c r="B45" s="208" t="s">
        <v>11476</v>
      </c>
      <c r="C45" s="2" t="s">
        <v>16755</v>
      </c>
      <c r="D45" s="2" t="s">
        <v>9342</v>
      </c>
    </row>
    <row r="46" spans="1:4" ht="30" x14ac:dyDescent="0.25">
      <c r="A46" s="2">
        <v>39126</v>
      </c>
      <c r="B46" s="208" t="s">
        <v>11477</v>
      </c>
      <c r="C46" s="2" t="s">
        <v>16755</v>
      </c>
      <c r="D46" s="2" t="s">
        <v>8160</v>
      </c>
    </row>
    <row r="47" spans="1:4" ht="30" x14ac:dyDescent="0.25">
      <c r="A47" s="2">
        <v>399</v>
      </c>
      <c r="B47" s="208" t="s">
        <v>11478</v>
      </c>
      <c r="C47" s="2" t="s">
        <v>16755</v>
      </c>
      <c r="D47" s="2" t="s">
        <v>16800</v>
      </c>
    </row>
    <row r="48" spans="1:4" ht="30" x14ac:dyDescent="0.25">
      <c r="A48" s="2">
        <v>39158</v>
      </c>
      <c r="B48" s="208" t="s">
        <v>11479</v>
      </c>
      <c r="C48" s="2" t="s">
        <v>16755</v>
      </c>
      <c r="D48" s="2" t="s">
        <v>9875</v>
      </c>
    </row>
    <row r="49" spans="1:4" ht="30" x14ac:dyDescent="0.25">
      <c r="A49" s="2">
        <v>39141</v>
      </c>
      <c r="B49" s="208" t="s">
        <v>11480</v>
      </c>
      <c r="C49" s="2" t="s">
        <v>16755</v>
      </c>
      <c r="D49" s="2" t="s">
        <v>7078</v>
      </c>
    </row>
    <row r="50" spans="1:4" ht="30" x14ac:dyDescent="0.25">
      <c r="A50" s="2">
        <v>39140</v>
      </c>
      <c r="B50" s="208" t="s">
        <v>11481</v>
      </c>
      <c r="C50" s="2" t="s">
        <v>16755</v>
      </c>
      <c r="D50" s="2" t="s">
        <v>7563</v>
      </c>
    </row>
    <row r="51" spans="1:4" ht="30" x14ac:dyDescent="0.25">
      <c r="A51" s="2">
        <v>39137</v>
      </c>
      <c r="B51" s="208" t="s">
        <v>11482</v>
      </c>
      <c r="C51" s="2" t="s">
        <v>16755</v>
      </c>
      <c r="D51" s="2" t="s">
        <v>7622</v>
      </c>
    </row>
    <row r="52" spans="1:4" ht="30" x14ac:dyDescent="0.25">
      <c r="A52" s="2">
        <v>39139</v>
      </c>
      <c r="B52" s="208" t="s">
        <v>11483</v>
      </c>
      <c r="C52" s="2" t="s">
        <v>16755</v>
      </c>
      <c r="D52" s="2" t="s">
        <v>7500</v>
      </c>
    </row>
    <row r="53" spans="1:4" ht="30" x14ac:dyDescent="0.25">
      <c r="A53" s="2">
        <v>39143</v>
      </c>
      <c r="B53" s="208" t="s">
        <v>11484</v>
      </c>
      <c r="C53" s="2" t="s">
        <v>16755</v>
      </c>
      <c r="D53" s="2" t="s">
        <v>11081</v>
      </c>
    </row>
    <row r="54" spans="1:4" ht="30" x14ac:dyDescent="0.25">
      <c r="A54" s="2">
        <v>39142</v>
      </c>
      <c r="B54" s="208" t="s">
        <v>11485</v>
      </c>
      <c r="C54" s="2" t="s">
        <v>16755</v>
      </c>
      <c r="D54" s="2" t="s">
        <v>6970</v>
      </c>
    </row>
    <row r="55" spans="1:4" ht="30" x14ac:dyDescent="0.25">
      <c r="A55" s="2">
        <v>39138</v>
      </c>
      <c r="B55" s="208" t="s">
        <v>157</v>
      </c>
      <c r="C55" s="2" t="s">
        <v>16755</v>
      </c>
      <c r="D55" s="2" t="s">
        <v>7390</v>
      </c>
    </row>
    <row r="56" spans="1:4" ht="30" x14ac:dyDescent="0.25">
      <c r="A56" s="2">
        <v>39136</v>
      </c>
      <c r="B56" s="208" t="s">
        <v>11486</v>
      </c>
      <c r="C56" s="2" t="s">
        <v>16755</v>
      </c>
      <c r="D56" s="2" t="s">
        <v>7719</v>
      </c>
    </row>
    <row r="57" spans="1:4" ht="30" x14ac:dyDescent="0.25">
      <c r="A57" s="2">
        <v>39144</v>
      </c>
      <c r="B57" s="208" t="s">
        <v>11487</v>
      </c>
      <c r="C57" s="2" t="s">
        <v>16755</v>
      </c>
      <c r="D57" s="2" t="s">
        <v>11275</v>
      </c>
    </row>
    <row r="58" spans="1:4" ht="30" x14ac:dyDescent="0.25">
      <c r="A58" s="2">
        <v>39145</v>
      </c>
      <c r="B58" s="208" t="s">
        <v>11488</v>
      </c>
      <c r="C58" s="2" t="s">
        <v>16755</v>
      </c>
      <c r="D58" s="2" t="s">
        <v>7654</v>
      </c>
    </row>
    <row r="59" spans="1:4" ht="30" x14ac:dyDescent="0.25">
      <c r="A59" s="2">
        <v>12615</v>
      </c>
      <c r="B59" s="208" t="s">
        <v>11489</v>
      </c>
      <c r="C59" s="2" t="s">
        <v>16755</v>
      </c>
      <c r="D59" s="2" t="s">
        <v>16801</v>
      </c>
    </row>
    <row r="60" spans="1:4" ht="30" x14ac:dyDescent="0.25">
      <c r="A60" s="2">
        <v>11927</v>
      </c>
      <c r="B60" s="208" t="s">
        <v>11490</v>
      </c>
      <c r="C60" s="2" t="s">
        <v>16755</v>
      </c>
      <c r="D60" s="2" t="s">
        <v>9796</v>
      </c>
    </row>
    <row r="61" spans="1:4" ht="30" x14ac:dyDescent="0.25">
      <c r="A61" s="2">
        <v>11928</v>
      </c>
      <c r="B61" s="208" t="s">
        <v>11491</v>
      </c>
      <c r="C61" s="2" t="s">
        <v>16755</v>
      </c>
      <c r="D61" s="2" t="s">
        <v>8738</v>
      </c>
    </row>
    <row r="62" spans="1:4" ht="30" x14ac:dyDescent="0.25">
      <c r="A62" s="2">
        <v>11929</v>
      </c>
      <c r="B62" s="208" t="s">
        <v>11492</v>
      </c>
      <c r="C62" s="2" t="s">
        <v>16755</v>
      </c>
      <c r="D62" s="2" t="s">
        <v>16802</v>
      </c>
    </row>
    <row r="63" spans="1:4" x14ac:dyDescent="0.25">
      <c r="A63" s="2">
        <v>36801</v>
      </c>
      <c r="B63" s="208" t="s">
        <v>11493</v>
      </c>
      <c r="C63" s="2" t="s">
        <v>16755</v>
      </c>
      <c r="D63" s="2" t="s">
        <v>9620</v>
      </c>
    </row>
    <row r="64" spans="1:4" ht="30" x14ac:dyDescent="0.25">
      <c r="A64" s="2">
        <v>36246</v>
      </c>
      <c r="B64" s="208" t="s">
        <v>11494</v>
      </c>
      <c r="C64" s="2" t="s">
        <v>16759</v>
      </c>
      <c r="D64" s="2" t="s">
        <v>10526</v>
      </c>
    </row>
    <row r="65" spans="1:4" x14ac:dyDescent="0.25">
      <c r="A65" s="2">
        <v>37600</v>
      </c>
      <c r="B65" s="208" t="s">
        <v>11495</v>
      </c>
      <c r="C65" s="2" t="s">
        <v>16755</v>
      </c>
      <c r="D65" s="2" t="s">
        <v>10258</v>
      </c>
    </row>
    <row r="66" spans="1:4" ht="30" x14ac:dyDescent="0.25">
      <c r="A66" s="2">
        <v>37599</v>
      </c>
      <c r="B66" s="208" t="s">
        <v>11496</v>
      </c>
      <c r="C66" s="2" t="s">
        <v>16755</v>
      </c>
      <c r="D66" s="2" t="s">
        <v>16803</v>
      </c>
    </row>
    <row r="67" spans="1:4" x14ac:dyDescent="0.25">
      <c r="A67" s="2">
        <v>1</v>
      </c>
      <c r="B67" s="208" t="s">
        <v>11497</v>
      </c>
      <c r="C67" s="2" t="s">
        <v>16760</v>
      </c>
      <c r="D67" s="2" t="s">
        <v>16804</v>
      </c>
    </row>
    <row r="68" spans="1:4" x14ac:dyDescent="0.25">
      <c r="A68" s="2">
        <v>3</v>
      </c>
      <c r="B68" s="208" t="s">
        <v>11498</v>
      </c>
      <c r="C68" s="2" t="s">
        <v>16761</v>
      </c>
      <c r="D68" s="2" t="s">
        <v>8846</v>
      </c>
    </row>
    <row r="69" spans="1:4" x14ac:dyDescent="0.25">
      <c r="A69" s="2">
        <v>26</v>
      </c>
      <c r="B69" s="208" t="s">
        <v>11499</v>
      </c>
      <c r="C69" s="2" t="s">
        <v>16760</v>
      </c>
      <c r="D69" s="2" t="s">
        <v>9984</v>
      </c>
    </row>
    <row r="70" spans="1:4" x14ac:dyDescent="0.25">
      <c r="A70" s="2">
        <v>20</v>
      </c>
      <c r="B70" s="208" t="s">
        <v>11500</v>
      </c>
      <c r="C70" s="2" t="s">
        <v>16760</v>
      </c>
      <c r="D70" s="2" t="s">
        <v>9606</v>
      </c>
    </row>
    <row r="71" spans="1:4" x14ac:dyDescent="0.25">
      <c r="A71" s="2">
        <v>21</v>
      </c>
      <c r="B71" s="208" t="s">
        <v>11501</v>
      </c>
      <c r="C71" s="2" t="s">
        <v>16760</v>
      </c>
      <c r="D71" s="2" t="s">
        <v>9606</v>
      </c>
    </row>
    <row r="72" spans="1:4" x14ac:dyDescent="0.25">
      <c r="A72" s="2">
        <v>24</v>
      </c>
      <c r="B72" s="208" t="s">
        <v>11502</v>
      </c>
      <c r="C72" s="2" t="s">
        <v>16760</v>
      </c>
      <c r="D72" s="2" t="s">
        <v>9606</v>
      </c>
    </row>
    <row r="73" spans="1:4" x14ac:dyDescent="0.25">
      <c r="A73" s="2">
        <v>25</v>
      </c>
      <c r="B73" s="208" t="s">
        <v>11503</v>
      </c>
      <c r="C73" s="2" t="s">
        <v>16760</v>
      </c>
      <c r="D73" s="2" t="s">
        <v>9606</v>
      </c>
    </row>
    <row r="74" spans="1:4" x14ac:dyDescent="0.25">
      <c r="A74" s="2">
        <v>34341</v>
      </c>
      <c r="B74" s="208" t="s">
        <v>11504</v>
      </c>
      <c r="C74" s="2" t="s">
        <v>16760</v>
      </c>
      <c r="D74" s="2" t="s">
        <v>10506</v>
      </c>
    </row>
    <row r="75" spans="1:4" x14ac:dyDescent="0.25">
      <c r="A75" s="2">
        <v>22</v>
      </c>
      <c r="B75" s="208" t="s">
        <v>11505</v>
      </c>
      <c r="C75" s="2" t="s">
        <v>16760</v>
      </c>
      <c r="D75" s="2" t="s">
        <v>7618</v>
      </c>
    </row>
    <row r="76" spans="1:4" x14ac:dyDescent="0.25">
      <c r="A76" s="2">
        <v>23</v>
      </c>
      <c r="B76" s="208" t="s">
        <v>11506</v>
      </c>
      <c r="C76" s="2" t="s">
        <v>16760</v>
      </c>
      <c r="D76" s="2" t="s">
        <v>16805</v>
      </c>
    </row>
    <row r="77" spans="1:4" x14ac:dyDescent="0.25">
      <c r="A77" s="2">
        <v>34439</v>
      </c>
      <c r="B77" s="208" t="s">
        <v>11507</v>
      </c>
      <c r="C77" s="2" t="s">
        <v>16760</v>
      </c>
      <c r="D77" s="2" t="s">
        <v>16806</v>
      </c>
    </row>
    <row r="78" spans="1:4" x14ac:dyDescent="0.25">
      <c r="A78" s="2">
        <v>34</v>
      </c>
      <c r="B78" s="208" t="s">
        <v>11508</v>
      </c>
      <c r="C78" s="2" t="s">
        <v>16760</v>
      </c>
      <c r="D78" s="2" t="s">
        <v>9711</v>
      </c>
    </row>
    <row r="79" spans="1:4" x14ac:dyDescent="0.25">
      <c r="A79" s="2">
        <v>34441</v>
      </c>
      <c r="B79" s="208" t="s">
        <v>11509</v>
      </c>
      <c r="C79" s="2" t="s">
        <v>16760</v>
      </c>
      <c r="D79" s="2" t="s">
        <v>7087</v>
      </c>
    </row>
    <row r="80" spans="1:4" x14ac:dyDescent="0.25">
      <c r="A80" s="2">
        <v>31</v>
      </c>
      <c r="B80" s="208" t="s">
        <v>11510</v>
      </c>
      <c r="C80" s="2" t="s">
        <v>16760</v>
      </c>
      <c r="D80" s="2" t="s">
        <v>10512</v>
      </c>
    </row>
    <row r="81" spans="1:4" x14ac:dyDescent="0.25">
      <c r="A81" s="2">
        <v>34443</v>
      </c>
      <c r="B81" s="208" t="s">
        <v>11511</v>
      </c>
      <c r="C81" s="2" t="s">
        <v>16760</v>
      </c>
      <c r="D81" s="2" t="s">
        <v>7087</v>
      </c>
    </row>
    <row r="82" spans="1:4" x14ac:dyDescent="0.25">
      <c r="A82" s="2">
        <v>27</v>
      </c>
      <c r="B82" s="208" t="s">
        <v>11512</v>
      </c>
      <c r="C82" s="2" t="s">
        <v>16760</v>
      </c>
      <c r="D82" s="2" t="s">
        <v>10512</v>
      </c>
    </row>
    <row r="83" spans="1:4" x14ac:dyDescent="0.25">
      <c r="A83" s="2">
        <v>34446</v>
      </c>
      <c r="B83" s="208" t="s">
        <v>11513</v>
      </c>
      <c r="C83" s="2" t="s">
        <v>16760</v>
      </c>
      <c r="D83" s="2" t="s">
        <v>7087</v>
      </c>
    </row>
    <row r="84" spans="1:4" x14ac:dyDescent="0.25">
      <c r="A84" s="2">
        <v>29</v>
      </c>
      <c r="B84" s="208" t="s">
        <v>11514</v>
      </c>
      <c r="C84" s="2" t="s">
        <v>16760</v>
      </c>
      <c r="D84" s="2" t="s">
        <v>16807</v>
      </c>
    </row>
    <row r="85" spans="1:4" x14ac:dyDescent="0.25">
      <c r="A85" s="2">
        <v>28</v>
      </c>
      <c r="B85" s="208" t="s">
        <v>11515</v>
      </c>
      <c r="C85" s="2" t="s">
        <v>16760</v>
      </c>
      <c r="D85" s="2" t="s">
        <v>10354</v>
      </c>
    </row>
    <row r="86" spans="1:4" x14ac:dyDescent="0.25">
      <c r="A86" s="2">
        <v>34449</v>
      </c>
      <c r="B86" s="208" t="s">
        <v>11516</v>
      </c>
      <c r="C86" s="2" t="s">
        <v>16760</v>
      </c>
      <c r="D86" s="2" t="s">
        <v>8717</v>
      </c>
    </row>
    <row r="87" spans="1:4" x14ac:dyDescent="0.25">
      <c r="A87" s="2">
        <v>32</v>
      </c>
      <c r="B87" s="208" t="s">
        <v>11517</v>
      </c>
      <c r="C87" s="2" t="s">
        <v>16760</v>
      </c>
      <c r="D87" s="2" t="s">
        <v>7618</v>
      </c>
    </row>
    <row r="88" spans="1:4" x14ac:dyDescent="0.25">
      <c r="A88" s="2">
        <v>33</v>
      </c>
      <c r="B88" s="208" t="s">
        <v>176</v>
      </c>
      <c r="C88" s="2" t="s">
        <v>16760</v>
      </c>
      <c r="D88" s="2" t="s">
        <v>9796</v>
      </c>
    </row>
    <row r="89" spans="1:4" x14ac:dyDescent="0.25">
      <c r="A89" s="2">
        <v>34343</v>
      </c>
      <c r="B89" s="208" t="s">
        <v>11518</v>
      </c>
      <c r="C89" s="2" t="s">
        <v>16760</v>
      </c>
      <c r="D89" s="2" t="s">
        <v>9986</v>
      </c>
    </row>
    <row r="90" spans="1:4" x14ac:dyDescent="0.25">
      <c r="A90" s="2">
        <v>34452</v>
      </c>
      <c r="B90" s="208" t="s">
        <v>11519</v>
      </c>
      <c r="C90" s="2" t="s">
        <v>16760</v>
      </c>
      <c r="D90" s="2" t="s">
        <v>10930</v>
      </c>
    </row>
    <row r="91" spans="1:4" x14ac:dyDescent="0.25">
      <c r="A91" s="2">
        <v>36</v>
      </c>
      <c r="B91" s="208" t="s">
        <v>11520</v>
      </c>
      <c r="C91" s="2" t="s">
        <v>16760</v>
      </c>
      <c r="D91" s="2" t="s">
        <v>6965</v>
      </c>
    </row>
    <row r="92" spans="1:4" x14ac:dyDescent="0.25">
      <c r="A92" s="2">
        <v>34456</v>
      </c>
      <c r="B92" s="208" t="s">
        <v>11521</v>
      </c>
      <c r="C92" s="2" t="s">
        <v>16760</v>
      </c>
      <c r="D92" s="2" t="s">
        <v>10930</v>
      </c>
    </row>
    <row r="93" spans="1:4" x14ac:dyDescent="0.25">
      <c r="A93" s="2">
        <v>39</v>
      </c>
      <c r="B93" s="208" t="s">
        <v>177</v>
      </c>
      <c r="C93" s="2" t="s">
        <v>16760</v>
      </c>
      <c r="D93" s="2" t="s">
        <v>6965</v>
      </c>
    </row>
    <row r="94" spans="1:4" x14ac:dyDescent="0.25">
      <c r="A94" s="2">
        <v>34457</v>
      </c>
      <c r="B94" s="208" t="s">
        <v>11522</v>
      </c>
      <c r="C94" s="2" t="s">
        <v>16760</v>
      </c>
      <c r="D94" s="2" t="s">
        <v>7321</v>
      </c>
    </row>
    <row r="95" spans="1:4" x14ac:dyDescent="0.25">
      <c r="A95" s="2">
        <v>40</v>
      </c>
      <c r="B95" s="208" t="s">
        <v>11523</v>
      </c>
      <c r="C95" s="2" t="s">
        <v>16760</v>
      </c>
      <c r="D95" s="2" t="s">
        <v>16808</v>
      </c>
    </row>
    <row r="96" spans="1:4" x14ac:dyDescent="0.25">
      <c r="A96" s="2">
        <v>34460</v>
      </c>
      <c r="B96" s="208" t="s">
        <v>11524</v>
      </c>
      <c r="C96" s="2" t="s">
        <v>16760</v>
      </c>
      <c r="D96" s="2" t="s">
        <v>10719</v>
      </c>
    </row>
    <row r="97" spans="1:4" x14ac:dyDescent="0.25">
      <c r="A97" s="2">
        <v>42</v>
      </c>
      <c r="B97" s="208" t="s">
        <v>11525</v>
      </c>
      <c r="C97" s="2" t="s">
        <v>16760</v>
      </c>
      <c r="D97" s="2" t="s">
        <v>10933</v>
      </c>
    </row>
    <row r="98" spans="1:4" x14ac:dyDescent="0.25">
      <c r="A98" s="2">
        <v>38</v>
      </c>
      <c r="B98" s="208" t="s">
        <v>11526</v>
      </c>
      <c r="C98" s="2" t="s">
        <v>16760</v>
      </c>
      <c r="D98" s="2" t="s">
        <v>16809</v>
      </c>
    </row>
    <row r="99" spans="1:4" x14ac:dyDescent="0.25">
      <c r="A99" s="2">
        <v>34344</v>
      </c>
      <c r="B99" s="208" t="s">
        <v>11527</v>
      </c>
      <c r="C99" s="2" t="s">
        <v>16760</v>
      </c>
      <c r="D99" s="2" t="s">
        <v>9655</v>
      </c>
    </row>
    <row r="100" spans="1:4" ht="30" x14ac:dyDescent="0.25">
      <c r="A100" s="2">
        <v>20063</v>
      </c>
      <c r="B100" s="208" t="s">
        <v>11528</v>
      </c>
      <c r="C100" s="2" t="s">
        <v>16755</v>
      </c>
      <c r="D100" s="2" t="s">
        <v>16810</v>
      </c>
    </row>
    <row r="101" spans="1:4" ht="30" x14ac:dyDescent="0.25">
      <c r="A101" s="2">
        <v>40410</v>
      </c>
      <c r="B101" s="208" t="s">
        <v>11529</v>
      </c>
      <c r="C101" s="2" t="s">
        <v>16755</v>
      </c>
      <c r="D101" s="2" t="s">
        <v>7299</v>
      </c>
    </row>
    <row r="102" spans="1:4" ht="30" x14ac:dyDescent="0.25">
      <c r="A102" s="2">
        <v>40411</v>
      </c>
      <c r="B102" s="208" t="s">
        <v>11530</v>
      </c>
      <c r="C102" s="2" t="s">
        <v>16755</v>
      </c>
      <c r="D102" s="2" t="s">
        <v>16811</v>
      </c>
    </row>
    <row r="103" spans="1:4" ht="30" x14ac:dyDescent="0.25">
      <c r="A103" s="2">
        <v>40412</v>
      </c>
      <c r="B103" s="208" t="s">
        <v>11531</v>
      </c>
      <c r="C103" s="2" t="s">
        <v>16755</v>
      </c>
      <c r="D103" s="2" t="s">
        <v>16812</v>
      </c>
    </row>
    <row r="104" spans="1:4" x14ac:dyDescent="0.25">
      <c r="A104" s="2">
        <v>38838</v>
      </c>
      <c r="B104" s="208" t="s">
        <v>11532</v>
      </c>
      <c r="C104" s="2" t="s">
        <v>16755</v>
      </c>
      <c r="D104" s="2" t="s">
        <v>10357</v>
      </c>
    </row>
    <row r="105" spans="1:4" x14ac:dyDescent="0.25">
      <c r="A105" s="2">
        <v>38839</v>
      </c>
      <c r="B105" s="208" t="s">
        <v>11533</v>
      </c>
      <c r="C105" s="2" t="s">
        <v>16755</v>
      </c>
      <c r="D105" s="2" t="s">
        <v>16813</v>
      </c>
    </row>
    <row r="106" spans="1:4" ht="30" x14ac:dyDescent="0.25">
      <c r="A106" s="2">
        <v>55</v>
      </c>
      <c r="B106" s="208" t="s">
        <v>11534</v>
      </c>
      <c r="C106" s="2" t="s">
        <v>16755</v>
      </c>
      <c r="D106" s="2" t="s">
        <v>7665</v>
      </c>
    </row>
    <row r="107" spans="1:4" ht="30" x14ac:dyDescent="0.25">
      <c r="A107" s="2">
        <v>61</v>
      </c>
      <c r="B107" s="208" t="s">
        <v>11535</v>
      </c>
      <c r="C107" s="2" t="s">
        <v>16755</v>
      </c>
      <c r="D107" s="2" t="s">
        <v>10363</v>
      </c>
    </row>
    <row r="108" spans="1:4" ht="30" x14ac:dyDescent="0.25">
      <c r="A108" s="2">
        <v>62</v>
      </c>
      <c r="B108" s="208" t="s">
        <v>11536</v>
      </c>
      <c r="C108" s="2" t="s">
        <v>16755</v>
      </c>
      <c r="D108" s="2" t="s">
        <v>6867</v>
      </c>
    </row>
    <row r="109" spans="1:4" ht="30" x14ac:dyDescent="0.25">
      <c r="A109" s="2">
        <v>77</v>
      </c>
      <c r="B109" s="208" t="s">
        <v>11537</v>
      </c>
      <c r="C109" s="2" t="s">
        <v>16755</v>
      </c>
      <c r="D109" s="2" t="s">
        <v>16808</v>
      </c>
    </row>
    <row r="110" spans="1:4" x14ac:dyDescent="0.25">
      <c r="A110" s="2">
        <v>76</v>
      </c>
      <c r="B110" s="208" t="s">
        <v>11538</v>
      </c>
      <c r="C110" s="2" t="s">
        <v>16755</v>
      </c>
      <c r="D110" s="2" t="s">
        <v>7276</v>
      </c>
    </row>
    <row r="111" spans="1:4" ht="30" x14ac:dyDescent="0.25">
      <c r="A111" s="2">
        <v>67</v>
      </c>
      <c r="B111" s="208" t="s">
        <v>11539</v>
      </c>
      <c r="C111" s="2" t="s">
        <v>16755</v>
      </c>
      <c r="D111" s="2" t="s">
        <v>8702</v>
      </c>
    </row>
    <row r="112" spans="1:4" ht="30" x14ac:dyDescent="0.25">
      <c r="A112" s="2">
        <v>71</v>
      </c>
      <c r="B112" s="208" t="s">
        <v>11540</v>
      </c>
      <c r="C112" s="2" t="s">
        <v>16755</v>
      </c>
      <c r="D112" s="2" t="s">
        <v>10446</v>
      </c>
    </row>
    <row r="113" spans="1:4" ht="30" x14ac:dyDescent="0.25">
      <c r="A113" s="2">
        <v>73</v>
      </c>
      <c r="B113" s="208" t="s">
        <v>11541</v>
      </c>
      <c r="C113" s="2" t="s">
        <v>16755</v>
      </c>
      <c r="D113" s="2" t="s">
        <v>16814</v>
      </c>
    </row>
    <row r="114" spans="1:4" ht="30" x14ac:dyDescent="0.25">
      <c r="A114" s="2">
        <v>103</v>
      </c>
      <c r="B114" s="208" t="s">
        <v>11542</v>
      </c>
      <c r="C114" s="2" t="s">
        <v>16755</v>
      </c>
      <c r="D114" s="2" t="s">
        <v>16815</v>
      </c>
    </row>
    <row r="115" spans="1:4" ht="30" x14ac:dyDescent="0.25">
      <c r="A115" s="2">
        <v>107</v>
      </c>
      <c r="B115" s="208" t="s">
        <v>11543</v>
      </c>
      <c r="C115" s="2" t="s">
        <v>16755</v>
      </c>
      <c r="D115" s="2" t="s">
        <v>7547</v>
      </c>
    </row>
    <row r="116" spans="1:4" ht="30" x14ac:dyDescent="0.25">
      <c r="A116" s="2">
        <v>65</v>
      </c>
      <c r="B116" s="208" t="s">
        <v>11544</v>
      </c>
      <c r="C116" s="2" t="s">
        <v>16755</v>
      </c>
      <c r="D116" s="2" t="s">
        <v>16816</v>
      </c>
    </row>
    <row r="117" spans="1:4" ht="30" x14ac:dyDescent="0.25">
      <c r="A117" s="2">
        <v>108</v>
      </c>
      <c r="B117" s="208" t="s">
        <v>11545</v>
      </c>
      <c r="C117" s="2" t="s">
        <v>16755</v>
      </c>
      <c r="D117" s="2" t="s">
        <v>7726</v>
      </c>
    </row>
    <row r="118" spans="1:4" ht="30" x14ac:dyDescent="0.25">
      <c r="A118" s="2">
        <v>110</v>
      </c>
      <c r="B118" s="208" t="s">
        <v>11546</v>
      </c>
      <c r="C118" s="2" t="s">
        <v>16755</v>
      </c>
      <c r="D118" s="2" t="s">
        <v>7559</v>
      </c>
    </row>
    <row r="119" spans="1:4" ht="30" x14ac:dyDescent="0.25">
      <c r="A119" s="2">
        <v>109</v>
      </c>
      <c r="B119" s="208" t="s">
        <v>11547</v>
      </c>
      <c r="C119" s="2" t="s">
        <v>16755</v>
      </c>
      <c r="D119" s="2" t="s">
        <v>10355</v>
      </c>
    </row>
    <row r="120" spans="1:4" ht="30" x14ac:dyDescent="0.25">
      <c r="A120" s="2">
        <v>111</v>
      </c>
      <c r="B120" s="208" t="s">
        <v>11548</v>
      </c>
      <c r="C120" s="2" t="s">
        <v>16755</v>
      </c>
      <c r="D120" s="2" t="s">
        <v>9568</v>
      </c>
    </row>
    <row r="121" spans="1:4" ht="30" x14ac:dyDescent="0.25">
      <c r="A121" s="2">
        <v>112</v>
      </c>
      <c r="B121" s="208" t="s">
        <v>11549</v>
      </c>
      <c r="C121" s="2" t="s">
        <v>16755</v>
      </c>
      <c r="D121" s="2" t="s">
        <v>9539</v>
      </c>
    </row>
    <row r="122" spans="1:4" ht="30" x14ac:dyDescent="0.25">
      <c r="A122" s="2">
        <v>113</v>
      </c>
      <c r="B122" s="208" t="s">
        <v>11550</v>
      </c>
      <c r="C122" s="2" t="s">
        <v>16755</v>
      </c>
      <c r="D122" s="2" t="s">
        <v>10502</v>
      </c>
    </row>
    <row r="123" spans="1:4" ht="30" x14ac:dyDescent="0.25">
      <c r="A123" s="2">
        <v>104</v>
      </c>
      <c r="B123" s="208" t="s">
        <v>11551</v>
      </c>
      <c r="C123" s="2" t="s">
        <v>16755</v>
      </c>
      <c r="D123" s="2" t="s">
        <v>10929</v>
      </c>
    </row>
    <row r="124" spans="1:4" ht="30" x14ac:dyDescent="0.25">
      <c r="A124" s="2">
        <v>102</v>
      </c>
      <c r="B124" s="208" t="s">
        <v>11552</v>
      </c>
      <c r="C124" s="2" t="s">
        <v>16755</v>
      </c>
      <c r="D124" s="2" t="s">
        <v>8832</v>
      </c>
    </row>
    <row r="125" spans="1:4" ht="30" x14ac:dyDescent="0.25">
      <c r="A125" s="2">
        <v>95</v>
      </c>
      <c r="B125" s="208" t="s">
        <v>11553</v>
      </c>
      <c r="C125" s="2" t="s">
        <v>16755</v>
      </c>
      <c r="D125" s="2" t="s">
        <v>16817</v>
      </c>
    </row>
    <row r="126" spans="1:4" ht="30" x14ac:dyDescent="0.25">
      <c r="A126" s="2">
        <v>96</v>
      </c>
      <c r="B126" s="208" t="s">
        <v>11554</v>
      </c>
      <c r="C126" s="2" t="s">
        <v>16755</v>
      </c>
      <c r="D126" s="2" t="s">
        <v>9122</v>
      </c>
    </row>
    <row r="127" spans="1:4" ht="30" x14ac:dyDescent="0.25">
      <c r="A127" s="2">
        <v>97</v>
      </c>
      <c r="B127" s="208" t="s">
        <v>11555</v>
      </c>
      <c r="C127" s="2" t="s">
        <v>16755</v>
      </c>
      <c r="D127" s="2" t="s">
        <v>10152</v>
      </c>
    </row>
    <row r="128" spans="1:4" ht="30" x14ac:dyDescent="0.25">
      <c r="A128" s="2">
        <v>98</v>
      </c>
      <c r="B128" s="208" t="s">
        <v>11556</v>
      </c>
      <c r="C128" s="2" t="s">
        <v>16755</v>
      </c>
      <c r="D128" s="2" t="s">
        <v>16818</v>
      </c>
    </row>
    <row r="129" spans="1:4" ht="30" x14ac:dyDescent="0.25">
      <c r="A129" s="2">
        <v>99</v>
      </c>
      <c r="B129" s="208" t="s">
        <v>11557</v>
      </c>
      <c r="C129" s="2" t="s">
        <v>16755</v>
      </c>
      <c r="D129" s="2" t="s">
        <v>16819</v>
      </c>
    </row>
    <row r="130" spans="1:4" ht="30" x14ac:dyDescent="0.25">
      <c r="A130" s="2">
        <v>100</v>
      </c>
      <c r="B130" s="208" t="s">
        <v>11558</v>
      </c>
      <c r="C130" s="2" t="s">
        <v>16755</v>
      </c>
      <c r="D130" s="2" t="s">
        <v>16820</v>
      </c>
    </row>
    <row r="131" spans="1:4" ht="30" x14ac:dyDescent="0.25">
      <c r="A131" s="2">
        <v>75</v>
      </c>
      <c r="B131" s="208" t="s">
        <v>11559</v>
      </c>
      <c r="C131" s="2" t="s">
        <v>16755</v>
      </c>
      <c r="D131" s="2" t="s">
        <v>16821</v>
      </c>
    </row>
    <row r="132" spans="1:4" ht="30" x14ac:dyDescent="0.25">
      <c r="A132" s="2">
        <v>114</v>
      </c>
      <c r="B132" s="208" t="s">
        <v>11560</v>
      </c>
      <c r="C132" s="2" t="s">
        <v>16755</v>
      </c>
      <c r="D132" s="2" t="s">
        <v>16822</v>
      </c>
    </row>
    <row r="133" spans="1:4" x14ac:dyDescent="0.25">
      <c r="A133" s="2">
        <v>68</v>
      </c>
      <c r="B133" s="208" t="s">
        <v>11561</v>
      </c>
      <c r="C133" s="2" t="s">
        <v>16755</v>
      </c>
      <c r="D133" s="2" t="s">
        <v>16823</v>
      </c>
    </row>
    <row r="134" spans="1:4" ht="30" x14ac:dyDescent="0.25">
      <c r="A134" s="2">
        <v>86</v>
      </c>
      <c r="B134" s="208" t="s">
        <v>11562</v>
      </c>
      <c r="C134" s="2" t="s">
        <v>16755</v>
      </c>
      <c r="D134" s="2" t="s">
        <v>9990</v>
      </c>
    </row>
    <row r="135" spans="1:4" ht="30" x14ac:dyDescent="0.25">
      <c r="A135" s="2">
        <v>66</v>
      </c>
      <c r="B135" s="208" t="s">
        <v>11563</v>
      </c>
      <c r="C135" s="2" t="s">
        <v>16755</v>
      </c>
      <c r="D135" s="2" t="s">
        <v>16824</v>
      </c>
    </row>
    <row r="136" spans="1:4" x14ac:dyDescent="0.25">
      <c r="A136" s="2">
        <v>69</v>
      </c>
      <c r="B136" s="208" t="s">
        <v>11564</v>
      </c>
      <c r="C136" s="2" t="s">
        <v>16755</v>
      </c>
      <c r="D136" s="2" t="s">
        <v>16820</v>
      </c>
    </row>
    <row r="137" spans="1:4" ht="30" x14ac:dyDescent="0.25">
      <c r="A137" s="2">
        <v>83</v>
      </c>
      <c r="B137" s="208" t="s">
        <v>11565</v>
      </c>
      <c r="C137" s="2" t="s">
        <v>16755</v>
      </c>
      <c r="D137" s="2" t="s">
        <v>16825</v>
      </c>
    </row>
    <row r="138" spans="1:4" x14ac:dyDescent="0.25">
      <c r="A138" s="2">
        <v>74</v>
      </c>
      <c r="B138" s="208" t="s">
        <v>11566</v>
      </c>
      <c r="C138" s="2" t="s">
        <v>16755</v>
      </c>
      <c r="D138" s="2" t="s">
        <v>16826</v>
      </c>
    </row>
    <row r="139" spans="1:4" ht="30" x14ac:dyDescent="0.25">
      <c r="A139" s="2">
        <v>106</v>
      </c>
      <c r="B139" s="208" t="s">
        <v>11567</v>
      </c>
      <c r="C139" s="2" t="s">
        <v>16755</v>
      </c>
      <c r="D139" s="2" t="s">
        <v>16827</v>
      </c>
    </row>
    <row r="140" spans="1:4" ht="30" x14ac:dyDescent="0.25">
      <c r="A140" s="2">
        <v>87</v>
      </c>
      <c r="B140" s="208" t="s">
        <v>11568</v>
      </c>
      <c r="C140" s="2" t="s">
        <v>16755</v>
      </c>
      <c r="D140" s="2" t="s">
        <v>16828</v>
      </c>
    </row>
    <row r="141" spans="1:4" ht="30" x14ac:dyDescent="0.25">
      <c r="A141" s="2">
        <v>88</v>
      </c>
      <c r="B141" s="208" t="s">
        <v>11569</v>
      </c>
      <c r="C141" s="2" t="s">
        <v>16755</v>
      </c>
      <c r="D141" s="2" t="s">
        <v>16829</v>
      </c>
    </row>
    <row r="142" spans="1:4" ht="30" x14ac:dyDescent="0.25">
      <c r="A142" s="2">
        <v>89</v>
      </c>
      <c r="B142" s="208" t="s">
        <v>11570</v>
      </c>
      <c r="C142" s="2" t="s">
        <v>16755</v>
      </c>
      <c r="D142" s="2" t="s">
        <v>16830</v>
      </c>
    </row>
    <row r="143" spans="1:4" ht="30" x14ac:dyDescent="0.25">
      <c r="A143" s="2">
        <v>90</v>
      </c>
      <c r="B143" s="208" t="s">
        <v>11571</v>
      </c>
      <c r="C143" s="2" t="s">
        <v>16755</v>
      </c>
      <c r="D143" s="2" t="s">
        <v>16831</v>
      </c>
    </row>
    <row r="144" spans="1:4" ht="30" x14ac:dyDescent="0.25">
      <c r="A144" s="2">
        <v>81</v>
      </c>
      <c r="B144" s="208" t="s">
        <v>11572</v>
      </c>
      <c r="C144" s="2" t="s">
        <v>16755</v>
      </c>
      <c r="D144" s="2" t="s">
        <v>16832</v>
      </c>
    </row>
    <row r="145" spans="1:4" ht="30" x14ac:dyDescent="0.25">
      <c r="A145" s="2">
        <v>82</v>
      </c>
      <c r="B145" s="208" t="s">
        <v>11573</v>
      </c>
      <c r="C145" s="2" t="s">
        <v>16755</v>
      </c>
      <c r="D145" s="2" t="s">
        <v>16833</v>
      </c>
    </row>
    <row r="146" spans="1:4" ht="30" x14ac:dyDescent="0.25">
      <c r="A146" s="2">
        <v>105</v>
      </c>
      <c r="B146" s="208" t="s">
        <v>11574</v>
      </c>
      <c r="C146" s="2" t="s">
        <v>16755</v>
      </c>
      <c r="D146" s="2" t="s">
        <v>16834</v>
      </c>
    </row>
    <row r="147" spans="1:4" ht="30" x14ac:dyDescent="0.25">
      <c r="A147" s="2">
        <v>60</v>
      </c>
      <c r="B147" s="208" t="s">
        <v>11575</v>
      </c>
      <c r="C147" s="2" t="s">
        <v>16755</v>
      </c>
      <c r="D147" s="2" t="s">
        <v>7671</v>
      </c>
    </row>
    <row r="148" spans="1:4" ht="30" x14ac:dyDescent="0.25">
      <c r="A148" s="2">
        <v>72</v>
      </c>
      <c r="B148" s="208" t="s">
        <v>11576</v>
      </c>
      <c r="C148" s="2" t="s">
        <v>16755</v>
      </c>
      <c r="D148" s="2" t="s">
        <v>9861</v>
      </c>
    </row>
    <row r="149" spans="1:4" ht="30" x14ac:dyDescent="0.25">
      <c r="A149" s="2">
        <v>70</v>
      </c>
      <c r="B149" s="208" t="s">
        <v>11577</v>
      </c>
      <c r="C149" s="2" t="s">
        <v>16755</v>
      </c>
      <c r="D149" s="2" t="s">
        <v>16835</v>
      </c>
    </row>
    <row r="150" spans="1:4" ht="30" x14ac:dyDescent="0.25">
      <c r="A150" s="2">
        <v>85</v>
      </c>
      <c r="B150" s="208" t="s">
        <v>11578</v>
      </c>
      <c r="C150" s="2" t="s">
        <v>16755</v>
      </c>
      <c r="D150" s="2" t="s">
        <v>16836</v>
      </c>
    </row>
    <row r="151" spans="1:4" x14ac:dyDescent="0.25">
      <c r="A151" s="2">
        <v>84</v>
      </c>
      <c r="B151" s="208" t="s">
        <v>11579</v>
      </c>
      <c r="C151" s="2" t="s">
        <v>16755</v>
      </c>
      <c r="D151" s="2" t="s">
        <v>7300</v>
      </c>
    </row>
    <row r="152" spans="1:4" x14ac:dyDescent="0.25">
      <c r="A152" s="2">
        <v>37997</v>
      </c>
      <c r="B152" s="208" t="s">
        <v>11580</v>
      </c>
      <c r="C152" s="2" t="s">
        <v>16755</v>
      </c>
      <c r="D152" s="2" t="s">
        <v>16837</v>
      </c>
    </row>
    <row r="153" spans="1:4" x14ac:dyDescent="0.25">
      <c r="A153" s="2">
        <v>37998</v>
      </c>
      <c r="B153" s="208" t="s">
        <v>11581</v>
      </c>
      <c r="C153" s="2" t="s">
        <v>16755</v>
      </c>
      <c r="D153" s="2" t="s">
        <v>16838</v>
      </c>
    </row>
    <row r="154" spans="1:4" ht="30" x14ac:dyDescent="0.25">
      <c r="A154" s="2">
        <v>10899</v>
      </c>
      <c r="B154" s="208" t="s">
        <v>11582</v>
      </c>
      <c r="C154" s="2" t="s">
        <v>16755</v>
      </c>
      <c r="D154" s="2" t="s">
        <v>16839</v>
      </c>
    </row>
    <row r="155" spans="1:4" ht="30" x14ac:dyDescent="0.25">
      <c r="A155" s="2">
        <v>10900</v>
      </c>
      <c r="B155" s="208" t="s">
        <v>11583</v>
      </c>
      <c r="C155" s="2" t="s">
        <v>16755</v>
      </c>
      <c r="D155" s="2" t="s">
        <v>9858</v>
      </c>
    </row>
    <row r="156" spans="1:4" x14ac:dyDescent="0.25">
      <c r="A156" s="2">
        <v>46</v>
      </c>
      <c r="B156" s="208" t="s">
        <v>11584</v>
      </c>
      <c r="C156" s="2" t="s">
        <v>16755</v>
      </c>
      <c r="D156" s="2" t="s">
        <v>9091</v>
      </c>
    </row>
    <row r="157" spans="1:4" x14ac:dyDescent="0.25">
      <c r="A157" s="2">
        <v>51</v>
      </c>
      <c r="B157" s="208" t="s">
        <v>11585</v>
      </c>
      <c r="C157" s="2" t="s">
        <v>16755</v>
      </c>
      <c r="D157" s="2" t="s">
        <v>7849</v>
      </c>
    </row>
    <row r="158" spans="1:4" x14ac:dyDescent="0.25">
      <c r="A158" s="2">
        <v>12863</v>
      </c>
      <c r="B158" s="208" t="s">
        <v>11586</v>
      </c>
      <c r="C158" s="2" t="s">
        <v>16755</v>
      </c>
      <c r="D158" s="2" t="s">
        <v>16840</v>
      </c>
    </row>
    <row r="159" spans="1:4" x14ac:dyDescent="0.25">
      <c r="A159" s="2">
        <v>50</v>
      </c>
      <c r="B159" s="208" t="s">
        <v>11587</v>
      </c>
      <c r="C159" s="2" t="s">
        <v>16755</v>
      </c>
      <c r="D159" s="2" t="s">
        <v>16841</v>
      </c>
    </row>
    <row r="160" spans="1:4" x14ac:dyDescent="0.25">
      <c r="A160" s="2">
        <v>47</v>
      </c>
      <c r="B160" s="208" t="s">
        <v>11588</v>
      </c>
      <c r="C160" s="2" t="s">
        <v>16755</v>
      </c>
      <c r="D160" s="2" t="s">
        <v>16842</v>
      </c>
    </row>
    <row r="161" spans="1:4" x14ac:dyDescent="0.25">
      <c r="A161" s="2">
        <v>48</v>
      </c>
      <c r="B161" s="208" t="s">
        <v>11589</v>
      </c>
      <c r="C161" s="2" t="s">
        <v>16755</v>
      </c>
      <c r="D161" s="2" t="s">
        <v>8703</v>
      </c>
    </row>
    <row r="162" spans="1:4" x14ac:dyDescent="0.25">
      <c r="A162" s="2">
        <v>52</v>
      </c>
      <c r="B162" s="208" t="s">
        <v>11590</v>
      </c>
      <c r="C162" s="2" t="s">
        <v>16755</v>
      </c>
      <c r="D162" s="2" t="s">
        <v>7597</v>
      </c>
    </row>
    <row r="163" spans="1:4" x14ac:dyDescent="0.25">
      <c r="A163" s="2">
        <v>43</v>
      </c>
      <c r="B163" s="208" t="s">
        <v>11591</v>
      </c>
      <c r="C163" s="2" t="s">
        <v>16755</v>
      </c>
      <c r="D163" s="2" t="s">
        <v>10509</v>
      </c>
    </row>
    <row r="164" spans="1:4" x14ac:dyDescent="0.25">
      <c r="A164" s="2">
        <v>4791</v>
      </c>
      <c r="B164" s="208" t="s">
        <v>11592</v>
      </c>
      <c r="C164" s="2" t="s">
        <v>16760</v>
      </c>
      <c r="D164" s="2" t="s">
        <v>9021</v>
      </c>
    </row>
    <row r="165" spans="1:4" ht="30" x14ac:dyDescent="0.25">
      <c r="A165" s="2">
        <v>157</v>
      </c>
      <c r="B165" s="208" t="s">
        <v>11593</v>
      </c>
      <c r="C165" s="2" t="s">
        <v>16760</v>
      </c>
      <c r="D165" s="2" t="s">
        <v>16843</v>
      </c>
    </row>
    <row r="166" spans="1:4" x14ac:dyDescent="0.25">
      <c r="A166" s="2">
        <v>156</v>
      </c>
      <c r="B166" s="208" t="s">
        <v>11594</v>
      </c>
      <c r="C166" s="2" t="s">
        <v>16760</v>
      </c>
      <c r="D166" s="2" t="s">
        <v>16844</v>
      </c>
    </row>
    <row r="167" spans="1:4" ht="30" x14ac:dyDescent="0.25">
      <c r="A167" s="2">
        <v>131</v>
      </c>
      <c r="B167" s="208" t="s">
        <v>11595</v>
      </c>
      <c r="C167" s="2" t="s">
        <v>16760</v>
      </c>
      <c r="D167" s="2" t="s">
        <v>16845</v>
      </c>
    </row>
    <row r="168" spans="1:4" ht="30" x14ac:dyDescent="0.25">
      <c r="A168" s="2">
        <v>39719</v>
      </c>
      <c r="B168" s="208" t="s">
        <v>11596</v>
      </c>
      <c r="C168" s="2" t="s">
        <v>16761</v>
      </c>
      <c r="D168" s="2" t="s">
        <v>16846</v>
      </c>
    </row>
    <row r="169" spans="1:4" x14ac:dyDescent="0.25">
      <c r="A169" s="2">
        <v>21114</v>
      </c>
      <c r="B169" s="208" t="s">
        <v>11597</v>
      </c>
      <c r="C169" s="2" t="s">
        <v>16755</v>
      </c>
      <c r="D169" s="2" t="s">
        <v>16847</v>
      </c>
    </row>
    <row r="170" spans="1:4" x14ac:dyDescent="0.25">
      <c r="A170" s="2">
        <v>119</v>
      </c>
      <c r="B170" s="208" t="s">
        <v>11598</v>
      </c>
      <c r="C170" s="2" t="s">
        <v>16755</v>
      </c>
      <c r="D170" s="2" t="s">
        <v>7511</v>
      </c>
    </row>
    <row r="171" spans="1:4" x14ac:dyDescent="0.25">
      <c r="A171" s="2">
        <v>20080</v>
      </c>
      <c r="B171" s="208" t="s">
        <v>11599</v>
      </c>
      <c r="C171" s="2" t="s">
        <v>16755</v>
      </c>
      <c r="D171" s="2" t="s">
        <v>10195</v>
      </c>
    </row>
    <row r="172" spans="1:4" x14ac:dyDescent="0.25">
      <c r="A172" s="2">
        <v>122</v>
      </c>
      <c r="B172" s="208" t="s">
        <v>121</v>
      </c>
      <c r="C172" s="2" t="s">
        <v>16755</v>
      </c>
      <c r="D172" s="2" t="s">
        <v>16848</v>
      </c>
    </row>
    <row r="173" spans="1:4" x14ac:dyDescent="0.25">
      <c r="A173" s="2">
        <v>3410</v>
      </c>
      <c r="B173" s="208" t="s">
        <v>11600</v>
      </c>
      <c r="C173" s="2" t="s">
        <v>16760</v>
      </c>
      <c r="D173" s="2" t="s">
        <v>7410</v>
      </c>
    </row>
    <row r="174" spans="1:4" ht="30" x14ac:dyDescent="0.25">
      <c r="A174" s="2">
        <v>124</v>
      </c>
      <c r="B174" s="208" t="s">
        <v>11601</v>
      </c>
      <c r="C174" s="2" t="s">
        <v>16761</v>
      </c>
      <c r="D174" s="2" t="s">
        <v>16849</v>
      </c>
    </row>
    <row r="175" spans="1:4" x14ac:dyDescent="0.25">
      <c r="A175" s="2">
        <v>7334</v>
      </c>
      <c r="B175" s="208" t="s">
        <v>11602</v>
      </c>
      <c r="C175" s="2" t="s">
        <v>16761</v>
      </c>
      <c r="D175" s="2" t="s">
        <v>16850</v>
      </c>
    </row>
    <row r="176" spans="1:4" ht="30" x14ac:dyDescent="0.25">
      <c r="A176" s="2">
        <v>7325</v>
      </c>
      <c r="B176" s="208" t="s">
        <v>11603</v>
      </c>
      <c r="C176" s="2" t="s">
        <v>16760</v>
      </c>
      <c r="D176" s="2" t="s">
        <v>16851</v>
      </c>
    </row>
    <row r="177" spans="1:4" ht="30" x14ac:dyDescent="0.25">
      <c r="A177" s="2">
        <v>123</v>
      </c>
      <c r="B177" s="208" t="s">
        <v>11604</v>
      </c>
      <c r="C177" s="2" t="s">
        <v>16761</v>
      </c>
      <c r="D177" s="2" t="s">
        <v>9577</v>
      </c>
    </row>
    <row r="178" spans="1:4" x14ac:dyDescent="0.25">
      <c r="A178" s="2">
        <v>127</v>
      </c>
      <c r="B178" s="208" t="s">
        <v>11605</v>
      </c>
      <c r="C178" s="2" t="s">
        <v>16761</v>
      </c>
      <c r="D178" s="2" t="s">
        <v>10463</v>
      </c>
    </row>
    <row r="179" spans="1:4" x14ac:dyDescent="0.25">
      <c r="A179" s="2">
        <v>133</v>
      </c>
      <c r="B179" s="208" t="s">
        <v>11606</v>
      </c>
      <c r="C179" s="2" t="s">
        <v>16761</v>
      </c>
      <c r="D179" s="2" t="s">
        <v>16852</v>
      </c>
    </row>
    <row r="180" spans="1:4" ht="30" x14ac:dyDescent="0.25">
      <c r="A180" s="2">
        <v>37538</v>
      </c>
      <c r="B180" s="208" t="s">
        <v>11607</v>
      </c>
      <c r="C180" s="2" t="s">
        <v>16762</v>
      </c>
      <c r="D180" s="2" t="s">
        <v>16853</v>
      </c>
    </row>
    <row r="181" spans="1:4" ht="30" x14ac:dyDescent="0.25">
      <c r="A181" s="2">
        <v>132</v>
      </c>
      <c r="B181" s="208" t="s">
        <v>11608</v>
      </c>
      <c r="C181" s="2" t="s">
        <v>16761</v>
      </c>
      <c r="D181" s="2" t="s">
        <v>6956</v>
      </c>
    </row>
    <row r="182" spans="1:4" x14ac:dyDescent="0.25">
      <c r="A182" s="2">
        <v>13408</v>
      </c>
      <c r="B182" s="208" t="s">
        <v>11609</v>
      </c>
      <c r="C182" s="2" t="s">
        <v>16763</v>
      </c>
      <c r="D182" s="2" t="s">
        <v>16854</v>
      </c>
    </row>
    <row r="183" spans="1:4" ht="30" x14ac:dyDescent="0.25">
      <c r="A183" s="2">
        <v>37476</v>
      </c>
      <c r="B183" s="208" t="s">
        <v>11610</v>
      </c>
      <c r="C183" s="2" t="s">
        <v>16755</v>
      </c>
      <c r="D183" s="2" t="s">
        <v>16855</v>
      </c>
    </row>
    <row r="184" spans="1:4" ht="30" x14ac:dyDescent="0.25">
      <c r="A184" s="2">
        <v>37478</v>
      </c>
      <c r="B184" s="208" t="s">
        <v>11611</v>
      </c>
      <c r="C184" s="2" t="s">
        <v>16755</v>
      </c>
      <c r="D184" s="2" t="s">
        <v>16856</v>
      </c>
    </row>
    <row r="185" spans="1:4" ht="30" x14ac:dyDescent="0.25">
      <c r="A185" s="2">
        <v>37477</v>
      </c>
      <c r="B185" s="208" t="s">
        <v>11612</v>
      </c>
      <c r="C185" s="2" t="s">
        <v>16755</v>
      </c>
      <c r="D185" s="2" t="s">
        <v>16857</v>
      </c>
    </row>
    <row r="186" spans="1:4" ht="30" x14ac:dyDescent="0.25">
      <c r="A186" s="2">
        <v>37479</v>
      </c>
      <c r="B186" s="208" t="s">
        <v>11613</v>
      </c>
      <c r="C186" s="2" t="s">
        <v>16755</v>
      </c>
      <c r="D186" s="2" t="s">
        <v>16858</v>
      </c>
    </row>
    <row r="187" spans="1:4" x14ac:dyDescent="0.25">
      <c r="A187" s="2">
        <v>4319</v>
      </c>
      <c r="B187" s="208" t="s">
        <v>11614</v>
      </c>
      <c r="C187" s="2" t="s">
        <v>16755</v>
      </c>
      <c r="D187" s="2" t="s">
        <v>11419</v>
      </c>
    </row>
    <row r="188" spans="1:4" x14ac:dyDescent="0.25">
      <c r="A188" s="2">
        <v>40553</v>
      </c>
      <c r="B188" s="208" t="s">
        <v>11615</v>
      </c>
      <c r="C188" s="2" t="s">
        <v>16758</v>
      </c>
      <c r="D188" s="2" t="s">
        <v>16859</v>
      </c>
    </row>
    <row r="189" spans="1:4" x14ac:dyDescent="0.25">
      <c r="A189" s="2">
        <v>13003</v>
      </c>
      <c r="B189" s="208" t="s">
        <v>11616</v>
      </c>
      <c r="C189" s="2" t="s">
        <v>16761</v>
      </c>
      <c r="D189" s="2" t="s">
        <v>7471</v>
      </c>
    </row>
    <row r="190" spans="1:4" x14ac:dyDescent="0.25">
      <c r="A190" s="2">
        <v>6114</v>
      </c>
      <c r="B190" s="208" t="s">
        <v>11617</v>
      </c>
      <c r="C190" s="2" t="s">
        <v>16756</v>
      </c>
      <c r="D190" s="2" t="s">
        <v>10932</v>
      </c>
    </row>
    <row r="191" spans="1:4" x14ac:dyDescent="0.25">
      <c r="A191" s="2">
        <v>40912</v>
      </c>
      <c r="B191" s="208" t="s">
        <v>11618</v>
      </c>
      <c r="C191" s="2" t="s">
        <v>16764</v>
      </c>
      <c r="D191" s="2" t="s">
        <v>16860</v>
      </c>
    </row>
    <row r="192" spans="1:4" x14ac:dyDescent="0.25">
      <c r="A192" s="2">
        <v>247</v>
      </c>
      <c r="B192" s="208" t="s">
        <v>11619</v>
      </c>
      <c r="C192" s="2" t="s">
        <v>16756</v>
      </c>
      <c r="D192" s="2" t="s">
        <v>8694</v>
      </c>
    </row>
    <row r="193" spans="1:4" x14ac:dyDescent="0.25">
      <c r="A193" s="2">
        <v>40919</v>
      </c>
      <c r="B193" s="208" t="s">
        <v>11620</v>
      </c>
      <c r="C193" s="2" t="s">
        <v>16764</v>
      </c>
      <c r="D193" s="2" t="s">
        <v>16861</v>
      </c>
    </row>
    <row r="194" spans="1:4" x14ac:dyDescent="0.25">
      <c r="A194" s="2">
        <v>25958</v>
      </c>
      <c r="B194" s="208" t="s">
        <v>11621</v>
      </c>
      <c r="C194" s="2" t="s">
        <v>16756</v>
      </c>
      <c r="D194" s="2" t="s">
        <v>16862</v>
      </c>
    </row>
    <row r="195" spans="1:4" x14ac:dyDescent="0.25">
      <c r="A195" s="2">
        <v>40984</v>
      </c>
      <c r="B195" s="208" t="s">
        <v>11622</v>
      </c>
      <c r="C195" s="2" t="s">
        <v>16764</v>
      </c>
      <c r="D195" s="2" t="s">
        <v>16863</v>
      </c>
    </row>
    <row r="196" spans="1:4" x14ac:dyDescent="0.25">
      <c r="A196" s="2">
        <v>248</v>
      </c>
      <c r="B196" s="208" t="s">
        <v>11623</v>
      </c>
      <c r="C196" s="2" t="s">
        <v>16756</v>
      </c>
      <c r="D196" s="2" t="s">
        <v>6962</v>
      </c>
    </row>
    <row r="197" spans="1:4" x14ac:dyDescent="0.25">
      <c r="A197" s="2">
        <v>41086</v>
      </c>
      <c r="B197" s="208" t="s">
        <v>11624</v>
      </c>
      <c r="C197" s="2" t="s">
        <v>16764</v>
      </c>
      <c r="D197" s="2" t="s">
        <v>16864</v>
      </c>
    </row>
    <row r="198" spans="1:4" x14ac:dyDescent="0.25">
      <c r="A198" s="2">
        <v>6127</v>
      </c>
      <c r="B198" s="208" t="s">
        <v>11625</v>
      </c>
      <c r="C198" s="2" t="s">
        <v>16756</v>
      </c>
      <c r="D198" s="2" t="s">
        <v>7222</v>
      </c>
    </row>
    <row r="199" spans="1:4" x14ac:dyDescent="0.25">
      <c r="A199" s="2">
        <v>34466</v>
      </c>
      <c r="B199" s="208" t="s">
        <v>11626</v>
      </c>
      <c r="C199" s="2" t="s">
        <v>16756</v>
      </c>
      <c r="D199" s="2" t="s">
        <v>6962</v>
      </c>
    </row>
    <row r="200" spans="1:4" x14ac:dyDescent="0.25">
      <c r="A200" s="2">
        <v>41083</v>
      </c>
      <c r="B200" s="208" t="s">
        <v>11627</v>
      </c>
      <c r="C200" s="2" t="s">
        <v>16764</v>
      </c>
      <c r="D200" s="2" t="s">
        <v>16864</v>
      </c>
    </row>
    <row r="201" spans="1:4" x14ac:dyDescent="0.25">
      <c r="A201" s="2">
        <v>252</v>
      </c>
      <c r="B201" s="208" t="s">
        <v>11628</v>
      </c>
      <c r="C201" s="2" t="s">
        <v>16756</v>
      </c>
      <c r="D201" s="2" t="s">
        <v>16865</v>
      </c>
    </row>
    <row r="202" spans="1:4" x14ac:dyDescent="0.25">
      <c r="A202" s="2">
        <v>40909</v>
      </c>
      <c r="B202" s="208" t="s">
        <v>11629</v>
      </c>
      <c r="C202" s="2" t="s">
        <v>16764</v>
      </c>
      <c r="D202" s="2" t="s">
        <v>16866</v>
      </c>
    </row>
    <row r="203" spans="1:4" x14ac:dyDescent="0.25">
      <c r="A203" s="2">
        <v>242</v>
      </c>
      <c r="B203" s="208" t="s">
        <v>11630</v>
      </c>
      <c r="C203" s="2" t="s">
        <v>16756</v>
      </c>
      <c r="D203" s="2" t="s">
        <v>8983</v>
      </c>
    </row>
    <row r="204" spans="1:4" x14ac:dyDescent="0.25">
      <c r="A204" s="2">
        <v>41085</v>
      </c>
      <c r="B204" s="208" t="s">
        <v>11631</v>
      </c>
      <c r="C204" s="2" t="s">
        <v>16764</v>
      </c>
      <c r="D204" s="2" t="s">
        <v>16867</v>
      </c>
    </row>
    <row r="205" spans="1:4" ht="30" x14ac:dyDescent="0.25">
      <c r="A205" s="2">
        <v>427</v>
      </c>
      <c r="B205" s="208" t="s">
        <v>11632</v>
      </c>
      <c r="C205" s="2" t="s">
        <v>16755</v>
      </c>
      <c r="D205" s="2" t="s">
        <v>10373</v>
      </c>
    </row>
    <row r="206" spans="1:4" ht="30" x14ac:dyDescent="0.25">
      <c r="A206" s="2">
        <v>417</v>
      </c>
      <c r="B206" s="208" t="s">
        <v>11633</v>
      </c>
      <c r="C206" s="2" t="s">
        <v>16755</v>
      </c>
      <c r="D206" s="2" t="s">
        <v>16868</v>
      </c>
    </row>
    <row r="207" spans="1:4" ht="30" x14ac:dyDescent="0.25">
      <c r="A207" s="2">
        <v>11273</v>
      </c>
      <c r="B207" s="208" t="s">
        <v>11634</v>
      </c>
      <c r="C207" s="2" t="s">
        <v>16755</v>
      </c>
      <c r="D207" s="2" t="s">
        <v>9014</v>
      </c>
    </row>
    <row r="208" spans="1:4" ht="30" x14ac:dyDescent="0.25">
      <c r="A208" s="2">
        <v>11272</v>
      </c>
      <c r="B208" s="208" t="s">
        <v>11635</v>
      </c>
      <c r="C208" s="2" t="s">
        <v>16755</v>
      </c>
      <c r="D208" s="2" t="s">
        <v>9711</v>
      </c>
    </row>
    <row r="209" spans="1:4" ht="30" x14ac:dyDescent="0.25">
      <c r="A209" s="2">
        <v>11275</v>
      </c>
      <c r="B209" s="208" t="s">
        <v>11636</v>
      </c>
      <c r="C209" s="2" t="s">
        <v>16755</v>
      </c>
      <c r="D209" s="2" t="s">
        <v>11080</v>
      </c>
    </row>
    <row r="210" spans="1:4" ht="30" x14ac:dyDescent="0.25">
      <c r="A210" s="2">
        <v>11274</v>
      </c>
      <c r="B210" s="208" t="s">
        <v>11637</v>
      </c>
      <c r="C210" s="2" t="s">
        <v>16755</v>
      </c>
      <c r="D210" s="2" t="s">
        <v>16869</v>
      </c>
    </row>
    <row r="211" spans="1:4" x14ac:dyDescent="0.25">
      <c r="A211" s="2">
        <v>38470</v>
      </c>
      <c r="B211" s="208" t="s">
        <v>11638</v>
      </c>
      <c r="C211" s="2" t="s">
        <v>16755</v>
      </c>
      <c r="D211" s="2" t="s">
        <v>10926</v>
      </c>
    </row>
    <row r="212" spans="1:4" x14ac:dyDescent="0.25">
      <c r="A212" s="2">
        <v>38547</v>
      </c>
      <c r="B212" s="208" t="s">
        <v>11639</v>
      </c>
      <c r="C212" s="2" t="s">
        <v>16755</v>
      </c>
      <c r="D212" s="2" t="s">
        <v>16870</v>
      </c>
    </row>
    <row r="213" spans="1:4" x14ac:dyDescent="0.25">
      <c r="A213" s="2">
        <v>38469</v>
      </c>
      <c r="B213" s="208" t="s">
        <v>11640</v>
      </c>
      <c r="C213" s="2" t="s">
        <v>16755</v>
      </c>
      <c r="D213" s="2" t="s">
        <v>16871</v>
      </c>
    </row>
    <row r="214" spans="1:4" x14ac:dyDescent="0.25">
      <c r="A214" s="2">
        <v>38467</v>
      </c>
      <c r="B214" s="208" t="s">
        <v>11641</v>
      </c>
      <c r="C214" s="2" t="s">
        <v>16755</v>
      </c>
      <c r="D214" s="2" t="s">
        <v>16872</v>
      </c>
    </row>
    <row r="215" spans="1:4" x14ac:dyDescent="0.25">
      <c r="A215" s="2">
        <v>38468</v>
      </c>
      <c r="B215" s="208" t="s">
        <v>11642</v>
      </c>
      <c r="C215" s="2" t="s">
        <v>16755</v>
      </c>
      <c r="D215" s="2" t="s">
        <v>16873</v>
      </c>
    </row>
    <row r="216" spans="1:4" x14ac:dyDescent="0.25">
      <c r="A216" s="2">
        <v>38471</v>
      </c>
      <c r="B216" s="208" t="s">
        <v>11643</v>
      </c>
      <c r="C216" s="2" t="s">
        <v>16755</v>
      </c>
      <c r="D216" s="2" t="s">
        <v>16874</v>
      </c>
    </row>
    <row r="217" spans="1:4" x14ac:dyDescent="0.25">
      <c r="A217" s="2">
        <v>37370</v>
      </c>
      <c r="B217" s="208" t="s">
        <v>11644</v>
      </c>
      <c r="C217" s="2" t="s">
        <v>16756</v>
      </c>
      <c r="D217" s="2" t="s">
        <v>7184</v>
      </c>
    </row>
    <row r="218" spans="1:4" x14ac:dyDescent="0.25">
      <c r="A218" s="2">
        <v>40862</v>
      </c>
      <c r="B218" s="208" t="s">
        <v>11645</v>
      </c>
      <c r="C218" s="2" t="s">
        <v>16764</v>
      </c>
      <c r="D218" s="2" t="s">
        <v>16875</v>
      </c>
    </row>
    <row r="219" spans="1:4" ht="30" x14ac:dyDescent="0.25">
      <c r="A219" s="2">
        <v>10658</v>
      </c>
      <c r="B219" s="208" t="s">
        <v>11646</v>
      </c>
      <c r="C219" s="2" t="s">
        <v>16755</v>
      </c>
      <c r="D219" s="2" t="s">
        <v>16876</v>
      </c>
    </row>
    <row r="220" spans="1:4" x14ac:dyDescent="0.25">
      <c r="A220" s="2">
        <v>253</v>
      </c>
      <c r="B220" s="208" t="s">
        <v>11647</v>
      </c>
      <c r="C220" s="2" t="s">
        <v>16756</v>
      </c>
      <c r="D220" s="2" t="s">
        <v>16783</v>
      </c>
    </row>
    <row r="221" spans="1:4" x14ac:dyDescent="0.25">
      <c r="A221" s="2">
        <v>40809</v>
      </c>
      <c r="B221" s="208" t="s">
        <v>11648</v>
      </c>
      <c r="C221" s="2" t="s">
        <v>16764</v>
      </c>
      <c r="D221" s="2" t="s">
        <v>16877</v>
      </c>
    </row>
    <row r="222" spans="1:4" x14ac:dyDescent="0.25">
      <c r="A222" s="2">
        <v>583</v>
      </c>
      <c r="B222" s="208" t="s">
        <v>11649</v>
      </c>
      <c r="C222" s="2" t="s">
        <v>16760</v>
      </c>
      <c r="D222" s="2" t="s">
        <v>16878</v>
      </c>
    </row>
    <row r="223" spans="1:4" x14ac:dyDescent="0.25">
      <c r="A223" s="2">
        <v>299</v>
      </c>
      <c r="B223" s="208" t="s">
        <v>11650</v>
      </c>
      <c r="C223" s="2" t="s">
        <v>16755</v>
      </c>
      <c r="D223" s="2" t="s">
        <v>11325</v>
      </c>
    </row>
    <row r="224" spans="1:4" x14ac:dyDescent="0.25">
      <c r="A224" s="2">
        <v>298</v>
      </c>
      <c r="B224" s="208" t="s">
        <v>11651</v>
      </c>
      <c r="C224" s="2" t="s">
        <v>16755</v>
      </c>
      <c r="D224" s="2" t="s">
        <v>7608</v>
      </c>
    </row>
    <row r="225" spans="1:4" x14ac:dyDescent="0.25">
      <c r="A225" s="2">
        <v>295</v>
      </c>
      <c r="B225" s="208" t="s">
        <v>11652</v>
      </c>
      <c r="C225" s="2" t="s">
        <v>16755</v>
      </c>
      <c r="D225" s="2" t="s">
        <v>7450</v>
      </c>
    </row>
    <row r="226" spans="1:4" x14ac:dyDescent="0.25">
      <c r="A226" s="2">
        <v>296</v>
      </c>
      <c r="B226" s="208" t="s">
        <v>11653</v>
      </c>
      <c r="C226" s="2" t="s">
        <v>16755</v>
      </c>
      <c r="D226" s="2" t="s">
        <v>7078</v>
      </c>
    </row>
    <row r="227" spans="1:4" x14ac:dyDescent="0.25">
      <c r="A227" s="2">
        <v>297</v>
      </c>
      <c r="B227" s="208" t="s">
        <v>11654</v>
      </c>
      <c r="C227" s="2" t="s">
        <v>16755</v>
      </c>
      <c r="D227" s="2" t="s">
        <v>11291</v>
      </c>
    </row>
    <row r="228" spans="1:4" x14ac:dyDescent="0.25">
      <c r="A228" s="2">
        <v>301</v>
      </c>
      <c r="B228" s="208" t="s">
        <v>11655</v>
      </c>
      <c r="C228" s="2" t="s">
        <v>16755</v>
      </c>
      <c r="D228" s="2" t="s">
        <v>7803</v>
      </c>
    </row>
    <row r="229" spans="1:4" x14ac:dyDescent="0.25">
      <c r="A229" s="2">
        <v>300</v>
      </c>
      <c r="B229" s="208" t="s">
        <v>11656</v>
      </c>
      <c r="C229" s="2" t="s">
        <v>16755</v>
      </c>
      <c r="D229" s="2" t="s">
        <v>8684</v>
      </c>
    </row>
    <row r="230" spans="1:4" x14ac:dyDescent="0.25">
      <c r="A230" s="2">
        <v>20084</v>
      </c>
      <c r="B230" s="208" t="s">
        <v>11657</v>
      </c>
      <c r="C230" s="2" t="s">
        <v>16755</v>
      </c>
      <c r="D230" s="2" t="s">
        <v>7450</v>
      </c>
    </row>
    <row r="231" spans="1:4" x14ac:dyDescent="0.25">
      <c r="A231" s="2">
        <v>20085</v>
      </c>
      <c r="B231" s="208" t="s">
        <v>11658</v>
      </c>
      <c r="C231" s="2" t="s">
        <v>16755</v>
      </c>
      <c r="D231" s="2" t="s">
        <v>16816</v>
      </c>
    </row>
    <row r="232" spans="1:4" x14ac:dyDescent="0.25">
      <c r="A232" s="2">
        <v>311</v>
      </c>
      <c r="B232" s="208" t="s">
        <v>11659</v>
      </c>
      <c r="C232" s="2" t="s">
        <v>16755</v>
      </c>
      <c r="D232" s="2" t="s">
        <v>7207</v>
      </c>
    </row>
    <row r="233" spans="1:4" x14ac:dyDescent="0.25">
      <c r="A233" s="2">
        <v>318</v>
      </c>
      <c r="B233" s="208" t="s">
        <v>11660</v>
      </c>
      <c r="C233" s="2" t="s">
        <v>16755</v>
      </c>
      <c r="D233" s="2" t="s">
        <v>8948</v>
      </c>
    </row>
    <row r="234" spans="1:4" x14ac:dyDescent="0.25">
      <c r="A234" s="2">
        <v>319</v>
      </c>
      <c r="B234" s="208" t="s">
        <v>11661</v>
      </c>
      <c r="C234" s="2" t="s">
        <v>16755</v>
      </c>
      <c r="D234" s="2" t="s">
        <v>9290</v>
      </c>
    </row>
    <row r="235" spans="1:4" x14ac:dyDescent="0.25">
      <c r="A235" s="2">
        <v>320</v>
      </c>
      <c r="B235" s="208" t="s">
        <v>11662</v>
      </c>
      <c r="C235" s="2" t="s">
        <v>16755</v>
      </c>
      <c r="D235" s="2" t="s">
        <v>7052</v>
      </c>
    </row>
    <row r="236" spans="1:4" x14ac:dyDescent="0.25">
      <c r="A236" s="2">
        <v>314</v>
      </c>
      <c r="B236" s="208" t="s">
        <v>11663</v>
      </c>
      <c r="C236" s="2" t="s">
        <v>16755</v>
      </c>
      <c r="D236" s="2" t="s">
        <v>16879</v>
      </c>
    </row>
    <row r="237" spans="1:4" x14ac:dyDescent="0.25">
      <c r="A237" s="2">
        <v>303</v>
      </c>
      <c r="B237" s="208" t="s">
        <v>11664</v>
      </c>
      <c r="C237" s="2" t="s">
        <v>16755</v>
      </c>
      <c r="D237" s="2" t="s">
        <v>7449</v>
      </c>
    </row>
    <row r="238" spans="1:4" x14ac:dyDescent="0.25">
      <c r="A238" s="2">
        <v>304</v>
      </c>
      <c r="B238" s="208" t="s">
        <v>11665</v>
      </c>
      <c r="C238" s="2" t="s">
        <v>16755</v>
      </c>
      <c r="D238" s="2" t="s">
        <v>7548</v>
      </c>
    </row>
    <row r="239" spans="1:4" x14ac:dyDescent="0.25">
      <c r="A239" s="2">
        <v>305</v>
      </c>
      <c r="B239" s="208" t="s">
        <v>11666</v>
      </c>
      <c r="C239" s="2" t="s">
        <v>16755</v>
      </c>
      <c r="D239" s="2" t="s">
        <v>16880</v>
      </c>
    </row>
    <row r="240" spans="1:4" x14ac:dyDescent="0.25">
      <c r="A240" s="2">
        <v>306</v>
      </c>
      <c r="B240" s="208" t="s">
        <v>11667</v>
      </c>
      <c r="C240" s="2" t="s">
        <v>16755</v>
      </c>
      <c r="D240" s="2" t="s">
        <v>6849</v>
      </c>
    </row>
    <row r="241" spans="1:4" x14ac:dyDescent="0.25">
      <c r="A241" s="2">
        <v>307</v>
      </c>
      <c r="B241" s="208" t="s">
        <v>11668</v>
      </c>
      <c r="C241" s="2" t="s">
        <v>16755</v>
      </c>
      <c r="D241" s="2" t="s">
        <v>16881</v>
      </c>
    </row>
    <row r="242" spans="1:4" x14ac:dyDescent="0.25">
      <c r="A242" s="2">
        <v>309</v>
      </c>
      <c r="B242" s="208" t="s">
        <v>11669</v>
      </c>
      <c r="C242" s="2" t="s">
        <v>16755</v>
      </c>
      <c r="D242" s="2" t="s">
        <v>10802</v>
      </c>
    </row>
    <row r="243" spans="1:4" x14ac:dyDescent="0.25">
      <c r="A243" s="2">
        <v>310</v>
      </c>
      <c r="B243" s="208" t="s">
        <v>11670</v>
      </c>
      <c r="C243" s="2" t="s">
        <v>16755</v>
      </c>
      <c r="D243" s="2" t="s">
        <v>7050</v>
      </c>
    </row>
    <row r="244" spans="1:4" x14ac:dyDescent="0.25">
      <c r="A244" s="2">
        <v>328</v>
      </c>
      <c r="B244" s="208" t="s">
        <v>11671</v>
      </c>
      <c r="C244" s="2" t="s">
        <v>16755</v>
      </c>
      <c r="D244" s="2" t="s">
        <v>16882</v>
      </c>
    </row>
    <row r="245" spans="1:4" x14ac:dyDescent="0.25">
      <c r="A245" s="2">
        <v>325</v>
      </c>
      <c r="B245" s="208" t="s">
        <v>11672</v>
      </c>
      <c r="C245" s="2" t="s">
        <v>16755</v>
      </c>
      <c r="D245" s="2" t="s">
        <v>16883</v>
      </c>
    </row>
    <row r="246" spans="1:4" x14ac:dyDescent="0.25">
      <c r="A246" s="2">
        <v>20326</v>
      </c>
      <c r="B246" s="208" t="s">
        <v>11673</v>
      </c>
      <c r="C246" s="2" t="s">
        <v>16755</v>
      </c>
      <c r="D246" s="2" t="s">
        <v>8723</v>
      </c>
    </row>
    <row r="247" spans="1:4" x14ac:dyDescent="0.25">
      <c r="A247" s="2">
        <v>329</v>
      </c>
      <c r="B247" s="208" t="s">
        <v>11674</v>
      </c>
      <c r="C247" s="2" t="s">
        <v>16755</v>
      </c>
      <c r="D247" s="2" t="s">
        <v>8734</v>
      </c>
    </row>
    <row r="248" spans="1:4" x14ac:dyDescent="0.25">
      <c r="A248" s="2">
        <v>308</v>
      </c>
      <c r="B248" s="208" t="s">
        <v>11675</v>
      </c>
      <c r="C248" s="2" t="s">
        <v>16755</v>
      </c>
      <c r="D248" s="2" t="s">
        <v>16884</v>
      </c>
    </row>
    <row r="249" spans="1:4" ht="30" x14ac:dyDescent="0.25">
      <c r="A249" s="2">
        <v>39642</v>
      </c>
      <c r="B249" s="208" t="s">
        <v>11676</v>
      </c>
      <c r="C249" s="2" t="s">
        <v>16755</v>
      </c>
      <c r="D249" s="2" t="s">
        <v>7738</v>
      </c>
    </row>
    <row r="250" spans="1:4" ht="30" x14ac:dyDescent="0.25">
      <c r="A250" s="2">
        <v>39641</v>
      </c>
      <c r="B250" s="208" t="s">
        <v>11677</v>
      </c>
      <c r="C250" s="2" t="s">
        <v>16755</v>
      </c>
      <c r="D250" s="2" t="s">
        <v>6968</v>
      </c>
    </row>
    <row r="251" spans="1:4" ht="30" x14ac:dyDescent="0.25">
      <c r="A251" s="2">
        <v>39643</v>
      </c>
      <c r="B251" s="208" t="s">
        <v>11678</v>
      </c>
      <c r="C251" s="2" t="s">
        <v>16755</v>
      </c>
      <c r="D251" s="2" t="s">
        <v>7310</v>
      </c>
    </row>
    <row r="252" spans="1:4" ht="30" x14ac:dyDescent="0.25">
      <c r="A252" s="2">
        <v>39644</v>
      </c>
      <c r="B252" s="208" t="s">
        <v>11679</v>
      </c>
      <c r="C252" s="2" t="s">
        <v>16755</v>
      </c>
      <c r="D252" s="2" t="s">
        <v>10524</v>
      </c>
    </row>
    <row r="253" spans="1:4" ht="30" x14ac:dyDescent="0.25">
      <c r="A253" s="2">
        <v>39645</v>
      </c>
      <c r="B253" s="208" t="s">
        <v>11680</v>
      </c>
      <c r="C253" s="2" t="s">
        <v>16755</v>
      </c>
      <c r="D253" s="2" t="s">
        <v>7750</v>
      </c>
    </row>
    <row r="254" spans="1:4" x14ac:dyDescent="0.25">
      <c r="A254" s="2">
        <v>12548</v>
      </c>
      <c r="B254" s="208" t="s">
        <v>11681</v>
      </c>
      <c r="C254" s="2" t="s">
        <v>16755</v>
      </c>
      <c r="D254" s="2" t="s">
        <v>16885</v>
      </c>
    </row>
    <row r="255" spans="1:4" x14ac:dyDescent="0.25">
      <c r="A255" s="2">
        <v>13113</v>
      </c>
      <c r="B255" s="208" t="s">
        <v>11682</v>
      </c>
      <c r="C255" s="2" t="s">
        <v>16755</v>
      </c>
      <c r="D255" s="2" t="s">
        <v>16886</v>
      </c>
    </row>
    <row r="256" spans="1:4" x14ac:dyDescent="0.25">
      <c r="A256" s="2">
        <v>13114</v>
      </c>
      <c r="B256" s="208" t="s">
        <v>11683</v>
      </c>
      <c r="C256" s="2" t="s">
        <v>16755</v>
      </c>
      <c r="D256" s="2" t="s">
        <v>16887</v>
      </c>
    </row>
    <row r="257" spans="1:4" x14ac:dyDescent="0.25">
      <c r="A257" s="2">
        <v>12530</v>
      </c>
      <c r="B257" s="208" t="s">
        <v>11684</v>
      </c>
      <c r="C257" s="2" t="s">
        <v>16755</v>
      </c>
      <c r="D257" s="2" t="s">
        <v>16888</v>
      </c>
    </row>
    <row r="258" spans="1:4" x14ac:dyDescent="0.25">
      <c r="A258" s="2">
        <v>12531</v>
      </c>
      <c r="B258" s="208" t="s">
        <v>11685</v>
      </c>
      <c r="C258" s="2" t="s">
        <v>16755</v>
      </c>
      <c r="D258" s="2" t="s">
        <v>16889</v>
      </c>
    </row>
    <row r="259" spans="1:4" x14ac:dyDescent="0.25">
      <c r="A259" s="2">
        <v>12532</v>
      </c>
      <c r="B259" s="208" t="s">
        <v>11686</v>
      </c>
      <c r="C259" s="2" t="s">
        <v>16755</v>
      </c>
      <c r="D259" s="2" t="s">
        <v>16890</v>
      </c>
    </row>
    <row r="260" spans="1:4" x14ac:dyDescent="0.25">
      <c r="A260" s="2">
        <v>12533</v>
      </c>
      <c r="B260" s="208" t="s">
        <v>11687</v>
      </c>
      <c r="C260" s="2" t="s">
        <v>16755</v>
      </c>
      <c r="D260" s="2" t="s">
        <v>16891</v>
      </c>
    </row>
    <row r="261" spans="1:4" x14ac:dyDescent="0.25">
      <c r="A261" s="2">
        <v>12544</v>
      </c>
      <c r="B261" s="208" t="s">
        <v>11688</v>
      </c>
      <c r="C261" s="2" t="s">
        <v>16755</v>
      </c>
      <c r="D261" s="2" t="s">
        <v>16892</v>
      </c>
    </row>
    <row r="262" spans="1:4" x14ac:dyDescent="0.25">
      <c r="A262" s="2">
        <v>12546</v>
      </c>
      <c r="B262" s="208" t="s">
        <v>11689</v>
      </c>
      <c r="C262" s="2" t="s">
        <v>16755</v>
      </c>
      <c r="D262" s="2" t="s">
        <v>16893</v>
      </c>
    </row>
    <row r="263" spans="1:4" x14ac:dyDescent="0.25">
      <c r="A263" s="2">
        <v>12547</v>
      </c>
      <c r="B263" s="208" t="s">
        <v>11690</v>
      </c>
      <c r="C263" s="2" t="s">
        <v>16755</v>
      </c>
      <c r="D263" s="2" t="s">
        <v>10078</v>
      </c>
    </row>
    <row r="264" spans="1:4" x14ac:dyDescent="0.25">
      <c r="A264" s="2">
        <v>12551</v>
      </c>
      <c r="B264" s="208" t="s">
        <v>11691</v>
      </c>
      <c r="C264" s="2" t="s">
        <v>16755</v>
      </c>
      <c r="D264" s="2" t="s">
        <v>16894</v>
      </c>
    </row>
    <row r="265" spans="1:4" x14ac:dyDescent="0.25">
      <c r="A265" s="2">
        <v>12563</v>
      </c>
      <c r="B265" s="208" t="s">
        <v>11692</v>
      </c>
      <c r="C265" s="2" t="s">
        <v>16755</v>
      </c>
      <c r="D265" s="2" t="s">
        <v>8190</v>
      </c>
    </row>
    <row r="266" spans="1:4" x14ac:dyDescent="0.25">
      <c r="A266" s="2">
        <v>12565</v>
      </c>
      <c r="B266" s="208" t="s">
        <v>11693</v>
      </c>
      <c r="C266" s="2" t="s">
        <v>16755</v>
      </c>
      <c r="D266" s="2" t="s">
        <v>16895</v>
      </c>
    </row>
    <row r="267" spans="1:4" x14ac:dyDescent="0.25">
      <c r="A267" s="2">
        <v>12567</v>
      </c>
      <c r="B267" s="208" t="s">
        <v>11694</v>
      </c>
      <c r="C267" s="2" t="s">
        <v>16755</v>
      </c>
      <c r="D267" s="2" t="s">
        <v>16896</v>
      </c>
    </row>
    <row r="268" spans="1:4" x14ac:dyDescent="0.25">
      <c r="A268" s="2">
        <v>12568</v>
      </c>
      <c r="B268" s="208" t="s">
        <v>11695</v>
      </c>
      <c r="C268" s="2" t="s">
        <v>16755</v>
      </c>
      <c r="D268" s="2" t="s">
        <v>16897</v>
      </c>
    </row>
    <row r="269" spans="1:4" x14ac:dyDescent="0.25">
      <c r="A269" s="2">
        <v>11789</v>
      </c>
      <c r="B269" s="208" t="s">
        <v>11696</v>
      </c>
      <c r="C269" s="2" t="s">
        <v>16755</v>
      </c>
      <c r="D269" s="2" t="s">
        <v>16898</v>
      </c>
    </row>
    <row r="270" spans="1:4" ht="30" x14ac:dyDescent="0.25">
      <c r="A270" s="2">
        <v>20975</v>
      </c>
      <c r="B270" s="208" t="s">
        <v>11697</v>
      </c>
      <c r="C270" s="2" t="s">
        <v>16755</v>
      </c>
      <c r="D270" s="2" t="s">
        <v>6852</v>
      </c>
    </row>
    <row r="271" spans="1:4" ht="30" x14ac:dyDescent="0.25">
      <c r="A271" s="2">
        <v>20976</v>
      </c>
      <c r="B271" s="208" t="s">
        <v>11698</v>
      </c>
      <c r="C271" s="2" t="s">
        <v>16755</v>
      </c>
      <c r="D271" s="2" t="s">
        <v>16899</v>
      </c>
    </row>
    <row r="272" spans="1:4" ht="30" x14ac:dyDescent="0.25">
      <c r="A272" s="2">
        <v>40340</v>
      </c>
      <c r="B272" s="208" t="s">
        <v>11699</v>
      </c>
      <c r="C272" s="2" t="s">
        <v>16755</v>
      </c>
      <c r="D272" s="2" t="s">
        <v>16900</v>
      </c>
    </row>
    <row r="273" spans="1:4" ht="30" x14ac:dyDescent="0.25">
      <c r="A273" s="2">
        <v>40341</v>
      </c>
      <c r="B273" s="208" t="s">
        <v>11700</v>
      </c>
      <c r="C273" s="2" t="s">
        <v>16755</v>
      </c>
      <c r="D273" s="2" t="s">
        <v>16901</v>
      </c>
    </row>
    <row r="274" spans="1:4" ht="30" x14ac:dyDescent="0.25">
      <c r="A274" s="2">
        <v>40342</v>
      </c>
      <c r="B274" s="208" t="s">
        <v>11701</v>
      </c>
      <c r="C274" s="2" t="s">
        <v>16755</v>
      </c>
      <c r="D274" s="2" t="s">
        <v>16902</v>
      </c>
    </row>
    <row r="275" spans="1:4" ht="30" x14ac:dyDescent="0.25">
      <c r="A275" s="2">
        <v>40343</v>
      </c>
      <c r="B275" s="208" t="s">
        <v>11702</v>
      </c>
      <c r="C275" s="2" t="s">
        <v>16755</v>
      </c>
      <c r="D275" s="2" t="s">
        <v>10575</v>
      </c>
    </row>
    <row r="276" spans="1:4" ht="30" x14ac:dyDescent="0.25">
      <c r="A276" s="2">
        <v>40344</v>
      </c>
      <c r="B276" s="208" t="s">
        <v>11703</v>
      </c>
      <c r="C276" s="2" t="s">
        <v>16755</v>
      </c>
      <c r="D276" s="2" t="s">
        <v>16903</v>
      </c>
    </row>
    <row r="277" spans="1:4" ht="30" x14ac:dyDescent="0.25">
      <c r="A277" s="2">
        <v>40345</v>
      </c>
      <c r="B277" s="208" t="s">
        <v>11704</v>
      </c>
      <c r="C277" s="2" t="s">
        <v>16755</v>
      </c>
      <c r="D277" s="2" t="s">
        <v>11394</v>
      </c>
    </row>
    <row r="278" spans="1:4" ht="30" x14ac:dyDescent="0.25">
      <c r="A278" s="2">
        <v>40346</v>
      </c>
      <c r="B278" s="208" t="s">
        <v>11705</v>
      </c>
      <c r="C278" s="2" t="s">
        <v>16755</v>
      </c>
      <c r="D278" s="2" t="s">
        <v>16904</v>
      </c>
    </row>
    <row r="279" spans="1:4" ht="30" x14ac:dyDescent="0.25">
      <c r="A279" s="2">
        <v>40347</v>
      </c>
      <c r="B279" s="208" t="s">
        <v>11706</v>
      </c>
      <c r="C279" s="2" t="s">
        <v>16755</v>
      </c>
      <c r="D279" s="2" t="s">
        <v>16905</v>
      </c>
    </row>
    <row r="280" spans="1:4" x14ac:dyDescent="0.25">
      <c r="A280" s="2">
        <v>38840</v>
      </c>
      <c r="B280" s="208" t="s">
        <v>11707</v>
      </c>
      <c r="C280" s="2" t="s">
        <v>16755</v>
      </c>
      <c r="D280" s="2" t="s">
        <v>16906</v>
      </c>
    </row>
    <row r="281" spans="1:4" x14ac:dyDescent="0.25">
      <c r="A281" s="2">
        <v>38841</v>
      </c>
      <c r="B281" s="208" t="s">
        <v>11708</v>
      </c>
      <c r="C281" s="2" t="s">
        <v>16755</v>
      </c>
      <c r="D281" s="2" t="s">
        <v>9351</v>
      </c>
    </row>
    <row r="282" spans="1:4" x14ac:dyDescent="0.25">
      <c r="A282" s="2">
        <v>38842</v>
      </c>
      <c r="B282" s="208" t="s">
        <v>11709</v>
      </c>
      <c r="C282" s="2" t="s">
        <v>16755</v>
      </c>
      <c r="D282" s="2" t="s">
        <v>7457</v>
      </c>
    </row>
    <row r="283" spans="1:4" x14ac:dyDescent="0.25">
      <c r="A283" s="2">
        <v>38843</v>
      </c>
      <c r="B283" s="208" t="s">
        <v>11710</v>
      </c>
      <c r="C283" s="2" t="s">
        <v>16755</v>
      </c>
      <c r="D283" s="2" t="s">
        <v>10472</v>
      </c>
    </row>
    <row r="284" spans="1:4" ht="30" x14ac:dyDescent="0.25">
      <c r="A284" s="2">
        <v>13761</v>
      </c>
      <c r="B284" s="208" t="s">
        <v>11711</v>
      </c>
      <c r="C284" s="2" t="s">
        <v>16755</v>
      </c>
      <c r="D284" s="2" t="s">
        <v>16907</v>
      </c>
    </row>
    <row r="285" spans="1:4" ht="45" x14ac:dyDescent="0.25">
      <c r="A285" s="2">
        <v>12888</v>
      </c>
      <c r="B285" s="208" t="s">
        <v>11712</v>
      </c>
      <c r="C285" s="2" t="s">
        <v>16765</v>
      </c>
      <c r="D285" s="2" t="s">
        <v>16908</v>
      </c>
    </row>
    <row r="286" spans="1:4" ht="30" x14ac:dyDescent="0.25">
      <c r="A286" s="2">
        <v>12889</v>
      </c>
      <c r="B286" s="208" t="s">
        <v>11713</v>
      </c>
      <c r="C286" s="2" t="s">
        <v>16765</v>
      </c>
      <c r="D286" s="2" t="s">
        <v>16909</v>
      </c>
    </row>
    <row r="287" spans="1:4" ht="30" x14ac:dyDescent="0.25">
      <c r="A287" s="2">
        <v>4814</v>
      </c>
      <c r="B287" s="208" t="s">
        <v>11714</v>
      </c>
      <c r="C287" s="2" t="s">
        <v>16755</v>
      </c>
      <c r="D287" s="2" t="s">
        <v>16910</v>
      </c>
    </row>
    <row r="288" spans="1:4" x14ac:dyDescent="0.25">
      <c r="A288" s="2">
        <v>25967</v>
      </c>
      <c r="B288" s="208" t="s">
        <v>11715</v>
      </c>
      <c r="C288" s="2" t="s">
        <v>16755</v>
      </c>
      <c r="D288" s="2" t="s">
        <v>16911</v>
      </c>
    </row>
    <row r="289" spans="1:4" x14ac:dyDescent="0.25">
      <c r="A289" s="2">
        <v>6122</v>
      </c>
      <c r="B289" s="208" t="s">
        <v>11716</v>
      </c>
      <c r="C289" s="2" t="s">
        <v>16756</v>
      </c>
      <c r="D289" s="2" t="s">
        <v>16783</v>
      </c>
    </row>
    <row r="290" spans="1:4" x14ac:dyDescent="0.25">
      <c r="A290" s="2">
        <v>40810</v>
      </c>
      <c r="B290" s="208" t="s">
        <v>11717</v>
      </c>
      <c r="C290" s="2" t="s">
        <v>16764</v>
      </c>
      <c r="D290" s="2" t="s">
        <v>16877</v>
      </c>
    </row>
    <row r="291" spans="1:4" ht="30" x14ac:dyDescent="0.25">
      <c r="A291" s="2">
        <v>21100</v>
      </c>
      <c r="B291" s="208" t="s">
        <v>11718</v>
      </c>
      <c r="C291" s="2" t="s">
        <v>16755</v>
      </c>
      <c r="D291" s="2" t="s">
        <v>16912</v>
      </c>
    </row>
    <row r="292" spans="1:4" ht="30" x14ac:dyDescent="0.25">
      <c r="A292" s="2">
        <v>11816</v>
      </c>
      <c r="B292" s="208" t="s">
        <v>11719</v>
      </c>
      <c r="C292" s="2" t="s">
        <v>16755</v>
      </c>
      <c r="D292" s="2" t="s">
        <v>16913</v>
      </c>
    </row>
    <row r="293" spans="1:4" ht="30" x14ac:dyDescent="0.25">
      <c r="A293" s="2">
        <v>11814</v>
      </c>
      <c r="B293" s="208" t="s">
        <v>11720</v>
      </c>
      <c r="C293" s="2" t="s">
        <v>16755</v>
      </c>
      <c r="D293" s="2" t="s">
        <v>16914</v>
      </c>
    </row>
    <row r="294" spans="1:4" ht="45" x14ac:dyDescent="0.25">
      <c r="A294" s="2">
        <v>14186</v>
      </c>
      <c r="B294" s="208" t="s">
        <v>11721</v>
      </c>
      <c r="C294" s="2" t="s">
        <v>16755</v>
      </c>
      <c r="D294" s="2" t="s">
        <v>16915</v>
      </c>
    </row>
    <row r="295" spans="1:4" ht="30" x14ac:dyDescent="0.25">
      <c r="A295" s="2">
        <v>14185</v>
      </c>
      <c r="B295" s="208" t="s">
        <v>11722</v>
      </c>
      <c r="C295" s="2" t="s">
        <v>16755</v>
      </c>
      <c r="D295" s="2" t="s">
        <v>16916</v>
      </c>
    </row>
    <row r="296" spans="1:4" ht="45" x14ac:dyDescent="0.25">
      <c r="A296" s="2">
        <v>11811</v>
      </c>
      <c r="B296" s="208" t="s">
        <v>11723</v>
      </c>
      <c r="C296" s="2" t="s">
        <v>16755</v>
      </c>
      <c r="D296" s="2" t="s">
        <v>16917</v>
      </c>
    </row>
    <row r="297" spans="1:4" x14ac:dyDescent="0.25">
      <c r="A297" s="2">
        <v>26038</v>
      </c>
      <c r="B297" s="208" t="s">
        <v>11724</v>
      </c>
      <c r="C297" s="2" t="s">
        <v>16755</v>
      </c>
      <c r="D297" s="2" t="s">
        <v>16918</v>
      </c>
    </row>
    <row r="298" spans="1:4" ht="30" x14ac:dyDescent="0.25">
      <c r="A298" s="2">
        <v>34482</v>
      </c>
      <c r="B298" s="208" t="s">
        <v>11725</v>
      </c>
      <c r="C298" s="2" t="s">
        <v>16755</v>
      </c>
      <c r="D298" s="2" t="s">
        <v>16919</v>
      </c>
    </row>
    <row r="299" spans="1:4" ht="30" x14ac:dyDescent="0.25">
      <c r="A299" s="2">
        <v>34469</v>
      </c>
      <c r="B299" s="208" t="s">
        <v>11726</v>
      </c>
      <c r="C299" s="2" t="s">
        <v>16755</v>
      </c>
      <c r="D299" s="2" t="s">
        <v>16920</v>
      </c>
    </row>
    <row r="300" spans="1:4" ht="30" x14ac:dyDescent="0.25">
      <c r="A300" s="2">
        <v>34472</v>
      </c>
      <c r="B300" s="208" t="s">
        <v>11727</v>
      </c>
      <c r="C300" s="2" t="s">
        <v>16755</v>
      </c>
      <c r="D300" s="2" t="s">
        <v>16921</v>
      </c>
    </row>
    <row r="301" spans="1:4" ht="30" x14ac:dyDescent="0.25">
      <c r="A301" s="2">
        <v>34476</v>
      </c>
      <c r="B301" s="208" t="s">
        <v>11728</v>
      </c>
      <c r="C301" s="2" t="s">
        <v>16755</v>
      </c>
      <c r="D301" s="2" t="s">
        <v>16922</v>
      </c>
    </row>
    <row r="302" spans="1:4" ht="30" x14ac:dyDescent="0.25">
      <c r="A302" s="2">
        <v>34477</v>
      </c>
      <c r="B302" s="208" t="s">
        <v>11729</v>
      </c>
      <c r="C302" s="2" t="s">
        <v>16755</v>
      </c>
      <c r="D302" s="2" t="s">
        <v>16923</v>
      </c>
    </row>
    <row r="303" spans="1:4" x14ac:dyDescent="0.25">
      <c r="A303" s="2">
        <v>39847</v>
      </c>
      <c r="B303" s="208" t="s">
        <v>11730</v>
      </c>
      <c r="C303" s="2" t="s">
        <v>16755</v>
      </c>
      <c r="D303" s="2" t="s">
        <v>16924</v>
      </c>
    </row>
    <row r="304" spans="1:4" x14ac:dyDescent="0.25">
      <c r="A304" s="2">
        <v>39844</v>
      </c>
      <c r="B304" s="208" t="s">
        <v>11731</v>
      </c>
      <c r="C304" s="2" t="s">
        <v>16755</v>
      </c>
      <c r="D304" s="2" t="s">
        <v>16925</v>
      </c>
    </row>
    <row r="305" spans="1:4" x14ac:dyDescent="0.25">
      <c r="A305" s="2">
        <v>39845</v>
      </c>
      <c r="B305" s="208" t="s">
        <v>11732</v>
      </c>
      <c r="C305" s="2" t="s">
        <v>16755</v>
      </c>
      <c r="D305" s="2" t="s">
        <v>16926</v>
      </c>
    </row>
    <row r="306" spans="1:4" x14ac:dyDescent="0.25">
      <c r="A306" s="2">
        <v>39846</v>
      </c>
      <c r="B306" s="208" t="s">
        <v>11733</v>
      </c>
      <c r="C306" s="2" t="s">
        <v>16755</v>
      </c>
      <c r="D306" s="2" t="s">
        <v>16927</v>
      </c>
    </row>
    <row r="307" spans="1:4" x14ac:dyDescent="0.25">
      <c r="A307" s="2">
        <v>39838</v>
      </c>
      <c r="B307" s="208" t="s">
        <v>11734</v>
      </c>
      <c r="C307" s="2" t="s">
        <v>16755</v>
      </c>
      <c r="D307" s="2" t="s">
        <v>16928</v>
      </c>
    </row>
    <row r="308" spans="1:4" x14ac:dyDescent="0.25">
      <c r="A308" s="2">
        <v>39839</v>
      </c>
      <c r="B308" s="208" t="s">
        <v>11735</v>
      </c>
      <c r="C308" s="2" t="s">
        <v>16755</v>
      </c>
      <c r="D308" s="2" t="s">
        <v>16929</v>
      </c>
    </row>
    <row r="309" spans="1:4" x14ac:dyDescent="0.25">
      <c r="A309" s="2">
        <v>39840</v>
      </c>
      <c r="B309" s="208" t="s">
        <v>11736</v>
      </c>
      <c r="C309" s="2" t="s">
        <v>16755</v>
      </c>
      <c r="D309" s="2" t="s">
        <v>16930</v>
      </c>
    </row>
    <row r="310" spans="1:4" x14ac:dyDescent="0.25">
      <c r="A310" s="2">
        <v>39841</v>
      </c>
      <c r="B310" s="208" t="s">
        <v>11737</v>
      </c>
      <c r="C310" s="2" t="s">
        <v>16755</v>
      </c>
      <c r="D310" s="2" t="s">
        <v>16931</v>
      </c>
    </row>
    <row r="311" spans="1:4" x14ac:dyDescent="0.25">
      <c r="A311" s="2">
        <v>39842</v>
      </c>
      <c r="B311" s="208" t="s">
        <v>11738</v>
      </c>
      <c r="C311" s="2" t="s">
        <v>16755</v>
      </c>
      <c r="D311" s="2" t="s">
        <v>16932</v>
      </c>
    </row>
    <row r="312" spans="1:4" x14ac:dyDescent="0.25">
      <c r="A312" s="2">
        <v>39843</v>
      </c>
      <c r="B312" s="208" t="s">
        <v>11739</v>
      </c>
      <c r="C312" s="2" t="s">
        <v>16755</v>
      </c>
      <c r="D312" s="2" t="s">
        <v>16933</v>
      </c>
    </row>
    <row r="313" spans="1:4" x14ac:dyDescent="0.25">
      <c r="A313" s="2">
        <v>39580</v>
      </c>
      <c r="B313" s="208" t="s">
        <v>11740</v>
      </c>
      <c r="C313" s="2" t="s">
        <v>16755</v>
      </c>
      <c r="D313" s="2" t="s">
        <v>16934</v>
      </c>
    </row>
    <row r="314" spans="1:4" x14ac:dyDescent="0.25">
      <c r="A314" s="2">
        <v>39577</v>
      </c>
      <c r="B314" s="208" t="s">
        <v>11741</v>
      </c>
      <c r="C314" s="2" t="s">
        <v>16755</v>
      </c>
      <c r="D314" s="2" t="s">
        <v>16935</v>
      </c>
    </row>
    <row r="315" spans="1:4" x14ac:dyDescent="0.25">
      <c r="A315" s="2">
        <v>39578</v>
      </c>
      <c r="B315" s="208" t="s">
        <v>11742</v>
      </c>
      <c r="C315" s="2" t="s">
        <v>16755</v>
      </c>
      <c r="D315" s="2" t="s">
        <v>16936</v>
      </c>
    </row>
    <row r="316" spans="1:4" x14ac:dyDescent="0.25">
      <c r="A316" s="2">
        <v>39579</v>
      </c>
      <c r="B316" s="208" t="s">
        <v>11743</v>
      </c>
      <c r="C316" s="2" t="s">
        <v>16755</v>
      </c>
      <c r="D316" s="2" t="s">
        <v>16937</v>
      </c>
    </row>
    <row r="317" spans="1:4" x14ac:dyDescent="0.25">
      <c r="A317" s="2">
        <v>39557</v>
      </c>
      <c r="B317" s="208" t="s">
        <v>11744</v>
      </c>
      <c r="C317" s="2" t="s">
        <v>16755</v>
      </c>
      <c r="D317" s="2" t="s">
        <v>16938</v>
      </c>
    </row>
    <row r="318" spans="1:4" x14ac:dyDescent="0.25">
      <c r="A318" s="2">
        <v>39558</v>
      </c>
      <c r="B318" s="208" t="s">
        <v>11745</v>
      </c>
      <c r="C318" s="2" t="s">
        <v>16755</v>
      </c>
      <c r="D318" s="2" t="s">
        <v>16939</v>
      </c>
    </row>
    <row r="319" spans="1:4" x14ac:dyDescent="0.25">
      <c r="A319" s="2">
        <v>39559</v>
      </c>
      <c r="B319" s="208" t="s">
        <v>11746</v>
      </c>
      <c r="C319" s="2" t="s">
        <v>16755</v>
      </c>
      <c r="D319" s="2" t="s">
        <v>16940</v>
      </c>
    </row>
    <row r="320" spans="1:4" x14ac:dyDescent="0.25">
      <c r="A320" s="2">
        <v>39560</v>
      </c>
      <c r="B320" s="208" t="s">
        <v>11747</v>
      </c>
      <c r="C320" s="2" t="s">
        <v>16755</v>
      </c>
      <c r="D320" s="2" t="s">
        <v>16941</v>
      </c>
    </row>
    <row r="321" spans="1:4" x14ac:dyDescent="0.25">
      <c r="A321" s="2">
        <v>39561</v>
      </c>
      <c r="B321" s="208" t="s">
        <v>11748</v>
      </c>
      <c r="C321" s="2" t="s">
        <v>16755</v>
      </c>
      <c r="D321" s="2" t="s">
        <v>16942</v>
      </c>
    </row>
    <row r="322" spans="1:4" x14ac:dyDescent="0.25">
      <c r="A322" s="2">
        <v>39556</v>
      </c>
      <c r="B322" s="208" t="s">
        <v>11749</v>
      </c>
      <c r="C322" s="2" t="s">
        <v>16755</v>
      </c>
      <c r="D322" s="2" t="s">
        <v>16943</v>
      </c>
    </row>
    <row r="323" spans="1:4" x14ac:dyDescent="0.25">
      <c r="A323" s="2">
        <v>39555</v>
      </c>
      <c r="B323" s="208" t="s">
        <v>11750</v>
      </c>
      <c r="C323" s="2" t="s">
        <v>16755</v>
      </c>
      <c r="D323" s="2" t="s">
        <v>16944</v>
      </c>
    </row>
    <row r="324" spans="1:4" x14ac:dyDescent="0.25">
      <c r="A324" s="2">
        <v>39548</v>
      </c>
      <c r="B324" s="208" t="s">
        <v>11751</v>
      </c>
      <c r="C324" s="2" t="s">
        <v>16755</v>
      </c>
      <c r="D324" s="2" t="s">
        <v>16945</v>
      </c>
    </row>
    <row r="325" spans="1:4" x14ac:dyDescent="0.25">
      <c r="A325" s="2">
        <v>39554</v>
      </c>
      <c r="B325" s="208" t="s">
        <v>11752</v>
      </c>
      <c r="C325" s="2" t="s">
        <v>16755</v>
      </c>
      <c r="D325" s="2" t="s">
        <v>16946</v>
      </c>
    </row>
    <row r="326" spans="1:4" x14ac:dyDescent="0.25">
      <c r="A326" s="2">
        <v>39550</v>
      </c>
      <c r="B326" s="208" t="s">
        <v>11753</v>
      </c>
      <c r="C326" s="2" t="s">
        <v>16755</v>
      </c>
      <c r="D326" s="2" t="s">
        <v>16947</v>
      </c>
    </row>
    <row r="327" spans="1:4" x14ac:dyDescent="0.25">
      <c r="A327" s="2">
        <v>39551</v>
      </c>
      <c r="B327" s="208" t="s">
        <v>11754</v>
      </c>
      <c r="C327" s="2" t="s">
        <v>16755</v>
      </c>
      <c r="D327" s="2" t="s">
        <v>16948</v>
      </c>
    </row>
    <row r="328" spans="1:4" x14ac:dyDescent="0.25">
      <c r="A328" s="2">
        <v>39826</v>
      </c>
      <c r="B328" s="208" t="s">
        <v>11755</v>
      </c>
      <c r="C328" s="2" t="s">
        <v>16755</v>
      </c>
      <c r="D328" s="2" t="s">
        <v>16949</v>
      </c>
    </row>
    <row r="329" spans="1:4" x14ac:dyDescent="0.25">
      <c r="A329" s="2">
        <v>10700</v>
      </c>
      <c r="B329" s="208" t="s">
        <v>11756</v>
      </c>
      <c r="C329" s="2" t="s">
        <v>16755</v>
      </c>
      <c r="D329" s="2" t="s">
        <v>16950</v>
      </c>
    </row>
    <row r="330" spans="1:4" x14ac:dyDescent="0.25">
      <c r="A330" s="2">
        <v>346</v>
      </c>
      <c r="B330" s="208" t="s">
        <v>11757</v>
      </c>
      <c r="C330" s="2" t="s">
        <v>16760</v>
      </c>
      <c r="D330" s="2" t="s">
        <v>16951</v>
      </c>
    </row>
    <row r="331" spans="1:4" x14ac:dyDescent="0.25">
      <c r="A331" s="2">
        <v>3312</v>
      </c>
      <c r="B331" s="208" t="s">
        <v>11758</v>
      </c>
      <c r="C331" s="2" t="s">
        <v>16760</v>
      </c>
      <c r="D331" s="2" t="s">
        <v>9769</v>
      </c>
    </row>
    <row r="332" spans="1:4" x14ac:dyDescent="0.25">
      <c r="A332" s="2">
        <v>339</v>
      </c>
      <c r="B332" s="208" t="s">
        <v>11759</v>
      </c>
      <c r="C332" s="2" t="s">
        <v>16759</v>
      </c>
      <c r="D332" s="2" t="s">
        <v>7497</v>
      </c>
    </row>
    <row r="333" spans="1:4" x14ac:dyDescent="0.25">
      <c r="A333" s="2">
        <v>340</v>
      </c>
      <c r="B333" s="208" t="s">
        <v>11760</v>
      </c>
      <c r="C333" s="2" t="s">
        <v>16759</v>
      </c>
      <c r="D333" s="2" t="s">
        <v>7672</v>
      </c>
    </row>
    <row r="334" spans="1:4" x14ac:dyDescent="0.25">
      <c r="A334" s="2">
        <v>338</v>
      </c>
      <c r="B334" s="208" t="s">
        <v>11761</v>
      </c>
      <c r="C334" s="2" t="s">
        <v>16760</v>
      </c>
      <c r="D334" s="2" t="s">
        <v>16952</v>
      </c>
    </row>
    <row r="335" spans="1:4" x14ac:dyDescent="0.25">
      <c r="A335" s="2">
        <v>334</v>
      </c>
      <c r="B335" s="208" t="s">
        <v>11762</v>
      </c>
      <c r="C335" s="2" t="s">
        <v>16760</v>
      </c>
      <c r="D335" s="2" t="s">
        <v>8502</v>
      </c>
    </row>
    <row r="336" spans="1:4" x14ac:dyDescent="0.25">
      <c r="A336" s="2">
        <v>335</v>
      </c>
      <c r="B336" s="208" t="s">
        <v>11763</v>
      </c>
      <c r="C336" s="2" t="s">
        <v>16760</v>
      </c>
      <c r="D336" s="2" t="s">
        <v>16953</v>
      </c>
    </row>
    <row r="337" spans="1:4" x14ac:dyDescent="0.25">
      <c r="A337" s="2">
        <v>342</v>
      </c>
      <c r="B337" s="208" t="s">
        <v>11764</v>
      </c>
      <c r="C337" s="2" t="s">
        <v>16760</v>
      </c>
      <c r="D337" s="2" t="s">
        <v>16954</v>
      </c>
    </row>
    <row r="338" spans="1:4" x14ac:dyDescent="0.25">
      <c r="A338" s="2">
        <v>333</v>
      </c>
      <c r="B338" s="208" t="s">
        <v>11765</v>
      </c>
      <c r="C338" s="2" t="s">
        <v>16760</v>
      </c>
      <c r="D338" s="2" t="s">
        <v>16955</v>
      </c>
    </row>
    <row r="339" spans="1:4" x14ac:dyDescent="0.25">
      <c r="A339" s="2">
        <v>343</v>
      </c>
      <c r="B339" s="208" t="s">
        <v>11766</v>
      </c>
      <c r="C339" s="2" t="s">
        <v>16759</v>
      </c>
      <c r="D339" s="2" t="s">
        <v>11208</v>
      </c>
    </row>
    <row r="340" spans="1:4" x14ac:dyDescent="0.25">
      <c r="A340" s="2">
        <v>344</v>
      </c>
      <c r="B340" s="208" t="s">
        <v>11767</v>
      </c>
      <c r="C340" s="2" t="s">
        <v>16760</v>
      </c>
      <c r="D340" s="2" t="s">
        <v>8913</v>
      </c>
    </row>
    <row r="341" spans="1:4" x14ac:dyDescent="0.25">
      <c r="A341" s="2">
        <v>345</v>
      </c>
      <c r="B341" s="208" t="s">
        <v>11768</v>
      </c>
      <c r="C341" s="2" t="s">
        <v>16760</v>
      </c>
      <c r="D341" s="2" t="s">
        <v>16956</v>
      </c>
    </row>
    <row r="342" spans="1:4" x14ac:dyDescent="0.25">
      <c r="A342" s="2">
        <v>341</v>
      </c>
      <c r="B342" s="208" t="s">
        <v>11768</v>
      </c>
      <c r="C342" s="2" t="s">
        <v>16759</v>
      </c>
      <c r="D342" s="2" t="s">
        <v>7283</v>
      </c>
    </row>
    <row r="343" spans="1:4" x14ac:dyDescent="0.25">
      <c r="A343" s="2">
        <v>11107</v>
      </c>
      <c r="B343" s="208" t="s">
        <v>11769</v>
      </c>
      <c r="C343" s="2" t="s">
        <v>16760</v>
      </c>
      <c r="D343" s="2" t="s">
        <v>16957</v>
      </c>
    </row>
    <row r="344" spans="1:4" x14ac:dyDescent="0.25">
      <c r="A344" s="2">
        <v>3313</v>
      </c>
      <c r="B344" s="208" t="s">
        <v>11770</v>
      </c>
      <c r="C344" s="2" t="s">
        <v>16760</v>
      </c>
      <c r="D344" s="2" t="s">
        <v>10158</v>
      </c>
    </row>
    <row r="345" spans="1:4" x14ac:dyDescent="0.25">
      <c r="A345" s="2">
        <v>34562</v>
      </c>
      <c r="B345" s="208" t="s">
        <v>11771</v>
      </c>
      <c r="C345" s="2" t="s">
        <v>16760</v>
      </c>
      <c r="D345" s="2" t="s">
        <v>10809</v>
      </c>
    </row>
    <row r="346" spans="1:4" x14ac:dyDescent="0.25">
      <c r="A346" s="2">
        <v>337</v>
      </c>
      <c r="B346" s="208" t="s">
        <v>179</v>
      </c>
      <c r="C346" s="2" t="s">
        <v>16760</v>
      </c>
      <c r="D346" s="2" t="s">
        <v>9662</v>
      </c>
    </row>
    <row r="347" spans="1:4" ht="30" x14ac:dyDescent="0.25">
      <c r="A347" s="2">
        <v>369</v>
      </c>
      <c r="B347" s="208" t="s">
        <v>11772</v>
      </c>
      <c r="C347" s="2" t="s">
        <v>16758</v>
      </c>
      <c r="D347" s="2" t="s">
        <v>16958</v>
      </c>
    </row>
    <row r="348" spans="1:4" x14ac:dyDescent="0.25">
      <c r="A348" s="2">
        <v>366</v>
      </c>
      <c r="B348" s="208" t="s">
        <v>11773</v>
      </c>
      <c r="C348" s="2" t="s">
        <v>16758</v>
      </c>
      <c r="D348" s="2" t="s">
        <v>16959</v>
      </c>
    </row>
    <row r="349" spans="1:4" ht="30" x14ac:dyDescent="0.25">
      <c r="A349" s="2">
        <v>367</v>
      </c>
      <c r="B349" s="208" t="s">
        <v>132</v>
      </c>
      <c r="C349" s="2" t="s">
        <v>16758</v>
      </c>
      <c r="D349" s="2" t="s">
        <v>16960</v>
      </c>
    </row>
    <row r="350" spans="1:4" ht="30" x14ac:dyDescent="0.25">
      <c r="A350" s="2">
        <v>370</v>
      </c>
      <c r="B350" s="208" t="s">
        <v>46</v>
      </c>
      <c r="C350" s="2" t="s">
        <v>16758</v>
      </c>
      <c r="D350" s="2" t="s">
        <v>10969</v>
      </c>
    </row>
    <row r="351" spans="1:4" ht="30" x14ac:dyDescent="0.25">
      <c r="A351" s="2">
        <v>368</v>
      </c>
      <c r="B351" s="208" t="s">
        <v>11774</v>
      </c>
      <c r="C351" s="2" t="s">
        <v>16758</v>
      </c>
      <c r="D351" s="2" t="s">
        <v>16961</v>
      </c>
    </row>
    <row r="352" spans="1:4" ht="30" x14ac:dyDescent="0.25">
      <c r="A352" s="2">
        <v>11075</v>
      </c>
      <c r="B352" s="208" t="s">
        <v>11775</v>
      </c>
      <c r="C352" s="2" t="s">
        <v>16758</v>
      </c>
      <c r="D352" s="2" t="s">
        <v>16962</v>
      </c>
    </row>
    <row r="353" spans="1:4" ht="30" x14ac:dyDescent="0.25">
      <c r="A353" s="2">
        <v>11076</v>
      </c>
      <c r="B353" s="208" t="s">
        <v>11776</v>
      </c>
      <c r="C353" s="2" t="s">
        <v>16758</v>
      </c>
      <c r="D353" s="2" t="s">
        <v>16963</v>
      </c>
    </row>
    <row r="354" spans="1:4" x14ac:dyDescent="0.25">
      <c r="A354" s="2">
        <v>1381</v>
      </c>
      <c r="B354" s="208" t="s">
        <v>11777</v>
      </c>
      <c r="C354" s="2" t="s">
        <v>16760</v>
      </c>
      <c r="D354" s="2" t="s">
        <v>7497</v>
      </c>
    </row>
    <row r="355" spans="1:4" x14ac:dyDescent="0.25">
      <c r="A355" s="2">
        <v>34353</v>
      </c>
      <c r="B355" s="208" t="s">
        <v>11778</v>
      </c>
      <c r="C355" s="2" t="s">
        <v>16760</v>
      </c>
      <c r="D355" s="2" t="s">
        <v>9376</v>
      </c>
    </row>
    <row r="356" spans="1:4" x14ac:dyDescent="0.25">
      <c r="A356" s="2">
        <v>37595</v>
      </c>
      <c r="B356" s="208" t="s">
        <v>11779</v>
      </c>
      <c r="C356" s="2" t="s">
        <v>16760</v>
      </c>
      <c r="D356" s="2" t="s">
        <v>9377</v>
      </c>
    </row>
    <row r="357" spans="1:4" x14ac:dyDescent="0.25">
      <c r="A357" s="2">
        <v>37596</v>
      </c>
      <c r="B357" s="208" t="s">
        <v>11780</v>
      </c>
      <c r="C357" s="2" t="s">
        <v>16760</v>
      </c>
      <c r="D357" s="2" t="s">
        <v>7775</v>
      </c>
    </row>
    <row r="358" spans="1:4" ht="30" x14ac:dyDescent="0.25">
      <c r="A358" s="2">
        <v>371</v>
      </c>
      <c r="B358" s="208" t="s">
        <v>11781</v>
      </c>
      <c r="C358" s="2" t="s">
        <v>16760</v>
      </c>
      <c r="D358" s="2" t="s">
        <v>7355</v>
      </c>
    </row>
    <row r="359" spans="1:4" x14ac:dyDescent="0.25">
      <c r="A359" s="2">
        <v>37553</v>
      </c>
      <c r="B359" s="208" t="s">
        <v>11782</v>
      </c>
      <c r="C359" s="2" t="s">
        <v>16760</v>
      </c>
      <c r="D359" s="2" t="s">
        <v>16964</v>
      </c>
    </row>
    <row r="360" spans="1:4" x14ac:dyDescent="0.25">
      <c r="A360" s="2">
        <v>37552</v>
      </c>
      <c r="B360" s="208" t="s">
        <v>11783</v>
      </c>
      <c r="C360" s="2" t="s">
        <v>16760</v>
      </c>
      <c r="D360" s="2" t="s">
        <v>10364</v>
      </c>
    </row>
    <row r="361" spans="1:4" x14ac:dyDescent="0.25">
      <c r="A361" s="2">
        <v>36880</v>
      </c>
      <c r="B361" s="208" t="s">
        <v>11784</v>
      </c>
      <c r="C361" s="2" t="s">
        <v>16760</v>
      </c>
      <c r="D361" s="2" t="s">
        <v>16965</v>
      </c>
    </row>
    <row r="362" spans="1:4" x14ac:dyDescent="0.25">
      <c r="A362" s="2">
        <v>34355</v>
      </c>
      <c r="B362" s="208" t="s">
        <v>11785</v>
      </c>
      <c r="C362" s="2" t="s">
        <v>16760</v>
      </c>
      <c r="D362" s="2" t="s">
        <v>16966</v>
      </c>
    </row>
    <row r="363" spans="1:4" x14ac:dyDescent="0.25">
      <c r="A363" s="2">
        <v>130</v>
      </c>
      <c r="B363" s="208" t="s">
        <v>11786</v>
      </c>
      <c r="C363" s="2" t="s">
        <v>16760</v>
      </c>
      <c r="D363" s="2" t="s">
        <v>8714</v>
      </c>
    </row>
    <row r="364" spans="1:4" ht="30" x14ac:dyDescent="0.25">
      <c r="A364" s="2">
        <v>135</v>
      </c>
      <c r="B364" s="208" t="s">
        <v>11787</v>
      </c>
      <c r="C364" s="2" t="s">
        <v>16760</v>
      </c>
      <c r="D364" s="2" t="s">
        <v>16851</v>
      </c>
    </row>
    <row r="365" spans="1:4" x14ac:dyDescent="0.25">
      <c r="A365" s="2">
        <v>36886</v>
      </c>
      <c r="B365" s="208" t="s">
        <v>11788</v>
      </c>
      <c r="C365" s="2" t="s">
        <v>16760</v>
      </c>
      <c r="D365" s="2" t="s">
        <v>7615</v>
      </c>
    </row>
    <row r="366" spans="1:4" x14ac:dyDescent="0.25">
      <c r="A366" s="2">
        <v>374</v>
      </c>
      <c r="B366" s="208" t="s">
        <v>11789</v>
      </c>
      <c r="C366" s="2" t="s">
        <v>16760</v>
      </c>
      <c r="D366" s="2" t="s">
        <v>7620</v>
      </c>
    </row>
    <row r="367" spans="1:4" ht="30" x14ac:dyDescent="0.25">
      <c r="A367" s="2">
        <v>38546</v>
      </c>
      <c r="B367" s="208" t="s">
        <v>11790</v>
      </c>
      <c r="C367" s="2" t="s">
        <v>16758</v>
      </c>
      <c r="D367" s="2" t="s">
        <v>16967</v>
      </c>
    </row>
    <row r="368" spans="1:4" x14ac:dyDescent="0.25">
      <c r="A368" s="2">
        <v>34549</v>
      </c>
      <c r="B368" s="208" t="s">
        <v>11791</v>
      </c>
      <c r="C368" s="2" t="s">
        <v>16758</v>
      </c>
      <c r="D368" s="2" t="s">
        <v>16968</v>
      </c>
    </row>
    <row r="369" spans="1:4" x14ac:dyDescent="0.25">
      <c r="A369" s="2">
        <v>6081</v>
      </c>
      <c r="B369" s="208" t="s">
        <v>11792</v>
      </c>
      <c r="C369" s="2" t="s">
        <v>16758</v>
      </c>
      <c r="D369" s="2" t="s">
        <v>16969</v>
      </c>
    </row>
    <row r="370" spans="1:4" ht="30" x14ac:dyDescent="0.25">
      <c r="A370" s="2">
        <v>6077</v>
      </c>
      <c r="B370" s="208" t="s">
        <v>11793</v>
      </c>
      <c r="C370" s="2" t="s">
        <v>16758</v>
      </c>
      <c r="D370" s="2" t="s">
        <v>9503</v>
      </c>
    </row>
    <row r="371" spans="1:4" ht="30" x14ac:dyDescent="0.25">
      <c r="A371" s="2">
        <v>6079</v>
      </c>
      <c r="B371" s="208" t="s">
        <v>11794</v>
      </c>
      <c r="C371" s="2" t="s">
        <v>16758</v>
      </c>
      <c r="D371" s="2" t="s">
        <v>7679</v>
      </c>
    </row>
    <row r="372" spans="1:4" ht="30" x14ac:dyDescent="0.25">
      <c r="A372" s="2">
        <v>1091</v>
      </c>
      <c r="B372" s="208" t="s">
        <v>11795</v>
      </c>
      <c r="C372" s="2" t="s">
        <v>16755</v>
      </c>
      <c r="D372" s="2" t="s">
        <v>16970</v>
      </c>
    </row>
    <row r="373" spans="1:4" ht="30" x14ac:dyDescent="0.25">
      <c r="A373" s="2">
        <v>1094</v>
      </c>
      <c r="B373" s="208" t="s">
        <v>11796</v>
      </c>
      <c r="C373" s="2" t="s">
        <v>16755</v>
      </c>
      <c r="D373" s="2" t="s">
        <v>11420</v>
      </c>
    </row>
    <row r="374" spans="1:4" ht="30" x14ac:dyDescent="0.25">
      <c r="A374" s="2">
        <v>1095</v>
      </c>
      <c r="B374" s="208" t="s">
        <v>11797</v>
      </c>
      <c r="C374" s="2" t="s">
        <v>16755</v>
      </c>
      <c r="D374" s="2" t="s">
        <v>7800</v>
      </c>
    </row>
    <row r="375" spans="1:4" ht="30" x14ac:dyDescent="0.25">
      <c r="A375" s="2">
        <v>1092</v>
      </c>
      <c r="B375" s="208" t="s">
        <v>11798</v>
      </c>
      <c r="C375" s="2" t="s">
        <v>16755</v>
      </c>
      <c r="D375" s="2" t="s">
        <v>16971</v>
      </c>
    </row>
    <row r="376" spans="1:4" ht="30" x14ac:dyDescent="0.25">
      <c r="A376" s="2">
        <v>1093</v>
      </c>
      <c r="B376" s="208" t="s">
        <v>11799</v>
      </c>
      <c r="C376" s="2" t="s">
        <v>16755</v>
      </c>
      <c r="D376" s="2" t="s">
        <v>16972</v>
      </c>
    </row>
    <row r="377" spans="1:4" ht="30" x14ac:dyDescent="0.25">
      <c r="A377" s="2">
        <v>1090</v>
      </c>
      <c r="B377" s="208" t="s">
        <v>11800</v>
      </c>
      <c r="C377" s="2" t="s">
        <v>16755</v>
      </c>
      <c r="D377" s="2" t="s">
        <v>16973</v>
      </c>
    </row>
    <row r="378" spans="1:4" ht="30" x14ac:dyDescent="0.25">
      <c r="A378" s="2">
        <v>1096</v>
      </c>
      <c r="B378" s="208" t="s">
        <v>11801</v>
      </c>
      <c r="C378" s="2" t="s">
        <v>16755</v>
      </c>
      <c r="D378" s="2" t="s">
        <v>16974</v>
      </c>
    </row>
    <row r="379" spans="1:4" ht="30" x14ac:dyDescent="0.25">
      <c r="A379" s="2">
        <v>1097</v>
      </c>
      <c r="B379" s="208" t="s">
        <v>11802</v>
      </c>
      <c r="C379" s="2" t="s">
        <v>16755</v>
      </c>
      <c r="D379" s="2" t="s">
        <v>16975</v>
      </c>
    </row>
    <row r="380" spans="1:4" x14ac:dyDescent="0.25">
      <c r="A380" s="2">
        <v>378</v>
      </c>
      <c r="B380" s="208" t="s">
        <v>11803</v>
      </c>
      <c r="C380" s="2" t="s">
        <v>16756</v>
      </c>
      <c r="D380" s="2" t="s">
        <v>16783</v>
      </c>
    </row>
    <row r="381" spans="1:4" x14ac:dyDescent="0.25">
      <c r="A381" s="2">
        <v>40911</v>
      </c>
      <c r="B381" s="208" t="s">
        <v>11804</v>
      </c>
      <c r="C381" s="2" t="s">
        <v>16764</v>
      </c>
      <c r="D381" s="2" t="s">
        <v>16877</v>
      </c>
    </row>
    <row r="382" spans="1:4" x14ac:dyDescent="0.25">
      <c r="A382" s="2">
        <v>33939</v>
      </c>
      <c r="B382" s="208" t="s">
        <v>11805</v>
      </c>
      <c r="C382" s="2" t="s">
        <v>16756</v>
      </c>
      <c r="D382" s="2" t="s">
        <v>16976</v>
      </c>
    </row>
    <row r="383" spans="1:4" x14ac:dyDescent="0.25">
      <c r="A383" s="2">
        <v>40815</v>
      </c>
      <c r="B383" s="208" t="s">
        <v>11806</v>
      </c>
      <c r="C383" s="2" t="s">
        <v>16764</v>
      </c>
      <c r="D383" s="2" t="s">
        <v>16977</v>
      </c>
    </row>
    <row r="384" spans="1:4" x14ac:dyDescent="0.25">
      <c r="A384" s="2">
        <v>34760</v>
      </c>
      <c r="B384" s="208" t="s">
        <v>11807</v>
      </c>
      <c r="C384" s="2" t="s">
        <v>16756</v>
      </c>
      <c r="D384" s="2" t="s">
        <v>16978</v>
      </c>
    </row>
    <row r="385" spans="1:4" x14ac:dyDescent="0.25">
      <c r="A385" s="2">
        <v>40935</v>
      </c>
      <c r="B385" s="208" t="s">
        <v>11808</v>
      </c>
      <c r="C385" s="2" t="s">
        <v>16764</v>
      </c>
      <c r="D385" s="2" t="s">
        <v>16979</v>
      </c>
    </row>
    <row r="386" spans="1:4" x14ac:dyDescent="0.25">
      <c r="A386" s="2">
        <v>33952</v>
      </c>
      <c r="B386" s="208" t="s">
        <v>11809</v>
      </c>
      <c r="C386" s="2" t="s">
        <v>16756</v>
      </c>
      <c r="D386" s="2" t="s">
        <v>10912</v>
      </c>
    </row>
    <row r="387" spans="1:4" x14ac:dyDescent="0.25">
      <c r="A387" s="2">
        <v>40816</v>
      </c>
      <c r="B387" s="208" t="s">
        <v>11810</v>
      </c>
      <c r="C387" s="2" t="s">
        <v>16764</v>
      </c>
      <c r="D387" s="2" t="s">
        <v>16980</v>
      </c>
    </row>
    <row r="388" spans="1:4" x14ac:dyDescent="0.25">
      <c r="A388" s="2">
        <v>33953</v>
      </c>
      <c r="B388" s="208" t="s">
        <v>11811</v>
      </c>
      <c r="C388" s="2" t="s">
        <v>16756</v>
      </c>
      <c r="D388" s="2" t="s">
        <v>16981</v>
      </c>
    </row>
    <row r="389" spans="1:4" x14ac:dyDescent="0.25">
      <c r="A389" s="2">
        <v>40817</v>
      </c>
      <c r="B389" s="208" t="s">
        <v>11812</v>
      </c>
      <c r="C389" s="2" t="s">
        <v>16764</v>
      </c>
      <c r="D389" s="2" t="s">
        <v>16982</v>
      </c>
    </row>
    <row r="390" spans="1:4" ht="30" x14ac:dyDescent="0.25">
      <c r="A390" s="2">
        <v>13348</v>
      </c>
      <c r="B390" s="208" t="s">
        <v>11813</v>
      </c>
      <c r="C390" s="2" t="s">
        <v>16755</v>
      </c>
      <c r="D390" s="2" t="s">
        <v>7318</v>
      </c>
    </row>
    <row r="391" spans="1:4" x14ac:dyDescent="0.25">
      <c r="A391" s="2">
        <v>39211</v>
      </c>
      <c r="B391" s="208" t="s">
        <v>11814</v>
      </c>
      <c r="C391" s="2" t="s">
        <v>16755</v>
      </c>
      <c r="D391" s="2" t="s">
        <v>7202</v>
      </c>
    </row>
    <row r="392" spans="1:4" x14ac:dyDescent="0.25">
      <c r="A392" s="2">
        <v>39212</v>
      </c>
      <c r="B392" s="208" t="s">
        <v>11815</v>
      </c>
      <c r="C392" s="2" t="s">
        <v>16755</v>
      </c>
      <c r="D392" s="2" t="s">
        <v>11326</v>
      </c>
    </row>
    <row r="393" spans="1:4" x14ac:dyDescent="0.25">
      <c r="A393" s="2">
        <v>39208</v>
      </c>
      <c r="B393" s="208" t="s">
        <v>11816</v>
      </c>
      <c r="C393" s="2" t="s">
        <v>16755</v>
      </c>
      <c r="D393" s="2" t="s">
        <v>11208</v>
      </c>
    </row>
    <row r="394" spans="1:4" x14ac:dyDescent="0.25">
      <c r="A394" s="2">
        <v>39210</v>
      </c>
      <c r="B394" s="208" t="s">
        <v>159</v>
      </c>
      <c r="C394" s="2" t="s">
        <v>16755</v>
      </c>
      <c r="D394" s="2" t="s">
        <v>16983</v>
      </c>
    </row>
    <row r="395" spans="1:4" x14ac:dyDescent="0.25">
      <c r="A395" s="2">
        <v>39214</v>
      </c>
      <c r="B395" s="208" t="s">
        <v>11817</v>
      </c>
      <c r="C395" s="2" t="s">
        <v>16755</v>
      </c>
      <c r="D395" s="2" t="s">
        <v>7510</v>
      </c>
    </row>
    <row r="396" spans="1:4" x14ac:dyDescent="0.25">
      <c r="A396" s="2">
        <v>39213</v>
      </c>
      <c r="B396" s="208" t="s">
        <v>11818</v>
      </c>
      <c r="C396" s="2" t="s">
        <v>16755</v>
      </c>
      <c r="D396" s="2" t="s">
        <v>11325</v>
      </c>
    </row>
    <row r="397" spans="1:4" x14ac:dyDescent="0.25">
      <c r="A397" s="2">
        <v>39209</v>
      </c>
      <c r="B397" s="208" t="s">
        <v>154</v>
      </c>
      <c r="C397" s="2" t="s">
        <v>16755</v>
      </c>
      <c r="D397" s="2" t="s">
        <v>7317</v>
      </c>
    </row>
    <row r="398" spans="1:4" x14ac:dyDescent="0.25">
      <c r="A398" s="2">
        <v>39207</v>
      </c>
      <c r="B398" s="208" t="s">
        <v>11819</v>
      </c>
      <c r="C398" s="2" t="s">
        <v>16755</v>
      </c>
      <c r="D398" s="2" t="s">
        <v>16983</v>
      </c>
    </row>
    <row r="399" spans="1:4" x14ac:dyDescent="0.25">
      <c r="A399" s="2">
        <v>39215</v>
      </c>
      <c r="B399" s="208" t="s">
        <v>11820</v>
      </c>
      <c r="C399" s="2" t="s">
        <v>16755</v>
      </c>
      <c r="D399" s="2" t="s">
        <v>16984</v>
      </c>
    </row>
    <row r="400" spans="1:4" x14ac:dyDescent="0.25">
      <c r="A400" s="2">
        <v>39216</v>
      </c>
      <c r="B400" s="208" t="s">
        <v>152</v>
      </c>
      <c r="C400" s="2" t="s">
        <v>16755</v>
      </c>
      <c r="D400" s="2" t="s">
        <v>16985</v>
      </c>
    </row>
    <row r="401" spans="1:4" ht="30" x14ac:dyDescent="0.25">
      <c r="A401" s="2">
        <v>379</v>
      </c>
      <c r="B401" s="208" t="s">
        <v>11821</v>
      </c>
      <c r="C401" s="2" t="s">
        <v>16755</v>
      </c>
      <c r="D401" s="2" t="s">
        <v>7615</v>
      </c>
    </row>
    <row r="402" spans="1:4" ht="30" x14ac:dyDescent="0.25">
      <c r="A402" s="2">
        <v>11267</v>
      </c>
      <c r="B402" s="208" t="s">
        <v>11822</v>
      </c>
      <c r="C402" s="2" t="s">
        <v>16755</v>
      </c>
      <c r="D402" s="2" t="s">
        <v>16986</v>
      </c>
    </row>
    <row r="403" spans="1:4" ht="30" x14ac:dyDescent="0.25">
      <c r="A403" s="2">
        <v>41901</v>
      </c>
      <c r="B403" s="208" t="s">
        <v>11823</v>
      </c>
      <c r="C403" s="2" t="s">
        <v>16760</v>
      </c>
      <c r="D403" s="2" t="s">
        <v>7665</v>
      </c>
    </row>
    <row r="404" spans="1:4" ht="30" x14ac:dyDescent="0.25">
      <c r="A404" s="2">
        <v>510</v>
      </c>
      <c r="B404" s="208" t="s">
        <v>11824</v>
      </c>
      <c r="C404" s="2" t="s">
        <v>16760</v>
      </c>
      <c r="D404" s="2" t="s">
        <v>8749</v>
      </c>
    </row>
    <row r="405" spans="1:4" ht="30" x14ac:dyDescent="0.25">
      <c r="A405" s="2">
        <v>516</v>
      </c>
      <c r="B405" s="208" t="s">
        <v>11825</v>
      </c>
      <c r="C405" s="2" t="s">
        <v>16760</v>
      </c>
      <c r="D405" s="2" t="s">
        <v>6999</v>
      </c>
    </row>
    <row r="406" spans="1:4" ht="30" x14ac:dyDescent="0.25">
      <c r="A406" s="2">
        <v>509</v>
      </c>
      <c r="B406" s="208" t="s">
        <v>11826</v>
      </c>
      <c r="C406" s="2" t="s">
        <v>16760</v>
      </c>
      <c r="D406" s="2" t="s">
        <v>10500</v>
      </c>
    </row>
    <row r="407" spans="1:4" x14ac:dyDescent="0.25">
      <c r="A407" s="2">
        <v>40331</v>
      </c>
      <c r="B407" s="208" t="s">
        <v>11827</v>
      </c>
      <c r="C407" s="2" t="s">
        <v>16756</v>
      </c>
      <c r="D407" s="2" t="s">
        <v>16987</v>
      </c>
    </row>
    <row r="408" spans="1:4" x14ac:dyDescent="0.25">
      <c r="A408" s="2">
        <v>40930</v>
      </c>
      <c r="B408" s="208" t="s">
        <v>11828</v>
      </c>
      <c r="C408" s="2" t="s">
        <v>16764</v>
      </c>
      <c r="D408" s="2" t="s">
        <v>16988</v>
      </c>
    </row>
    <row r="409" spans="1:4" x14ac:dyDescent="0.25">
      <c r="A409" s="2">
        <v>11761</v>
      </c>
      <c r="B409" s="208" t="s">
        <v>11829</v>
      </c>
      <c r="C409" s="2" t="s">
        <v>16755</v>
      </c>
      <c r="D409" s="2" t="s">
        <v>10157</v>
      </c>
    </row>
    <row r="410" spans="1:4" x14ac:dyDescent="0.25">
      <c r="A410" s="2">
        <v>377</v>
      </c>
      <c r="B410" s="208" t="s">
        <v>11830</v>
      </c>
      <c r="C410" s="2" t="s">
        <v>16755</v>
      </c>
      <c r="D410" s="2" t="s">
        <v>9503</v>
      </c>
    </row>
    <row r="411" spans="1:4" x14ac:dyDescent="0.25">
      <c r="A411" s="2">
        <v>7588</v>
      </c>
      <c r="B411" s="208" t="s">
        <v>11831</v>
      </c>
      <c r="C411" s="2" t="s">
        <v>16755</v>
      </c>
      <c r="D411" s="2" t="s">
        <v>16989</v>
      </c>
    </row>
    <row r="412" spans="1:4" x14ac:dyDescent="0.25">
      <c r="A412" s="2">
        <v>34392</v>
      </c>
      <c r="B412" s="208" t="s">
        <v>11832</v>
      </c>
      <c r="C412" s="2" t="s">
        <v>16756</v>
      </c>
      <c r="D412" s="2" t="s">
        <v>9553</v>
      </c>
    </row>
    <row r="413" spans="1:4" x14ac:dyDescent="0.25">
      <c r="A413" s="2">
        <v>40908</v>
      </c>
      <c r="B413" s="208" t="s">
        <v>11833</v>
      </c>
      <c r="C413" s="2" t="s">
        <v>16764</v>
      </c>
      <c r="D413" s="2" t="s">
        <v>16990</v>
      </c>
    </row>
    <row r="414" spans="1:4" x14ac:dyDescent="0.25">
      <c r="A414" s="2">
        <v>34551</v>
      </c>
      <c r="B414" s="208" t="s">
        <v>11834</v>
      </c>
      <c r="C414" s="2" t="s">
        <v>16756</v>
      </c>
      <c r="D414" s="2" t="s">
        <v>9660</v>
      </c>
    </row>
    <row r="415" spans="1:4" x14ac:dyDescent="0.25">
      <c r="A415" s="2">
        <v>41078</v>
      </c>
      <c r="B415" s="208" t="s">
        <v>11835</v>
      </c>
      <c r="C415" s="2" t="s">
        <v>16764</v>
      </c>
      <c r="D415" s="2" t="s">
        <v>16991</v>
      </c>
    </row>
    <row r="416" spans="1:4" x14ac:dyDescent="0.25">
      <c r="A416" s="2">
        <v>246</v>
      </c>
      <c r="B416" s="208" t="s">
        <v>11836</v>
      </c>
      <c r="C416" s="2" t="s">
        <v>16756</v>
      </c>
      <c r="D416" s="2" t="s">
        <v>7080</v>
      </c>
    </row>
    <row r="417" spans="1:4" x14ac:dyDescent="0.25">
      <c r="A417" s="2">
        <v>40927</v>
      </c>
      <c r="B417" s="208" t="s">
        <v>11837</v>
      </c>
      <c r="C417" s="2" t="s">
        <v>16764</v>
      </c>
      <c r="D417" s="2" t="s">
        <v>16992</v>
      </c>
    </row>
    <row r="418" spans="1:4" x14ac:dyDescent="0.25">
      <c r="A418" s="2">
        <v>2350</v>
      </c>
      <c r="B418" s="208" t="s">
        <v>11838</v>
      </c>
      <c r="C418" s="2" t="s">
        <v>16756</v>
      </c>
      <c r="D418" s="2" t="s">
        <v>16783</v>
      </c>
    </row>
    <row r="419" spans="1:4" x14ac:dyDescent="0.25">
      <c r="A419" s="2">
        <v>40812</v>
      </c>
      <c r="B419" s="208" t="s">
        <v>11839</v>
      </c>
      <c r="C419" s="2" t="s">
        <v>16764</v>
      </c>
      <c r="D419" s="2" t="s">
        <v>16877</v>
      </c>
    </row>
    <row r="420" spans="1:4" x14ac:dyDescent="0.25">
      <c r="A420" s="2">
        <v>245</v>
      </c>
      <c r="B420" s="208" t="s">
        <v>11840</v>
      </c>
      <c r="C420" s="2" t="s">
        <v>16756</v>
      </c>
      <c r="D420" s="2" t="s">
        <v>9780</v>
      </c>
    </row>
    <row r="421" spans="1:4" x14ac:dyDescent="0.25">
      <c r="A421" s="2">
        <v>41090</v>
      </c>
      <c r="B421" s="208" t="s">
        <v>11841</v>
      </c>
      <c r="C421" s="2" t="s">
        <v>16764</v>
      </c>
      <c r="D421" s="2" t="s">
        <v>16993</v>
      </c>
    </row>
    <row r="422" spans="1:4" x14ac:dyDescent="0.25">
      <c r="A422" s="2">
        <v>251</v>
      </c>
      <c r="B422" s="208" t="s">
        <v>11842</v>
      </c>
      <c r="C422" s="2" t="s">
        <v>16756</v>
      </c>
      <c r="D422" s="2" t="s">
        <v>9914</v>
      </c>
    </row>
    <row r="423" spans="1:4" x14ac:dyDescent="0.25">
      <c r="A423" s="2">
        <v>40975</v>
      </c>
      <c r="B423" s="208" t="s">
        <v>11843</v>
      </c>
      <c r="C423" s="2" t="s">
        <v>16764</v>
      </c>
      <c r="D423" s="2" t="s">
        <v>16994</v>
      </c>
    </row>
    <row r="424" spans="1:4" x14ac:dyDescent="0.25">
      <c r="A424" s="2">
        <v>41072</v>
      </c>
      <c r="B424" s="208" t="s">
        <v>11844</v>
      </c>
      <c r="C424" s="2" t="s">
        <v>16764</v>
      </c>
      <c r="D424" s="2" t="s">
        <v>16995</v>
      </c>
    </row>
    <row r="425" spans="1:4" x14ac:dyDescent="0.25">
      <c r="A425" s="2">
        <v>6121</v>
      </c>
      <c r="B425" s="208" t="s">
        <v>11845</v>
      </c>
      <c r="C425" s="2" t="s">
        <v>16756</v>
      </c>
      <c r="D425" s="2" t="s">
        <v>16996</v>
      </c>
    </row>
    <row r="426" spans="1:4" x14ac:dyDescent="0.25">
      <c r="A426" s="2">
        <v>41071</v>
      </c>
      <c r="B426" s="208" t="s">
        <v>11846</v>
      </c>
      <c r="C426" s="2" t="s">
        <v>16764</v>
      </c>
      <c r="D426" s="2" t="s">
        <v>16997</v>
      </c>
    </row>
    <row r="427" spans="1:4" x14ac:dyDescent="0.25">
      <c r="A427" s="2">
        <v>244</v>
      </c>
      <c r="B427" s="208" t="s">
        <v>11847</v>
      </c>
      <c r="C427" s="2" t="s">
        <v>16756</v>
      </c>
      <c r="D427" s="2" t="s">
        <v>7965</v>
      </c>
    </row>
    <row r="428" spans="1:4" x14ac:dyDescent="0.25">
      <c r="A428" s="2">
        <v>41093</v>
      </c>
      <c r="B428" s="208" t="s">
        <v>11848</v>
      </c>
      <c r="C428" s="2" t="s">
        <v>16764</v>
      </c>
      <c r="D428" s="2" t="s">
        <v>16998</v>
      </c>
    </row>
    <row r="429" spans="1:4" x14ac:dyDescent="0.25">
      <c r="A429" s="2">
        <v>532</v>
      </c>
      <c r="B429" s="208" t="s">
        <v>11849</v>
      </c>
      <c r="C429" s="2" t="s">
        <v>16756</v>
      </c>
      <c r="D429" s="2" t="s">
        <v>7535</v>
      </c>
    </row>
    <row r="430" spans="1:4" x14ac:dyDescent="0.25">
      <c r="A430" s="2">
        <v>40931</v>
      </c>
      <c r="B430" s="208" t="s">
        <v>11850</v>
      </c>
      <c r="C430" s="2" t="s">
        <v>16764</v>
      </c>
      <c r="D430" s="2" t="s">
        <v>16999</v>
      </c>
    </row>
    <row r="431" spans="1:4" x14ac:dyDescent="0.25">
      <c r="A431" s="2">
        <v>36150</v>
      </c>
      <c r="B431" s="208" t="s">
        <v>11851</v>
      </c>
      <c r="C431" s="2" t="s">
        <v>16755</v>
      </c>
      <c r="D431" s="2" t="s">
        <v>17000</v>
      </c>
    </row>
    <row r="432" spans="1:4" x14ac:dyDescent="0.25">
      <c r="A432" s="2">
        <v>41069</v>
      </c>
      <c r="B432" s="208" t="s">
        <v>11852</v>
      </c>
      <c r="C432" s="2" t="s">
        <v>16764</v>
      </c>
      <c r="D432" s="2" t="s">
        <v>17001</v>
      </c>
    </row>
    <row r="433" spans="1:4" x14ac:dyDescent="0.25">
      <c r="A433" s="2">
        <v>4760</v>
      </c>
      <c r="B433" s="208" t="s">
        <v>11853</v>
      </c>
      <c r="C433" s="2" t="s">
        <v>16756</v>
      </c>
      <c r="D433" s="2" t="s">
        <v>17002</v>
      </c>
    </row>
    <row r="434" spans="1:4" x14ac:dyDescent="0.25">
      <c r="A434" s="2">
        <v>10422</v>
      </c>
      <c r="B434" s="208" t="s">
        <v>11854</v>
      </c>
      <c r="C434" s="2" t="s">
        <v>16755</v>
      </c>
      <c r="D434" s="2" t="s">
        <v>17003</v>
      </c>
    </row>
    <row r="435" spans="1:4" x14ac:dyDescent="0.25">
      <c r="A435" s="2">
        <v>10420</v>
      </c>
      <c r="B435" s="208" t="s">
        <v>11855</v>
      </c>
      <c r="C435" s="2" t="s">
        <v>16755</v>
      </c>
      <c r="D435" s="2" t="s">
        <v>17004</v>
      </c>
    </row>
    <row r="436" spans="1:4" x14ac:dyDescent="0.25">
      <c r="A436" s="2">
        <v>10421</v>
      </c>
      <c r="B436" s="208" t="s">
        <v>11856</v>
      </c>
      <c r="C436" s="2" t="s">
        <v>16755</v>
      </c>
      <c r="D436" s="2" t="s">
        <v>17005</v>
      </c>
    </row>
    <row r="437" spans="1:4" ht="30" x14ac:dyDescent="0.25">
      <c r="A437" s="2">
        <v>36520</v>
      </c>
      <c r="B437" s="208" t="s">
        <v>11857</v>
      </c>
      <c r="C437" s="2" t="s">
        <v>16755</v>
      </c>
      <c r="D437" s="2" t="s">
        <v>17006</v>
      </c>
    </row>
    <row r="438" spans="1:4" ht="30" x14ac:dyDescent="0.25">
      <c r="A438" s="2">
        <v>36519</v>
      </c>
      <c r="B438" s="208" t="s">
        <v>11858</v>
      </c>
      <c r="C438" s="2" t="s">
        <v>16755</v>
      </c>
      <c r="D438" s="2" t="s">
        <v>17007</v>
      </c>
    </row>
    <row r="439" spans="1:4" x14ac:dyDescent="0.25">
      <c r="A439" s="2">
        <v>11784</v>
      </c>
      <c r="B439" s="208" t="s">
        <v>11859</v>
      </c>
      <c r="C439" s="2" t="s">
        <v>16755</v>
      </c>
      <c r="D439" s="2" t="s">
        <v>17008</v>
      </c>
    </row>
    <row r="440" spans="1:4" x14ac:dyDescent="0.25">
      <c r="A440" s="2">
        <v>10</v>
      </c>
      <c r="B440" s="208" t="s">
        <v>11860</v>
      </c>
      <c r="C440" s="2" t="s">
        <v>16755</v>
      </c>
      <c r="D440" s="2" t="s">
        <v>9933</v>
      </c>
    </row>
    <row r="441" spans="1:4" x14ac:dyDescent="0.25">
      <c r="A441" s="2">
        <v>4815</v>
      </c>
      <c r="B441" s="208" t="s">
        <v>11861</v>
      </c>
      <c r="C441" s="2" t="s">
        <v>16755</v>
      </c>
      <c r="D441" s="2" t="s">
        <v>8700</v>
      </c>
    </row>
    <row r="442" spans="1:4" x14ac:dyDescent="0.25">
      <c r="A442" s="2">
        <v>541</v>
      </c>
      <c r="B442" s="208" t="s">
        <v>11862</v>
      </c>
      <c r="C442" s="2" t="s">
        <v>16755</v>
      </c>
      <c r="D442" s="2" t="s">
        <v>17009</v>
      </c>
    </row>
    <row r="443" spans="1:4" x14ac:dyDescent="0.25">
      <c r="A443" s="2">
        <v>542</v>
      </c>
      <c r="B443" s="208" t="s">
        <v>11863</v>
      </c>
      <c r="C443" s="2" t="s">
        <v>16755</v>
      </c>
      <c r="D443" s="2" t="s">
        <v>17010</v>
      </c>
    </row>
    <row r="444" spans="1:4" x14ac:dyDescent="0.25">
      <c r="A444" s="2">
        <v>540</v>
      </c>
      <c r="B444" s="208" t="s">
        <v>11864</v>
      </c>
      <c r="C444" s="2" t="s">
        <v>16755</v>
      </c>
      <c r="D444" s="2" t="s">
        <v>17011</v>
      </c>
    </row>
    <row r="445" spans="1:4" ht="45" x14ac:dyDescent="0.25">
      <c r="A445" s="2">
        <v>38364</v>
      </c>
      <c r="B445" s="208" t="s">
        <v>11865</v>
      </c>
      <c r="C445" s="2" t="s">
        <v>16755</v>
      </c>
      <c r="D445" s="2" t="s">
        <v>17012</v>
      </c>
    </row>
    <row r="446" spans="1:4" x14ac:dyDescent="0.25">
      <c r="A446" s="2">
        <v>11692</v>
      </c>
      <c r="B446" s="208" t="s">
        <v>11866</v>
      </c>
      <c r="C446" s="2" t="s">
        <v>16757</v>
      </c>
      <c r="D446" s="2" t="s">
        <v>17013</v>
      </c>
    </row>
    <row r="447" spans="1:4" ht="30" x14ac:dyDescent="0.25">
      <c r="A447" s="2">
        <v>1746</v>
      </c>
      <c r="B447" s="208" t="s">
        <v>11867</v>
      </c>
      <c r="C447" s="2" t="s">
        <v>16755</v>
      </c>
      <c r="D447" s="2" t="s">
        <v>17014</v>
      </c>
    </row>
    <row r="448" spans="1:4" ht="30" x14ac:dyDescent="0.25">
      <c r="A448" s="2">
        <v>1748</v>
      </c>
      <c r="B448" s="208" t="s">
        <v>11868</v>
      </c>
      <c r="C448" s="2" t="s">
        <v>16755</v>
      </c>
      <c r="D448" s="2" t="s">
        <v>11224</v>
      </c>
    </row>
    <row r="449" spans="1:4" ht="30" x14ac:dyDescent="0.25">
      <c r="A449" s="2">
        <v>1749</v>
      </c>
      <c r="B449" s="208" t="s">
        <v>11869</v>
      </c>
      <c r="C449" s="2" t="s">
        <v>16755</v>
      </c>
      <c r="D449" s="2" t="s">
        <v>17015</v>
      </c>
    </row>
    <row r="450" spans="1:4" ht="30" x14ac:dyDescent="0.25">
      <c r="A450" s="2">
        <v>37412</v>
      </c>
      <c r="B450" s="208" t="s">
        <v>11870</v>
      </c>
      <c r="C450" s="2" t="s">
        <v>16755</v>
      </c>
      <c r="D450" s="2" t="s">
        <v>17016</v>
      </c>
    </row>
    <row r="451" spans="1:4" ht="30" x14ac:dyDescent="0.25">
      <c r="A451" s="2">
        <v>1745</v>
      </c>
      <c r="B451" s="208" t="s">
        <v>11871</v>
      </c>
      <c r="C451" s="2" t="s">
        <v>16755</v>
      </c>
      <c r="D451" s="2" t="s">
        <v>17017</v>
      </c>
    </row>
    <row r="452" spans="1:4" ht="30" x14ac:dyDescent="0.25">
      <c r="A452" s="2">
        <v>1750</v>
      </c>
      <c r="B452" s="208" t="s">
        <v>11872</v>
      </c>
      <c r="C452" s="2" t="s">
        <v>16755</v>
      </c>
      <c r="D452" s="2" t="s">
        <v>17018</v>
      </c>
    </row>
    <row r="453" spans="1:4" ht="30" x14ac:dyDescent="0.25">
      <c r="A453" s="2">
        <v>11687</v>
      </c>
      <c r="B453" s="208" t="s">
        <v>11873</v>
      </c>
      <c r="C453" s="2" t="s">
        <v>16759</v>
      </c>
      <c r="D453" s="2" t="s">
        <v>17019</v>
      </c>
    </row>
    <row r="454" spans="1:4" ht="30" x14ac:dyDescent="0.25">
      <c r="A454" s="2">
        <v>11689</v>
      </c>
      <c r="B454" s="208" t="s">
        <v>190</v>
      </c>
      <c r="C454" s="2" t="s">
        <v>16759</v>
      </c>
      <c r="D454" s="2" t="s">
        <v>17020</v>
      </c>
    </row>
    <row r="455" spans="1:4" x14ac:dyDescent="0.25">
      <c r="A455" s="2">
        <v>11693</v>
      </c>
      <c r="B455" s="208" t="s">
        <v>11874</v>
      </c>
      <c r="C455" s="2" t="s">
        <v>16757</v>
      </c>
      <c r="D455" s="2" t="s">
        <v>17021</v>
      </c>
    </row>
    <row r="456" spans="1:4" x14ac:dyDescent="0.25">
      <c r="A456" s="2">
        <v>36215</v>
      </c>
      <c r="B456" s="208" t="s">
        <v>11875</v>
      </c>
      <c r="C456" s="2" t="s">
        <v>16755</v>
      </c>
      <c r="D456" s="2" t="s">
        <v>17022</v>
      </c>
    </row>
    <row r="457" spans="1:4" x14ac:dyDescent="0.25">
      <c r="A457" s="2">
        <v>38381</v>
      </c>
      <c r="B457" s="208" t="s">
        <v>11876</v>
      </c>
      <c r="C457" s="2" t="s">
        <v>16755</v>
      </c>
      <c r="D457" s="2" t="s">
        <v>9544</v>
      </c>
    </row>
    <row r="458" spans="1:4" x14ac:dyDescent="0.25">
      <c r="A458" s="2">
        <v>39621</v>
      </c>
      <c r="B458" s="208" t="s">
        <v>11877</v>
      </c>
      <c r="C458" s="2" t="s">
        <v>16766</v>
      </c>
      <c r="D458" s="2" t="s">
        <v>17023</v>
      </c>
    </row>
    <row r="459" spans="1:4" x14ac:dyDescent="0.25">
      <c r="A459" s="2">
        <v>39624</v>
      </c>
      <c r="B459" s="208" t="s">
        <v>11878</v>
      </c>
      <c r="C459" s="2" t="s">
        <v>16766</v>
      </c>
      <c r="D459" s="2" t="s">
        <v>17024</v>
      </c>
    </row>
    <row r="460" spans="1:4" x14ac:dyDescent="0.25">
      <c r="A460" s="2">
        <v>39615</v>
      </c>
      <c r="B460" s="208" t="s">
        <v>11879</v>
      </c>
      <c r="C460" s="2" t="s">
        <v>16755</v>
      </c>
      <c r="D460" s="2" t="s">
        <v>17025</v>
      </c>
    </row>
    <row r="461" spans="1:4" x14ac:dyDescent="0.25">
      <c r="A461" s="2">
        <v>39620</v>
      </c>
      <c r="B461" s="208" t="s">
        <v>11880</v>
      </c>
      <c r="C461" s="2" t="s">
        <v>16755</v>
      </c>
      <c r="D461" s="2" t="s">
        <v>17026</v>
      </c>
    </row>
    <row r="462" spans="1:4" x14ac:dyDescent="0.25">
      <c r="A462" s="2">
        <v>39623</v>
      </c>
      <c r="B462" s="208" t="s">
        <v>11881</v>
      </c>
      <c r="C462" s="2" t="s">
        <v>16755</v>
      </c>
      <c r="D462" s="2" t="s">
        <v>17027</v>
      </c>
    </row>
    <row r="463" spans="1:4" x14ac:dyDescent="0.25">
      <c r="A463" s="2">
        <v>36214</v>
      </c>
      <c r="B463" s="208" t="s">
        <v>11882</v>
      </c>
      <c r="C463" s="2" t="s">
        <v>16755</v>
      </c>
      <c r="D463" s="2" t="s">
        <v>17028</v>
      </c>
    </row>
    <row r="464" spans="1:4" x14ac:dyDescent="0.25">
      <c r="A464" s="2">
        <v>36207</v>
      </c>
      <c r="B464" s="208" t="s">
        <v>11883</v>
      </c>
      <c r="C464" s="2" t="s">
        <v>16755</v>
      </c>
      <c r="D464" s="2" t="s">
        <v>17029</v>
      </c>
    </row>
    <row r="465" spans="1:4" x14ac:dyDescent="0.25">
      <c r="A465" s="2">
        <v>36209</v>
      </c>
      <c r="B465" s="208" t="s">
        <v>11884</v>
      </c>
      <c r="C465" s="2" t="s">
        <v>16755</v>
      </c>
      <c r="D465" s="2" t="s">
        <v>17030</v>
      </c>
    </row>
    <row r="466" spans="1:4" ht="30" x14ac:dyDescent="0.25">
      <c r="A466" s="2">
        <v>36210</v>
      </c>
      <c r="B466" s="208" t="s">
        <v>11885</v>
      </c>
      <c r="C466" s="2" t="s">
        <v>16755</v>
      </c>
      <c r="D466" s="2" t="s">
        <v>17031</v>
      </c>
    </row>
    <row r="467" spans="1:4" ht="30" x14ac:dyDescent="0.25">
      <c r="A467" s="2">
        <v>36212</v>
      </c>
      <c r="B467" s="208" t="s">
        <v>11886</v>
      </c>
      <c r="C467" s="2" t="s">
        <v>16755</v>
      </c>
      <c r="D467" s="2" t="s">
        <v>17032</v>
      </c>
    </row>
    <row r="468" spans="1:4" ht="30" x14ac:dyDescent="0.25">
      <c r="A468" s="2">
        <v>36211</v>
      </c>
      <c r="B468" s="208" t="s">
        <v>11887</v>
      </c>
      <c r="C468" s="2" t="s">
        <v>16755</v>
      </c>
      <c r="D468" s="2" t="s">
        <v>17033</v>
      </c>
    </row>
    <row r="469" spans="1:4" ht="30" x14ac:dyDescent="0.25">
      <c r="A469" s="2">
        <v>36204</v>
      </c>
      <c r="B469" s="208" t="s">
        <v>11888</v>
      </c>
      <c r="C469" s="2" t="s">
        <v>16755</v>
      </c>
      <c r="D469" s="2" t="s">
        <v>17034</v>
      </c>
    </row>
    <row r="470" spans="1:4" ht="30" x14ac:dyDescent="0.25">
      <c r="A470" s="2">
        <v>36205</v>
      </c>
      <c r="B470" s="208" t="s">
        <v>11889</v>
      </c>
      <c r="C470" s="2" t="s">
        <v>16755</v>
      </c>
      <c r="D470" s="2" t="s">
        <v>17035</v>
      </c>
    </row>
    <row r="471" spans="1:4" ht="30" x14ac:dyDescent="0.25">
      <c r="A471" s="2">
        <v>36081</v>
      </c>
      <c r="B471" s="208" t="s">
        <v>11890</v>
      </c>
      <c r="C471" s="2" t="s">
        <v>16755</v>
      </c>
      <c r="D471" s="2" t="s">
        <v>17036</v>
      </c>
    </row>
    <row r="472" spans="1:4" ht="30" x14ac:dyDescent="0.25">
      <c r="A472" s="2">
        <v>36206</v>
      </c>
      <c r="B472" s="208" t="s">
        <v>11891</v>
      </c>
      <c r="C472" s="2" t="s">
        <v>16755</v>
      </c>
      <c r="D472" s="2" t="s">
        <v>17037</v>
      </c>
    </row>
    <row r="473" spans="1:4" ht="30" x14ac:dyDescent="0.25">
      <c r="A473" s="2">
        <v>36218</v>
      </c>
      <c r="B473" s="208" t="s">
        <v>11892</v>
      </c>
      <c r="C473" s="2" t="s">
        <v>16755</v>
      </c>
      <c r="D473" s="2" t="s">
        <v>17038</v>
      </c>
    </row>
    <row r="474" spans="1:4" ht="30" x14ac:dyDescent="0.25">
      <c r="A474" s="2">
        <v>36220</v>
      </c>
      <c r="B474" s="208" t="s">
        <v>11893</v>
      </c>
      <c r="C474" s="2" t="s">
        <v>16755</v>
      </c>
      <c r="D474" s="2" t="s">
        <v>17039</v>
      </c>
    </row>
    <row r="475" spans="1:4" ht="30" x14ac:dyDescent="0.25">
      <c r="A475" s="2">
        <v>36080</v>
      </c>
      <c r="B475" s="208" t="s">
        <v>11894</v>
      </c>
      <c r="C475" s="2" t="s">
        <v>16755</v>
      </c>
      <c r="D475" s="2" t="s">
        <v>17040</v>
      </c>
    </row>
    <row r="476" spans="1:4" ht="30" x14ac:dyDescent="0.25">
      <c r="A476" s="2">
        <v>36223</v>
      </c>
      <c r="B476" s="208" t="s">
        <v>11895</v>
      </c>
      <c r="C476" s="2" t="s">
        <v>16755</v>
      </c>
      <c r="D476" s="2" t="s">
        <v>17041</v>
      </c>
    </row>
    <row r="477" spans="1:4" x14ac:dyDescent="0.25">
      <c r="A477" s="2">
        <v>546</v>
      </c>
      <c r="B477" s="208" t="s">
        <v>11896</v>
      </c>
      <c r="C477" s="2" t="s">
        <v>16760</v>
      </c>
      <c r="D477" s="2" t="s">
        <v>8979</v>
      </c>
    </row>
    <row r="478" spans="1:4" x14ac:dyDescent="0.25">
      <c r="A478" s="2">
        <v>557</v>
      </c>
      <c r="B478" s="208" t="s">
        <v>11897</v>
      </c>
      <c r="C478" s="2" t="s">
        <v>16759</v>
      </c>
      <c r="D478" s="2" t="s">
        <v>17042</v>
      </c>
    </row>
    <row r="479" spans="1:4" x14ac:dyDescent="0.25">
      <c r="A479" s="2">
        <v>552</v>
      </c>
      <c r="B479" s="208" t="s">
        <v>11898</v>
      </c>
      <c r="C479" s="2" t="s">
        <v>16759</v>
      </c>
      <c r="D479" s="2" t="s">
        <v>10502</v>
      </c>
    </row>
    <row r="480" spans="1:4" x14ac:dyDescent="0.25">
      <c r="A480" s="2">
        <v>555</v>
      </c>
      <c r="B480" s="208" t="s">
        <v>11899</v>
      </c>
      <c r="C480" s="2" t="s">
        <v>16759</v>
      </c>
      <c r="D480" s="2" t="s">
        <v>9546</v>
      </c>
    </row>
    <row r="481" spans="1:4" x14ac:dyDescent="0.25">
      <c r="A481" s="2">
        <v>565</v>
      </c>
      <c r="B481" s="208" t="s">
        <v>11900</v>
      </c>
      <c r="C481" s="2" t="s">
        <v>16759</v>
      </c>
      <c r="D481" s="2" t="s">
        <v>7080</v>
      </c>
    </row>
    <row r="482" spans="1:4" x14ac:dyDescent="0.25">
      <c r="A482" s="2">
        <v>549</v>
      </c>
      <c r="B482" s="208" t="s">
        <v>11901</v>
      </c>
      <c r="C482" s="2" t="s">
        <v>16759</v>
      </c>
      <c r="D482" s="2" t="s">
        <v>17043</v>
      </c>
    </row>
    <row r="483" spans="1:4" x14ac:dyDescent="0.25">
      <c r="A483" s="2">
        <v>559</v>
      </c>
      <c r="B483" s="208" t="s">
        <v>11902</v>
      </c>
      <c r="C483" s="2" t="s">
        <v>16759</v>
      </c>
      <c r="D483" s="2" t="s">
        <v>17044</v>
      </c>
    </row>
    <row r="484" spans="1:4" x14ac:dyDescent="0.25">
      <c r="A484" s="2">
        <v>551</v>
      </c>
      <c r="B484" s="208" t="s">
        <v>11903</v>
      </c>
      <c r="C484" s="2" t="s">
        <v>16759</v>
      </c>
      <c r="D484" s="2" t="s">
        <v>17045</v>
      </c>
    </row>
    <row r="485" spans="1:4" x14ac:dyDescent="0.25">
      <c r="A485" s="2">
        <v>547</v>
      </c>
      <c r="B485" s="208" t="s">
        <v>11904</v>
      </c>
      <c r="C485" s="2" t="s">
        <v>16759</v>
      </c>
      <c r="D485" s="2" t="s">
        <v>17046</v>
      </c>
    </row>
    <row r="486" spans="1:4" x14ac:dyDescent="0.25">
      <c r="A486" s="2">
        <v>560</v>
      </c>
      <c r="B486" s="208" t="s">
        <v>11905</v>
      </c>
      <c r="C486" s="2" t="s">
        <v>16759</v>
      </c>
      <c r="D486" s="2" t="s">
        <v>17047</v>
      </c>
    </row>
    <row r="487" spans="1:4" x14ac:dyDescent="0.25">
      <c r="A487" s="2">
        <v>566</v>
      </c>
      <c r="B487" s="208" t="s">
        <v>11906</v>
      </c>
      <c r="C487" s="2" t="s">
        <v>16759</v>
      </c>
      <c r="D487" s="2" t="s">
        <v>9329</v>
      </c>
    </row>
    <row r="488" spans="1:4" x14ac:dyDescent="0.25">
      <c r="A488" s="2">
        <v>563</v>
      </c>
      <c r="B488" s="208" t="s">
        <v>11907</v>
      </c>
      <c r="C488" s="2" t="s">
        <v>16759</v>
      </c>
      <c r="D488" s="2" t="s">
        <v>9044</v>
      </c>
    </row>
    <row r="489" spans="1:4" x14ac:dyDescent="0.25">
      <c r="A489" s="2">
        <v>38127</v>
      </c>
      <c r="B489" s="208" t="s">
        <v>11908</v>
      </c>
      <c r="C489" s="2" t="s">
        <v>16755</v>
      </c>
      <c r="D489" s="2" t="s">
        <v>17048</v>
      </c>
    </row>
    <row r="490" spans="1:4" x14ac:dyDescent="0.25">
      <c r="A490" s="2">
        <v>38060</v>
      </c>
      <c r="B490" s="208" t="s">
        <v>11909</v>
      </c>
      <c r="C490" s="2" t="s">
        <v>16755</v>
      </c>
      <c r="D490" s="2" t="s">
        <v>17049</v>
      </c>
    </row>
    <row r="491" spans="1:4" x14ac:dyDescent="0.25">
      <c r="A491" s="2">
        <v>10956</v>
      </c>
      <c r="B491" s="208" t="s">
        <v>11910</v>
      </c>
      <c r="C491" s="2" t="s">
        <v>16755</v>
      </c>
      <c r="D491" s="2" t="s">
        <v>17050</v>
      </c>
    </row>
    <row r="492" spans="1:4" x14ac:dyDescent="0.25">
      <c r="A492" s="2">
        <v>39380</v>
      </c>
      <c r="B492" s="208" t="s">
        <v>11911</v>
      </c>
      <c r="C492" s="2" t="s">
        <v>16755</v>
      </c>
      <c r="D492" s="2" t="s">
        <v>10500</v>
      </c>
    </row>
    <row r="493" spans="1:4" x14ac:dyDescent="0.25">
      <c r="A493" s="2">
        <v>13374</v>
      </c>
      <c r="B493" s="208" t="s">
        <v>11912</v>
      </c>
      <c r="C493" s="2" t="s">
        <v>16755</v>
      </c>
      <c r="D493" s="2" t="s">
        <v>17051</v>
      </c>
    </row>
    <row r="494" spans="1:4" ht="30" x14ac:dyDescent="0.25">
      <c r="A494" s="2">
        <v>37597</v>
      </c>
      <c r="B494" s="208" t="s">
        <v>11913</v>
      </c>
      <c r="C494" s="2" t="s">
        <v>16755</v>
      </c>
      <c r="D494" s="2" t="s">
        <v>17052</v>
      </c>
    </row>
    <row r="495" spans="1:4" ht="45" x14ac:dyDescent="0.25">
      <c r="A495" s="2">
        <v>183</v>
      </c>
      <c r="B495" s="208" t="s">
        <v>11914</v>
      </c>
      <c r="C495" s="2" t="s">
        <v>16767</v>
      </c>
      <c r="D495" s="2" t="s">
        <v>17053</v>
      </c>
    </row>
    <row r="496" spans="1:4" ht="45" x14ac:dyDescent="0.25">
      <c r="A496" s="2">
        <v>184</v>
      </c>
      <c r="B496" s="208" t="s">
        <v>11915</v>
      </c>
      <c r="C496" s="2" t="s">
        <v>16767</v>
      </c>
      <c r="D496" s="2" t="s">
        <v>17054</v>
      </c>
    </row>
    <row r="497" spans="1:4" ht="45" x14ac:dyDescent="0.25">
      <c r="A497" s="2">
        <v>195</v>
      </c>
      <c r="B497" s="208" t="s">
        <v>11916</v>
      </c>
      <c r="C497" s="2" t="s">
        <v>16767</v>
      </c>
      <c r="D497" s="2" t="s">
        <v>8248</v>
      </c>
    </row>
    <row r="498" spans="1:4" ht="45" x14ac:dyDescent="0.25">
      <c r="A498" s="2">
        <v>194</v>
      </c>
      <c r="B498" s="208" t="s">
        <v>11917</v>
      </c>
      <c r="C498" s="2" t="s">
        <v>16767</v>
      </c>
      <c r="D498" s="2" t="s">
        <v>8619</v>
      </c>
    </row>
    <row r="499" spans="1:4" ht="30" x14ac:dyDescent="0.25">
      <c r="A499" s="2">
        <v>20001</v>
      </c>
      <c r="B499" s="208" t="s">
        <v>11918</v>
      </c>
      <c r="C499" s="2" t="s">
        <v>16767</v>
      </c>
      <c r="D499" s="2" t="s">
        <v>9888</v>
      </c>
    </row>
    <row r="500" spans="1:4" ht="45" x14ac:dyDescent="0.25">
      <c r="A500" s="2">
        <v>181</v>
      </c>
      <c r="B500" s="208" t="s">
        <v>11919</v>
      </c>
      <c r="C500" s="2" t="s">
        <v>16767</v>
      </c>
      <c r="D500" s="2" t="s">
        <v>17055</v>
      </c>
    </row>
    <row r="501" spans="1:4" ht="45" x14ac:dyDescent="0.25">
      <c r="A501" s="2">
        <v>39837</v>
      </c>
      <c r="B501" s="208" t="s">
        <v>11920</v>
      </c>
      <c r="C501" s="2" t="s">
        <v>16767</v>
      </c>
      <c r="D501" s="2" t="s">
        <v>17056</v>
      </c>
    </row>
    <row r="502" spans="1:4" ht="30" x14ac:dyDescent="0.25">
      <c r="A502" s="2">
        <v>10535</v>
      </c>
      <c r="B502" s="208" t="s">
        <v>11921</v>
      </c>
      <c r="C502" s="2" t="s">
        <v>16755</v>
      </c>
      <c r="D502" s="2" t="s">
        <v>17057</v>
      </c>
    </row>
    <row r="503" spans="1:4" ht="30" x14ac:dyDescent="0.25">
      <c r="A503" s="2">
        <v>10537</v>
      </c>
      <c r="B503" s="208" t="s">
        <v>11922</v>
      </c>
      <c r="C503" s="2" t="s">
        <v>16755</v>
      </c>
      <c r="D503" s="2" t="s">
        <v>17058</v>
      </c>
    </row>
    <row r="504" spans="1:4" ht="30" x14ac:dyDescent="0.25">
      <c r="A504" s="2">
        <v>13891</v>
      </c>
      <c r="B504" s="208" t="s">
        <v>11923</v>
      </c>
      <c r="C504" s="2" t="s">
        <v>16755</v>
      </c>
      <c r="D504" s="2" t="s">
        <v>17059</v>
      </c>
    </row>
    <row r="505" spans="1:4" ht="30" x14ac:dyDescent="0.25">
      <c r="A505" s="2">
        <v>25975</v>
      </c>
      <c r="B505" s="208" t="s">
        <v>11924</v>
      </c>
      <c r="C505" s="2" t="s">
        <v>16755</v>
      </c>
      <c r="D505" s="2" t="s">
        <v>17060</v>
      </c>
    </row>
    <row r="506" spans="1:4" ht="30" x14ac:dyDescent="0.25">
      <c r="A506" s="2">
        <v>36396</v>
      </c>
      <c r="B506" s="208" t="s">
        <v>11925</v>
      </c>
      <c r="C506" s="2" t="s">
        <v>16755</v>
      </c>
      <c r="D506" s="2" t="s">
        <v>17061</v>
      </c>
    </row>
    <row r="507" spans="1:4" ht="30" x14ac:dyDescent="0.25">
      <c r="A507" s="2">
        <v>36397</v>
      </c>
      <c r="B507" s="208" t="s">
        <v>11926</v>
      </c>
      <c r="C507" s="2" t="s">
        <v>16755</v>
      </c>
      <c r="D507" s="2" t="s">
        <v>17062</v>
      </c>
    </row>
    <row r="508" spans="1:4" ht="30" x14ac:dyDescent="0.25">
      <c r="A508" s="2">
        <v>36398</v>
      </c>
      <c r="B508" s="208" t="s">
        <v>11927</v>
      </c>
      <c r="C508" s="2" t="s">
        <v>16755</v>
      </c>
      <c r="D508" s="2" t="s">
        <v>17063</v>
      </c>
    </row>
    <row r="509" spans="1:4" x14ac:dyDescent="0.25">
      <c r="A509" s="2">
        <v>647</v>
      </c>
      <c r="B509" s="208" t="s">
        <v>11928</v>
      </c>
      <c r="C509" s="2" t="s">
        <v>16756</v>
      </c>
      <c r="D509" s="2" t="s">
        <v>17064</v>
      </c>
    </row>
    <row r="510" spans="1:4" x14ac:dyDescent="0.25">
      <c r="A510" s="2">
        <v>40920</v>
      </c>
      <c r="B510" s="208" t="s">
        <v>11929</v>
      </c>
      <c r="C510" s="2" t="s">
        <v>16764</v>
      </c>
      <c r="D510" s="2" t="s">
        <v>17065</v>
      </c>
    </row>
    <row r="511" spans="1:4" x14ac:dyDescent="0.25">
      <c r="A511" s="2">
        <v>7266</v>
      </c>
      <c r="B511" s="208" t="s">
        <v>42</v>
      </c>
      <c r="C511" s="2" t="s">
        <v>16768</v>
      </c>
      <c r="D511" s="2" t="s">
        <v>17066</v>
      </c>
    </row>
    <row r="512" spans="1:4" x14ac:dyDescent="0.25">
      <c r="A512" s="2">
        <v>7270</v>
      </c>
      <c r="B512" s="208" t="s">
        <v>11930</v>
      </c>
      <c r="C512" s="2" t="s">
        <v>16755</v>
      </c>
      <c r="D512" s="2" t="s">
        <v>11206</v>
      </c>
    </row>
    <row r="513" spans="1:4" x14ac:dyDescent="0.25">
      <c r="A513" s="2">
        <v>7269</v>
      </c>
      <c r="B513" s="208" t="s">
        <v>11931</v>
      </c>
      <c r="C513" s="2" t="s">
        <v>16755</v>
      </c>
      <c r="D513" s="2" t="s">
        <v>7340</v>
      </c>
    </row>
    <row r="514" spans="1:4" x14ac:dyDescent="0.25">
      <c r="A514" s="2">
        <v>7271</v>
      </c>
      <c r="B514" s="208" t="s">
        <v>11932</v>
      </c>
      <c r="C514" s="2" t="s">
        <v>16755</v>
      </c>
      <c r="D514" s="2" t="s">
        <v>11212</v>
      </c>
    </row>
    <row r="515" spans="1:4" x14ac:dyDescent="0.25">
      <c r="A515" s="2">
        <v>7268</v>
      </c>
      <c r="B515" s="208" t="s">
        <v>11933</v>
      </c>
      <c r="C515" s="2" t="s">
        <v>16755</v>
      </c>
      <c r="D515" s="2" t="s">
        <v>7625</v>
      </c>
    </row>
    <row r="516" spans="1:4" x14ac:dyDescent="0.25">
      <c r="A516" s="2">
        <v>7267</v>
      </c>
      <c r="B516" s="208" t="s">
        <v>11934</v>
      </c>
      <c r="C516" s="2" t="s">
        <v>16755</v>
      </c>
      <c r="D516" s="2" t="s">
        <v>7493</v>
      </c>
    </row>
    <row r="517" spans="1:4" ht="30" x14ac:dyDescent="0.25">
      <c r="A517" s="2">
        <v>38783</v>
      </c>
      <c r="B517" s="208" t="s">
        <v>11935</v>
      </c>
      <c r="C517" s="2" t="s">
        <v>16755</v>
      </c>
      <c r="D517" s="2" t="s">
        <v>7343</v>
      </c>
    </row>
    <row r="518" spans="1:4" ht="30" x14ac:dyDescent="0.25">
      <c r="A518" s="2">
        <v>37593</v>
      </c>
      <c r="B518" s="208" t="s">
        <v>11936</v>
      </c>
      <c r="C518" s="2" t="s">
        <v>16755</v>
      </c>
      <c r="D518" s="2" t="s">
        <v>10770</v>
      </c>
    </row>
    <row r="519" spans="1:4" ht="30" x14ac:dyDescent="0.25">
      <c r="A519" s="2">
        <v>37594</v>
      </c>
      <c r="B519" s="208" t="s">
        <v>11937</v>
      </c>
      <c r="C519" s="2" t="s">
        <v>16755</v>
      </c>
      <c r="D519" s="2" t="s">
        <v>17067</v>
      </c>
    </row>
    <row r="520" spans="1:4" ht="30" x14ac:dyDescent="0.25">
      <c r="A520" s="2">
        <v>37592</v>
      </c>
      <c r="B520" s="208" t="s">
        <v>11938</v>
      </c>
      <c r="C520" s="2" t="s">
        <v>16755</v>
      </c>
      <c r="D520" s="2" t="s">
        <v>9328</v>
      </c>
    </row>
    <row r="521" spans="1:4" x14ac:dyDescent="0.25">
      <c r="A521" s="2">
        <v>34556</v>
      </c>
      <c r="B521" s="208" t="s">
        <v>11939</v>
      </c>
      <c r="C521" s="2" t="s">
        <v>16755</v>
      </c>
      <c r="D521" s="2" t="s">
        <v>7163</v>
      </c>
    </row>
    <row r="522" spans="1:4" x14ac:dyDescent="0.25">
      <c r="A522" s="2">
        <v>37873</v>
      </c>
      <c r="B522" s="208" t="s">
        <v>11940</v>
      </c>
      <c r="C522" s="2" t="s">
        <v>16755</v>
      </c>
      <c r="D522" s="2" t="s">
        <v>17068</v>
      </c>
    </row>
    <row r="523" spans="1:4" x14ac:dyDescent="0.25">
      <c r="A523" s="2">
        <v>34564</v>
      </c>
      <c r="B523" s="208" t="s">
        <v>11941</v>
      </c>
      <c r="C523" s="2" t="s">
        <v>16755</v>
      </c>
      <c r="D523" s="2" t="s">
        <v>17069</v>
      </c>
    </row>
    <row r="524" spans="1:4" x14ac:dyDescent="0.25">
      <c r="A524" s="2">
        <v>34565</v>
      </c>
      <c r="B524" s="208" t="s">
        <v>11942</v>
      </c>
      <c r="C524" s="2" t="s">
        <v>16755</v>
      </c>
      <c r="D524" s="2" t="s">
        <v>9554</v>
      </c>
    </row>
    <row r="525" spans="1:4" x14ac:dyDescent="0.25">
      <c r="A525" s="2">
        <v>38590</v>
      </c>
      <c r="B525" s="208" t="s">
        <v>11943</v>
      </c>
      <c r="C525" s="2" t="s">
        <v>16755</v>
      </c>
      <c r="D525" s="2" t="s">
        <v>7230</v>
      </c>
    </row>
    <row r="526" spans="1:4" x14ac:dyDescent="0.25">
      <c r="A526" s="2">
        <v>34566</v>
      </c>
      <c r="B526" s="208" t="s">
        <v>11944</v>
      </c>
      <c r="C526" s="2" t="s">
        <v>16755</v>
      </c>
      <c r="D526" s="2" t="s">
        <v>17070</v>
      </c>
    </row>
    <row r="527" spans="1:4" x14ac:dyDescent="0.25">
      <c r="A527" s="2">
        <v>34567</v>
      </c>
      <c r="B527" s="208" t="s">
        <v>11945</v>
      </c>
      <c r="C527" s="2" t="s">
        <v>16755</v>
      </c>
      <c r="D527" s="2" t="s">
        <v>7086</v>
      </c>
    </row>
    <row r="528" spans="1:4" x14ac:dyDescent="0.25">
      <c r="A528" s="2">
        <v>38591</v>
      </c>
      <c r="B528" s="208" t="s">
        <v>11946</v>
      </c>
      <c r="C528" s="2" t="s">
        <v>16755</v>
      </c>
      <c r="D528" s="2" t="s">
        <v>7076</v>
      </c>
    </row>
    <row r="529" spans="1:4" x14ac:dyDescent="0.25">
      <c r="A529" s="2">
        <v>34568</v>
      </c>
      <c r="B529" s="208" t="s">
        <v>11947</v>
      </c>
      <c r="C529" s="2" t="s">
        <v>16755</v>
      </c>
      <c r="D529" s="2" t="s">
        <v>9352</v>
      </c>
    </row>
    <row r="530" spans="1:4" x14ac:dyDescent="0.25">
      <c r="A530" s="2">
        <v>34569</v>
      </c>
      <c r="B530" s="208" t="s">
        <v>11948</v>
      </c>
      <c r="C530" s="2" t="s">
        <v>16755</v>
      </c>
      <c r="D530" s="2" t="s">
        <v>16798</v>
      </c>
    </row>
    <row r="531" spans="1:4" x14ac:dyDescent="0.25">
      <c r="A531" s="2">
        <v>34570</v>
      </c>
      <c r="B531" s="208" t="s">
        <v>11949</v>
      </c>
      <c r="C531" s="2" t="s">
        <v>16755</v>
      </c>
      <c r="D531" s="2" t="s">
        <v>7617</v>
      </c>
    </row>
    <row r="532" spans="1:4" x14ac:dyDescent="0.25">
      <c r="A532" s="2">
        <v>25070</v>
      </c>
      <c r="B532" s="208" t="s">
        <v>11950</v>
      </c>
      <c r="C532" s="2" t="s">
        <v>16755</v>
      </c>
      <c r="D532" s="2" t="s">
        <v>17071</v>
      </c>
    </row>
    <row r="533" spans="1:4" x14ac:dyDescent="0.25">
      <c r="A533" s="2">
        <v>34571</v>
      </c>
      <c r="B533" s="208" t="s">
        <v>11951</v>
      </c>
      <c r="C533" s="2" t="s">
        <v>16755</v>
      </c>
      <c r="D533" s="2" t="s">
        <v>8845</v>
      </c>
    </row>
    <row r="534" spans="1:4" x14ac:dyDescent="0.25">
      <c r="A534" s="2">
        <v>34573</v>
      </c>
      <c r="B534" s="208" t="s">
        <v>11952</v>
      </c>
      <c r="C534" s="2" t="s">
        <v>16755</v>
      </c>
      <c r="D534" s="2" t="s">
        <v>17072</v>
      </c>
    </row>
    <row r="535" spans="1:4" x14ac:dyDescent="0.25">
      <c r="A535" s="2">
        <v>37107</v>
      </c>
      <c r="B535" s="208" t="s">
        <v>11953</v>
      </c>
      <c r="C535" s="2" t="s">
        <v>16755</v>
      </c>
      <c r="D535" s="2" t="s">
        <v>7735</v>
      </c>
    </row>
    <row r="536" spans="1:4" x14ac:dyDescent="0.25">
      <c r="A536" s="2">
        <v>34576</v>
      </c>
      <c r="B536" s="208" t="s">
        <v>11954</v>
      </c>
      <c r="C536" s="2" t="s">
        <v>16755</v>
      </c>
      <c r="D536" s="2" t="s">
        <v>17073</v>
      </c>
    </row>
    <row r="537" spans="1:4" x14ac:dyDescent="0.25">
      <c r="A537" s="2">
        <v>34577</v>
      </c>
      <c r="B537" s="208" t="s">
        <v>11955</v>
      </c>
      <c r="C537" s="2" t="s">
        <v>16755</v>
      </c>
      <c r="D537" s="2" t="s">
        <v>7735</v>
      </c>
    </row>
    <row r="538" spans="1:4" x14ac:dyDescent="0.25">
      <c r="A538" s="2">
        <v>34578</v>
      </c>
      <c r="B538" s="208" t="s">
        <v>11956</v>
      </c>
      <c r="C538" s="2" t="s">
        <v>16755</v>
      </c>
      <c r="D538" s="2" t="s">
        <v>17074</v>
      </c>
    </row>
    <row r="539" spans="1:4" x14ac:dyDescent="0.25">
      <c r="A539" s="2">
        <v>34579</v>
      </c>
      <c r="B539" s="208" t="s">
        <v>11957</v>
      </c>
      <c r="C539" s="2" t="s">
        <v>16755</v>
      </c>
      <c r="D539" s="2" t="s">
        <v>16800</v>
      </c>
    </row>
    <row r="540" spans="1:4" x14ac:dyDescent="0.25">
      <c r="A540" s="2">
        <v>25067</v>
      </c>
      <c r="B540" s="208" t="s">
        <v>11958</v>
      </c>
      <c r="C540" s="2" t="s">
        <v>16755</v>
      </c>
      <c r="D540" s="2" t="s">
        <v>17069</v>
      </c>
    </row>
    <row r="541" spans="1:4" x14ac:dyDescent="0.25">
      <c r="A541" s="2">
        <v>34580</v>
      </c>
      <c r="B541" s="208" t="s">
        <v>11959</v>
      </c>
      <c r="C541" s="2" t="s">
        <v>16755</v>
      </c>
      <c r="D541" s="2" t="s">
        <v>7531</v>
      </c>
    </row>
    <row r="542" spans="1:4" x14ac:dyDescent="0.25">
      <c r="A542" s="2">
        <v>25071</v>
      </c>
      <c r="B542" s="208" t="s">
        <v>11960</v>
      </c>
      <c r="C542" s="2" t="s">
        <v>16755</v>
      </c>
      <c r="D542" s="2" t="s">
        <v>7526</v>
      </c>
    </row>
    <row r="543" spans="1:4" x14ac:dyDescent="0.25">
      <c r="A543" s="2">
        <v>38395</v>
      </c>
      <c r="B543" s="208" t="s">
        <v>11961</v>
      </c>
      <c r="C543" s="2" t="s">
        <v>16755</v>
      </c>
      <c r="D543" s="2" t="s">
        <v>9478</v>
      </c>
    </row>
    <row r="544" spans="1:4" x14ac:dyDescent="0.25">
      <c r="A544" s="2">
        <v>34583</v>
      </c>
      <c r="B544" s="208" t="s">
        <v>11962</v>
      </c>
      <c r="C544" s="2" t="s">
        <v>16757</v>
      </c>
      <c r="D544" s="2" t="s">
        <v>17075</v>
      </c>
    </row>
    <row r="545" spans="1:4" x14ac:dyDescent="0.25">
      <c r="A545" s="2">
        <v>34584</v>
      </c>
      <c r="B545" s="208" t="s">
        <v>11963</v>
      </c>
      <c r="C545" s="2" t="s">
        <v>16757</v>
      </c>
      <c r="D545" s="2" t="s">
        <v>17076</v>
      </c>
    </row>
    <row r="546" spans="1:4" ht="30" x14ac:dyDescent="0.25">
      <c r="A546" s="2">
        <v>709</v>
      </c>
      <c r="B546" s="208" t="s">
        <v>11964</v>
      </c>
      <c r="C546" s="2" t="s">
        <v>16757</v>
      </c>
      <c r="D546" s="2" t="s">
        <v>17077</v>
      </c>
    </row>
    <row r="547" spans="1:4" x14ac:dyDescent="0.25">
      <c r="A547" s="2">
        <v>716</v>
      </c>
      <c r="B547" s="208" t="s">
        <v>11965</v>
      </c>
      <c r="C547" s="2" t="s">
        <v>16755</v>
      </c>
      <c r="D547" s="2" t="s">
        <v>9094</v>
      </c>
    </row>
    <row r="548" spans="1:4" x14ac:dyDescent="0.25">
      <c r="A548" s="2">
        <v>715</v>
      </c>
      <c r="B548" s="208" t="s">
        <v>11966</v>
      </c>
      <c r="C548" s="2" t="s">
        <v>16755</v>
      </c>
      <c r="D548" s="2" t="s">
        <v>8950</v>
      </c>
    </row>
    <row r="549" spans="1:4" x14ac:dyDescent="0.25">
      <c r="A549" s="2">
        <v>718</v>
      </c>
      <c r="B549" s="208" t="s">
        <v>11967</v>
      </c>
      <c r="C549" s="2" t="s">
        <v>16755</v>
      </c>
      <c r="D549" s="2" t="s">
        <v>9036</v>
      </c>
    </row>
    <row r="550" spans="1:4" x14ac:dyDescent="0.25">
      <c r="A550" s="2">
        <v>11981</v>
      </c>
      <c r="B550" s="208" t="s">
        <v>11968</v>
      </c>
      <c r="C550" s="2" t="s">
        <v>16755</v>
      </c>
      <c r="D550" s="2" t="s">
        <v>17078</v>
      </c>
    </row>
    <row r="551" spans="1:4" x14ac:dyDescent="0.25">
      <c r="A551" s="2">
        <v>10610</v>
      </c>
      <c r="B551" s="208" t="s">
        <v>11969</v>
      </c>
      <c r="C551" s="2" t="s">
        <v>16755</v>
      </c>
      <c r="D551" s="2" t="s">
        <v>17079</v>
      </c>
    </row>
    <row r="552" spans="1:4" x14ac:dyDescent="0.25">
      <c r="A552" s="2">
        <v>34585</v>
      </c>
      <c r="B552" s="208" t="s">
        <v>11970</v>
      </c>
      <c r="C552" s="2" t="s">
        <v>16755</v>
      </c>
      <c r="D552" s="2" t="s">
        <v>7077</v>
      </c>
    </row>
    <row r="553" spans="1:4" x14ac:dyDescent="0.25">
      <c r="A553" s="2">
        <v>34586</v>
      </c>
      <c r="B553" s="208" t="s">
        <v>11971</v>
      </c>
      <c r="C553" s="2" t="s">
        <v>16755</v>
      </c>
      <c r="D553" s="2" t="s">
        <v>16799</v>
      </c>
    </row>
    <row r="554" spans="1:4" x14ac:dyDescent="0.25">
      <c r="A554" s="2">
        <v>38603</v>
      </c>
      <c r="B554" s="208" t="s">
        <v>11972</v>
      </c>
      <c r="C554" s="2" t="s">
        <v>16755</v>
      </c>
      <c r="D554" s="2" t="s">
        <v>17080</v>
      </c>
    </row>
    <row r="555" spans="1:4" x14ac:dyDescent="0.25">
      <c r="A555" s="2">
        <v>34588</v>
      </c>
      <c r="B555" s="208" t="s">
        <v>11973</v>
      </c>
      <c r="C555" s="2" t="s">
        <v>16755</v>
      </c>
      <c r="D555" s="2" t="s">
        <v>7591</v>
      </c>
    </row>
    <row r="556" spans="1:4" x14ac:dyDescent="0.25">
      <c r="A556" s="2">
        <v>34590</v>
      </c>
      <c r="B556" s="208" t="s">
        <v>11974</v>
      </c>
      <c r="C556" s="2" t="s">
        <v>16755</v>
      </c>
      <c r="D556" s="2" t="s">
        <v>7541</v>
      </c>
    </row>
    <row r="557" spans="1:4" x14ac:dyDescent="0.25">
      <c r="A557" s="2">
        <v>34591</v>
      </c>
      <c r="B557" s="208" t="s">
        <v>11975</v>
      </c>
      <c r="C557" s="2" t="s">
        <v>16755</v>
      </c>
      <c r="D557" s="2" t="s">
        <v>7471</v>
      </c>
    </row>
    <row r="558" spans="1:4" x14ac:dyDescent="0.25">
      <c r="A558" s="2">
        <v>37103</v>
      </c>
      <c r="B558" s="208" t="s">
        <v>11976</v>
      </c>
      <c r="C558" s="2" t="s">
        <v>16755</v>
      </c>
      <c r="D558" s="2" t="s">
        <v>17081</v>
      </c>
    </row>
    <row r="559" spans="1:4" x14ac:dyDescent="0.25">
      <c r="A559" s="2">
        <v>34555</v>
      </c>
      <c r="B559" s="208" t="s">
        <v>11977</v>
      </c>
      <c r="C559" s="2" t="s">
        <v>16755</v>
      </c>
      <c r="D559" s="2" t="s">
        <v>17082</v>
      </c>
    </row>
    <row r="560" spans="1:4" x14ac:dyDescent="0.25">
      <c r="A560" s="2">
        <v>34599</v>
      </c>
      <c r="B560" s="208" t="s">
        <v>11978</v>
      </c>
      <c r="C560" s="2" t="s">
        <v>16755</v>
      </c>
      <c r="D560" s="2" t="s">
        <v>7726</v>
      </c>
    </row>
    <row r="561" spans="1:4" x14ac:dyDescent="0.25">
      <c r="A561" s="2">
        <v>674</v>
      </c>
      <c r="B561" s="208" t="s">
        <v>11979</v>
      </c>
      <c r="C561" s="2" t="s">
        <v>16757</v>
      </c>
      <c r="D561" s="2" t="s">
        <v>17083</v>
      </c>
    </row>
    <row r="562" spans="1:4" x14ac:dyDescent="0.25">
      <c r="A562" s="2">
        <v>34600</v>
      </c>
      <c r="B562" s="208" t="s">
        <v>11980</v>
      </c>
      <c r="C562" s="2" t="s">
        <v>16757</v>
      </c>
      <c r="D562" s="2" t="s">
        <v>9181</v>
      </c>
    </row>
    <row r="563" spans="1:4" x14ac:dyDescent="0.25">
      <c r="A563" s="2">
        <v>652</v>
      </c>
      <c r="B563" s="208" t="s">
        <v>11981</v>
      </c>
      <c r="C563" s="2" t="s">
        <v>16757</v>
      </c>
      <c r="D563" s="2" t="s">
        <v>10541</v>
      </c>
    </row>
    <row r="564" spans="1:4" x14ac:dyDescent="0.25">
      <c r="A564" s="2">
        <v>34592</v>
      </c>
      <c r="B564" s="208" t="s">
        <v>11982</v>
      </c>
      <c r="C564" s="2" t="s">
        <v>16755</v>
      </c>
      <c r="D564" s="2" t="s">
        <v>17084</v>
      </c>
    </row>
    <row r="565" spans="1:4" x14ac:dyDescent="0.25">
      <c r="A565" s="2">
        <v>651</v>
      </c>
      <c r="B565" s="208" t="s">
        <v>11983</v>
      </c>
      <c r="C565" s="2" t="s">
        <v>16755</v>
      </c>
      <c r="D565" s="2" t="s">
        <v>8976</v>
      </c>
    </row>
    <row r="566" spans="1:4" x14ac:dyDescent="0.25">
      <c r="A566" s="2">
        <v>654</v>
      </c>
      <c r="B566" s="208" t="s">
        <v>11984</v>
      </c>
      <c r="C566" s="2" t="s">
        <v>16755</v>
      </c>
      <c r="D566" s="2" t="s">
        <v>7668</v>
      </c>
    </row>
    <row r="567" spans="1:4" x14ac:dyDescent="0.25">
      <c r="A567" s="2">
        <v>650</v>
      </c>
      <c r="B567" s="208" t="s">
        <v>11985</v>
      </c>
      <c r="C567" s="2" t="s">
        <v>16755</v>
      </c>
      <c r="D567" s="2" t="s">
        <v>7608</v>
      </c>
    </row>
    <row r="568" spans="1:4" ht="30" x14ac:dyDescent="0.25">
      <c r="A568" s="2">
        <v>40517</v>
      </c>
      <c r="B568" s="208" t="s">
        <v>11986</v>
      </c>
      <c r="C568" s="2" t="s">
        <v>16757</v>
      </c>
      <c r="D568" s="2" t="s">
        <v>17085</v>
      </c>
    </row>
    <row r="569" spans="1:4" ht="30" x14ac:dyDescent="0.25">
      <c r="A569" s="2">
        <v>40520</v>
      </c>
      <c r="B569" s="208" t="s">
        <v>11987</v>
      </c>
      <c r="C569" s="2" t="s">
        <v>16757</v>
      </c>
      <c r="D569" s="2" t="s">
        <v>17086</v>
      </c>
    </row>
    <row r="570" spans="1:4" ht="30" x14ac:dyDescent="0.25">
      <c r="A570" s="2">
        <v>40515</v>
      </c>
      <c r="B570" s="208" t="s">
        <v>11988</v>
      </c>
      <c r="C570" s="2" t="s">
        <v>16757</v>
      </c>
      <c r="D570" s="2" t="s">
        <v>17087</v>
      </c>
    </row>
    <row r="571" spans="1:4" ht="30" x14ac:dyDescent="0.25">
      <c r="A571" s="2">
        <v>40516</v>
      </c>
      <c r="B571" s="208" t="s">
        <v>11989</v>
      </c>
      <c r="C571" s="2" t="s">
        <v>16757</v>
      </c>
      <c r="D571" s="2" t="s">
        <v>9163</v>
      </c>
    </row>
    <row r="572" spans="1:4" ht="45" x14ac:dyDescent="0.25">
      <c r="A572" s="2">
        <v>40525</v>
      </c>
      <c r="B572" s="208" t="s">
        <v>11990</v>
      </c>
      <c r="C572" s="2" t="s">
        <v>16757</v>
      </c>
      <c r="D572" s="2" t="s">
        <v>17088</v>
      </c>
    </row>
    <row r="573" spans="1:4" ht="45" x14ac:dyDescent="0.25">
      <c r="A573" s="2">
        <v>40529</v>
      </c>
      <c r="B573" s="208" t="s">
        <v>11991</v>
      </c>
      <c r="C573" s="2" t="s">
        <v>16757</v>
      </c>
      <c r="D573" s="2" t="s">
        <v>17089</v>
      </c>
    </row>
    <row r="574" spans="1:4" ht="30" x14ac:dyDescent="0.25">
      <c r="A574" s="2">
        <v>695</v>
      </c>
      <c r="B574" s="208" t="s">
        <v>11992</v>
      </c>
      <c r="C574" s="2" t="s">
        <v>16757</v>
      </c>
      <c r="D574" s="2" t="s">
        <v>9198</v>
      </c>
    </row>
    <row r="575" spans="1:4" ht="45" x14ac:dyDescent="0.25">
      <c r="A575" s="2">
        <v>40524</v>
      </c>
      <c r="B575" s="208" t="s">
        <v>11993</v>
      </c>
      <c r="C575" s="2" t="s">
        <v>16757</v>
      </c>
      <c r="D575" s="2" t="s">
        <v>17088</v>
      </c>
    </row>
    <row r="576" spans="1:4" ht="45" x14ac:dyDescent="0.25">
      <c r="A576" s="2">
        <v>36156</v>
      </c>
      <c r="B576" s="208" t="s">
        <v>11994</v>
      </c>
      <c r="C576" s="2" t="s">
        <v>16757</v>
      </c>
      <c r="D576" s="2" t="s">
        <v>9622</v>
      </c>
    </row>
    <row r="577" spans="1:4" ht="45" x14ac:dyDescent="0.25">
      <c r="A577" s="2">
        <v>36155</v>
      </c>
      <c r="B577" s="208" t="s">
        <v>11995</v>
      </c>
      <c r="C577" s="2" t="s">
        <v>16757</v>
      </c>
      <c r="D577" s="2" t="s">
        <v>17090</v>
      </c>
    </row>
    <row r="578" spans="1:4" ht="45" x14ac:dyDescent="0.25">
      <c r="A578" s="2">
        <v>36154</v>
      </c>
      <c r="B578" s="208" t="s">
        <v>11996</v>
      </c>
      <c r="C578" s="2" t="s">
        <v>16757</v>
      </c>
      <c r="D578" s="2" t="s">
        <v>17091</v>
      </c>
    </row>
    <row r="579" spans="1:4" ht="45" x14ac:dyDescent="0.25">
      <c r="A579" s="2">
        <v>36196</v>
      </c>
      <c r="B579" s="208" t="s">
        <v>11997</v>
      </c>
      <c r="C579" s="2" t="s">
        <v>16757</v>
      </c>
      <c r="D579" s="2" t="s">
        <v>9622</v>
      </c>
    </row>
    <row r="580" spans="1:4" ht="30" x14ac:dyDescent="0.25">
      <c r="A580" s="2">
        <v>679</v>
      </c>
      <c r="B580" s="208" t="s">
        <v>11998</v>
      </c>
      <c r="C580" s="2" t="s">
        <v>16757</v>
      </c>
      <c r="D580" s="2" t="s">
        <v>17092</v>
      </c>
    </row>
    <row r="581" spans="1:4" ht="30" x14ac:dyDescent="0.25">
      <c r="A581" s="2">
        <v>711</v>
      </c>
      <c r="B581" s="208" t="s">
        <v>11999</v>
      </c>
      <c r="C581" s="2" t="s">
        <v>16757</v>
      </c>
      <c r="D581" s="2" t="s">
        <v>7393</v>
      </c>
    </row>
    <row r="582" spans="1:4" ht="30" x14ac:dyDescent="0.25">
      <c r="A582" s="2">
        <v>712</v>
      </c>
      <c r="B582" s="208" t="s">
        <v>12000</v>
      </c>
      <c r="C582" s="2" t="s">
        <v>16757</v>
      </c>
      <c r="D582" s="2" t="s">
        <v>7470</v>
      </c>
    </row>
    <row r="583" spans="1:4" ht="30" x14ac:dyDescent="0.25">
      <c r="A583" s="2">
        <v>36191</v>
      </c>
      <c r="B583" s="208" t="s">
        <v>12000</v>
      </c>
      <c r="C583" s="2" t="s">
        <v>16755</v>
      </c>
      <c r="D583" s="2" t="s">
        <v>17093</v>
      </c>
    </row>
    <row r="584" spans="1:4" ht="30" x14ac:dyDescent="0.25">
      <c r="A584" s="2">
        <v>36169</v>
      </c>
      <c r="B584" s="208" t="s">
        <v>12001</v>
      </c>
      <c r="C584" s="2" t="s">
        <v>16757</v>
      </c>
      <c r="D584" s="2" t="s">
        <v>17094</v>
      </c>
    </row>
    <row r="585" spans="1:4" ht="30" x14ac:dyDescent="0.25">
      <c r="A585" s="2">
        <v>36172</v>
      </c>
      <c r="B585" s="208" t="s">
        <v>12002</v>
      </c>
      <c r="C585" s="2" t="s">
        <v>16757</v>
      </c>
      <c r="D585" s="2" t="s">
        <v>7038</v>
      </c>
    </row>
    <row r="586" spans="1:4" ht="30" x14ac:dyDescent="0.25">
      <c r="A586" s="2">
        <v>36174</v>
      </c>
      <c r="B586" s="208" t="s">
        <v>12003</v>
      </c>
      <c r="C586" s="2" t="s">
        <v>16757</v>
      </c>
      <c r="D586" s="2" t="s">
        <v>17095</v>
      </c>
    </row>
    <row r="587" spans="1:4" ht="30" x14ac:dyDescent="0.25">
      <c r="A587" s="2">
        <v>36170</v>
      </c>
      <c r="B587" s="208" t="s">
        <v>12004</v>
      </c>
      <c r="C587" s="2" t="s">
        <v>16757</v>
      </c>
      <c r="D587" s="2" t="s">
        <v>7470</v>
      </c>
    </row>
    <row r="588" spans="1:4" ht="30" x14ac:dyDescent="0.25">
      <c r="A588" s="2">
        <v>12614</v>
      </c>
      <c r="B588" s="208" t="s">
        <v>12005</v>
      </c>
      <c r="C588" s="2" t="s">
        <v>16755</v>
      </c>
      <c r="D588" s="2" t="s">
        <v>17096</v>
      </c>
    </row>
    <row r="589" spans="1:4" x14ac:dyDescent="0.25">
      <c r="A589" s="2">
        <v>6140</v>
      </c>
      <c r="B589" s="208" t="s">
        <v>12006</v>
      </c>
      <c r="C589" s="2" t="s">
        <v>16755</v>
      </c>
      <c r="D589" s="2" t="s">
        <v>17082</v>
      </c>
    </row>
    <row r="590" spans="1:4" x14ac:dyDescent="0.25">
      <c r="A590" s="2">
        <v>38399</v>
      </c>
      <c r="B590" s="208" t="s">
        <v>12007</v>
      </c>
      <c r="C590" s="2" t="s">
        <v>16755</v>
      </c>
      <c r="D590" s="2" t="s">
        <v>17097</v>
      </c>
    </row>
    <row r="591" spans="1:4" ht="45" x14ac:dyDescent="0.25">
      <c r="A591" s="2">
        <v>735</v>
      </c>
      <c r="B591" s="208" t="s">
        <v>12008</v>
      </c>
      <c r="C591" s="2" t="s">
        <v>16755</v>
      </c>
      <c r="D591" s="2" t="s">
        <v>17098</v>
      </c>
    </row>
    <row r="592" spans="1:4" ht="45" x14ac:dyDescent="0.25">
      <c r="A592" s="2">
        <v>736</v>
      </c>
      <c r="B592" s="208" t="s">
        <v>12009</v>
      </c>
      <c r="C592" s="2" t="s">
        <v>16755</v>
      </c>
      <c r="D592" s="2" t="s">
        <v>17099</v>
      </c>
    </row>
    <row r="593" spans="1:4" ht="45" x14ac:dyDescent="0.25">
      <c r="A593" s="2">
        <v>729</v>
      </c>
      <c r="B593" s="208" t="s">
        <v>12010</v>
      </c>
      <c r="C593" s="2" t="s">
        <v>16755</v>
      </c>
      <c r="D593" s="2" t="s">
        <v>17100</v>
      </c>
    </row>
    <row r="594" spans="1:4" ht="45" x14ac:dyDescent="0.25">
      <c r="A594" s="2">
        <v>39925</v>
      </c>
      <c r="B594" s="208" t="s">
        <v>12011</v>
      </c>
      <c r="C594" s="2" t="s">
        <v>16755</v>
      </c>
      <c r="D594" s="2" t="s">
        <v>17101</v>
      </c>
    </row>
    <row r="595" spans="1:4" ht="30" x14ac:dyDescent="0.25">
      <c r="A595" s="2">
        <v>731</v>
      </c>
      <c r="B595" s="208" t="s">
        <v>12012</v>
      </c>
      <c r="C595" s="2" t="s">
        <v>16755</v>
      </c>
      <c r="D595" s="2" t="s">
        <v>17102</v>
      </c>
    </row>
    <row r="596" spans="1:4" ht="45" x14ac:dyDescent="0.25">
      <c r="A596" s="2">
        <v>10575</v>
      </c>
      <c r="B596" s="208" t="s">
        <v>12013</v>
      </c>
      <c r="C596" s="2" t="s">
        <v>16755</v>
      </c>
      <c r="D596" s="2" t="s">
        <v>17103</v>
      </c>
    </row>
    <row r="597" spans="1:4" ht="45" x14ac:dyDescent="0.25">
      <c r="A597" s="2">
        <v>733</v>
      </c>
      <c r="B597" s="208" t="s">
        <v>12014</v>
      </c>
      <c r="C597" s="2" t="s">
        <v>16755</v>
      </c>
      <c r="D597" s="2" t="s">
        <v>17104</v>
      </c>
    </row>
    <row r="598" spans="1:4" ht="45" x14ac:dyDescent="0.25">
      <c r="A598" s="2">
        <v>732</v>
      </c>
      <c r="B598" s="208" t="s">
        <v>12015</v>
      </c>
      <c r="C598" s="2" t="s">
        <v>16755</v>
      </c>
      <c r="D598" s="2" t="s">
        <v>17105</v>
      </c>
    </row>
    <row r="599" spans="1:4" ht="45" x14ac:dyDescent="0.25">
      <c r="A599" s="2">
        <v>737</v>
      </c>
      <c r="B599" s="208" t="s">
        <v>12016</v>
      </c>
      <c r="C599" s="2" t="s">
        <v>16755</v>
      </c>
      <c r="D599" s="2" t="s">
        <v>17106</v>
      </c>
    </row>
    <row r="600" spans="1:4" ht="45" x14ac:dyDescent="0.25">
      <c r="A600" s="2">
        <v>738</v>
      </c>
      <c r="B600" s="208" t="s">
        <v>12017</v>
      </c>
      <c r="C600" s="2" t="s">
        <v>16755</v>
      </c>
      <c r="D600" s="2" t="s">
        <v>17107</v>
      </c>
    </row>
    <row r="601" spans="1:4" ht="45" x14ac:dyDescent="0.25">
      <c r="A601" s="2">
        <v>740</v>
      </c>
      <c r="B601" s="208" t="s">
        <v>12018</v>
      </c>
      <c r="C601" s="2" t="s">
        <v>16755</v>
      </c>
      <c r="D601" s="2" t="s">
        <v>17108</v>
      </c>
    </row>
    <row r="602" spans="1:4" ht="45" x14ac:dyDescent="0.25">
      <c r="A602" s="2">
        <v>734</v>
      </c>
      <c r="B602" s="208" t="s">
        <v>12019</v>
      </c>
      <c r="C602" s="2" t="s">
        <v>16755</v>
      </c>
      <c r="D602" s="2" t="s">
        <v>17109</v>
      </c>
    </row>
    <row r="603" spans="1:4" x14ac:dyDescent="0.25">
      <c r="A603" s="2">
        <v>39008</v>
      </c>
      <c r="B603" s="208" t="s">
        <v>12020</v>
      </c>
      <c r="C603" s="2" t="s">
        <v>16755</v>
      </c>
      <c r="D603" s="2" t="s">
        <v>17110</v>
      </c>
    </row>
    <row r="604" spans="1:4" x14ac:dyDescent="0.25">
      <c r="A604" s="2">
        <v>39009</v>
      </c>
      <c r="B604" s="208" t="s">
        <v>12021</v>
      </c>
      <c r="C604" s="2" t="s">
        <v>16755</v>
      </c>
      <c r="D604" s="2" t="s">
        <v>17111</v>
      </c>
    </row>
    <row r="605" spans="1:4" ht="60" x14ac:dyDescent="0.25">
      <c r="A605" s="2">
        <v>10587</v>
      </c>
      <c r="B605" s="208" t="s">
        <v>12022</v>
      </c>
      <c r="C605" s="2" t="s">
        <v>16755</v>
      </c>
      <c r="D605" s="2" t="s">
        <v>17112</v>
      </c>
    </row>
    <row r="606" spans="1:4" ht="60" x14ac:dyDescent="0.25">
      <c r="A606" s="2">
        <v>759</v>
      </c>
      <c r="B606" s="208" t="s">
        <v>12023</v>
      </c>
      <c r="C606" s="2" t="s">
        <v>16755</v>
      </c>
      <c r="D606" s="2" t="s">
        <v>17113</v>
      </c>
    </row>
    <row r="607" spans="1:4" ht="60" x14ac:dyDescent="0.25">
      <c r="A607" s="2">
        <v>761</v>
      </c>
      <c r="B607" s="208" t="s">
        <v>12024</v>
      </c>
      <c r="C607" s="2" t="s">
        <v>16755</v>
      </c>
      <c r="D607" s="2" t="s">
        <v>17114</v>
      </c>
    </row>
    <row r="608" spans="1:4" ht="45" x14ac:dyDescent="0.25">
      <c r="A608" s="2">
        <v>750</v>
      </c>
      <c r="B608" s="208" t="s">
        <v>12025</v>
      </c>
      <c r="C608" s="2" t="s">
        <v>16755</v>
      </c>
      <c r="D608" s="2" t="s">
        <v>17115</v>
      </c>
    </row>
    <row r="609" spans="1:4" ht="60" x14ac:dyDescent="0.25">
      <c r="A609" s="2">
        <v>755</v>
      </c>
      <c r="B609" s="208" t="s">
        <v>12026</v>
      </c>
      <c r="C609" s="2" t="s">
        <v>16755</v>
      </c>
      <c r="D609" s="2" t="s">
        <v>17116</v>
      </c>
    </row>
    <row r="610" spans="1:4" ht="60" x14ac:dyDescent="0.25">
      <c r="A610" s="2">
        <v>749</v>
      </c>
      <c r="B610" s="208" t="s">
        <v>12027</v>
      </c>
      <c r="C610" s="2" t="s">
        <v>16755</v>
      </c>
      <c r="D610" s="2" t="s">
        <v>17117</v>
      </c>
    </row>
    <row r="611" spans="1:4" ht="60" x14ac:dyDescent="0.25">
      <c r="A611" s="2">
        <v>756</v>
      </c>
      <c r="B611" s="208" t="s">
        <v>12028</v>
      </c>
      <c r="C611" s="2" t="s">
        <v>16755</v>
      </c>
      <c r="D611" s="2" t="s">
        <v>17118</v>
      </c>
    </row>
    <row r="612" spans="1:4" ht="45" x14ac:dyDescent="0.25">
      <c r="A612" s="2">
        <v>757</v>
      </c>
      <c r="B612" s="208" t="s">
        <v>12029</v>
      </c>
      <c r="C612" s="2" t="s">
        <v>16755</v>
      </c>
      <c r="D612" s="2" t="s">
        <v>17119</v>
      </c>
    </row>
    <row r="613" spans="1:4" ht="45" x14ac:dyDescent="0.25">
      <c r="A613" s="2">
        <v>10588</v>
      </c>
      <c r="B613" s="208" t="s">
        <v>12030</v>
      </c>
      <c r="C613" s="2" t="s">
        <v>16755</v>
      </c>
      <c r="D613" s="2" t="s">
        <v>17120</v>
      </c>
    </row>
    <row r="614" spans="1:4" ht="45" x14ac:dyDescent="0.25">
      <c r="A614" s="2">
        <v>10592</v>
      </c>
      <c r="B614" s="208" t="s">
        <v>12031</v>
      </c>
      <c r="C614" s="2" t="s">
        <v>16755</v>
      </c>
      <c r="D614" s="2" t="s">
        <v>17121</v>
      </c>
    </row>
    <row r="615" spans="1:4" ht="45" x14ac:dyDescent="0.25">
      <c r="A615" s="2">
        <v>10589</v>
      </c>
      <c r="B615" s="208" t="s">
        <v>12032</v>
      </c>
      <c r="C615" s="2" t="s">
        <v>16755</v>
      </c>
      <c r="D615" s="2" t="s">
        <v>17122</v>
      </c>
    </row>
    <row r="616" spans="1:4" ht="45" x14ac:dyDescent="0.25">
      <c r="A616" s="2">
        <v>760</v>
      </c>
      <c r="B616" s="208" t="s">
        <v>12033</v>
      </c>
      <c r="C616" s="2" t="s">
        <v>16755</v>
      </c>
      <c r="D616" s="2" t="s">
        <v>17123</v>
      </c>
    </row>
    <row r="617" spans="1:4" ht="45" x14ac:dyDescent="0.25">
      <c r="A617" s="2">
        <v>751</v>
      </c>
      <c r="B617" s="208" t="s">
        <v>12034</v>
      </c>
      <c r="C617" s="2" t="s">
        <v>16755</v>
      </c>
      <c r="D617" s="2" t="s">
        <v>17124</v>
      </c>
    </row>
    <row r="618" spans="1:4" ht="45" x14ac:dyDescent="0.25">
      <c r="A618" s="2">
        <v>754</v>
      </c>
      <c r="B618" s="208" t="s">
        <v>12035</v>
      </c>
      <c r="C618" s="2" t="s">
        <v>16755</v>
      </c>
      <c r="D618" s="2" t="s">
        <v>17125</v>
      </c>
    </row>
    <row r="619" spans="1:4" x14ac:dyDescent="0.25">
      <c r="A619" s="2">
        <v>14013</v>
      </c>
      <c r="B619" s="208" t="s">
        <v>12036</v>
      </c>
      <c r="C619" s="2" t="s">
        <v>16755</v>
      </c>
      <c r="D619" s="2" t="s">
        <v>17126</v>
      </c>
    </row>
    <row r="620" spans="1:4" ht="30" x14ac:dyDescent="0.25">
      <c r="A620" s="2">
        <v>39917</v>
      </c>
      <c r="B620" s="208" t="s">
        <v>12037</v>
      </c>
      <c r="C620" s="2" t="s">
        <v>16755</v>
      </c>
      <c r="D620" s="2" t="s">
        <v>17127</v>
      </c>
    </row>
    <row r="621" spans="1:4" x14ac:dyDescent="0.25">
      <c r="A621" s="2">
        <v>5081</v>
      </c>
      <c r="B621" s="208" t="s">
        <v>12038</v>
      </c>
      <c r="C621" s="2" t="s">
        <v>16766</v>
      </c>
      <c r="D621" s="2" t="s">
        <v>16862</v>
      </c>
    </row>
    <row r="622" spans="1:4" x14ac:dyDescent="0.25">
      <c r="A622" s="2">
        <v>38167</v>
      </c>
      <c r="B622" s="208" t="s">
        <v>12039</v>
      </c>
      <c r="C622" s="2" t="s">
        <v>16766</v>
      </c>
      <c r="D622" s="2" t="s">
        <v>9911</v>
      </c>
    </row>
    <row r="623" spans="1:4" x14ac:dyDescent="0.25">
      <c r="A623" s="2">
        <v>36145</v>
      </c>
      <c r="B623" s="208" t="s">
        <v>12040</v>
      </c>
      <c r="C623" s="2" t="s">
        <v>16766</v>
      </c>
      <c r="D623" s="2" t="s">
        <v>6882</v>
      </c>
    </row>
    <row r="624" spans="1:4" x14ac:dyDescent="0.25">
      <c r="A624" s="2">
        <v>12893</v>
      </c>
      <c r="B624" s="208" t="s">
        <v>12041</v>
      </c>
      <c r="C624" s="2" t="s">
        <v>16766</v>
      </c>
      <c r="D624" s="2" t="s">
        <v>17128</v>
      </c>
    </row>
    <row r="625" spans="1:4" x14ac:dyDescent="0.25">
      <c r="A625" s="2">
        <v>11685</v>
      </c>
      <c r="B625" s="208" t="s">
        <v>12042</v>
      </c>
      <c r="C625" s="2" t="s">
        <v>16755</v>
      </c>
      <c r="D625" s="2" t="s">
        <v>17129</v>
      </c>
    </row>
    <row r="626" spans="1:4" x14ac:dyDescent="0.25">
      <c r="A626" s="2">
        <v>11679</v>
      </c>
      <c r="B626" s="208" t="s">
        <v>12043</v>
      </c>
      <c r="C626" s="2" t="s">
        <v>16755</v>
      </c>
      <c r="D626" s="2" t="s">
        <v>6946</v>
      </c>
    </row>
    <row r="627" spans="1:4" x14ac:dyDescent="0.25">
      <c r="A627" s="2">
        <v>11680</v>
      </c>
      <c r="B627" s="208" t="s">
        <v>12044</v>
      </c>
      <c r="C627" s="2" t="s">
        <v>16755</v>
      </c>
      <c r="D627" s="2" t="s">
        <v>17130</v>
      </c>
    </row>
    <row r="628" spans="1:4" x14ac:dyDescent="0.25">
      <c r="A628" s="2">
        <v>2512</v>
      </c>
      <c r="B628" s="208" t="s">
        <v>12045</v>
      </c>
      <c r="C628" s="2" t="s">
        <v>16755</v>
      </c>
      <c r="D628" s="2" t="s">
        <v>11357</v>
      </c>
    </row>
    <row r="629" spans="1:4" x14ac:dyDescent="0.25">
      <c r="A629" s="2">
        <v>4374</v>
      </c>
      <c r="B629" s="208" t="s">
        <v>12046</v>
      </c>
      <c r="C629" s="2" t="s">
        <v>16755</v>
      </c>
      <c r="D629" s="2" t="s">
        <v>7669</v>
      </c>
    </row>
    <row r="630" spans="1:4" ht="30" x14ac:dyDescent="0.25">
      <c r="A630" s="2">
        <v>7568</v>
      </c>
      <c r="B630" s="208" t="s">
        <v>12047</v>
      </c>
      <c r="C630" s="2" t="s">
        <v>16755</v>
      </c>
      <c r="D630" s="2" t="s">
        <v>7682</v>
      </c>
    </row>
    <row r="631" spans="1:4" ht="30" x14ac:dyDescent="0.25">
      <c r="A631" s="2">
        <v>7584</v>
      </c>
      <c r="B631" s="208" t="s">
        <v>12048</v>
      </c>
      <c r="C631" s="2" t="s">
        <v>16755</v>
      </c>
      <c r="D631" s="2" t="s">
        <v>17079</v>
      </c>
    </row>
    <row r="632" spans="1:4" x14ac:dyDescent="0.25">
      <c r="A632" s="2">
        <v>11945</v>
      </c>
      <c r="B632" s="208" t="s">
        <v>12049</v>
      </c>
      <c r="C632" s="2" t="s">
        <v>16755</v>
      </c>
      <c r="D632" s="2" t="s">
        <v>7494</v>
      </c>
    </row>
    <row r="633" spans="1:4" x14ac:dyDescent="0.25">
      <c r="A633" s="2">
        <v>11946</v>
      </c>
      <c r="B633" s="208" t="s">
        <v>12050</v>
      </c>
      <c r="C633" s="2" t="s">
        <v>16755</v>
      </c>
      <c r="D633" s="2" t="s">
        <v>7696</v>
      </c>
    </row>
    <row r="634" spans="1:4" x14ac:dyDescent="0.25">
      <c r="A634" s="2">
        <v>4375</v>
      </c>
      <c r="B634" s="208" t="s">
        <v>12051</v>
      </c>
      <c r="C634" s="2" t="s">
        <v>16755</v>
      </c>
      <c r="D634" s="2" t="s">
        <v>7498</v>
      </c>
    </row>
    <row r="635" spans="1:4" ht="30" x14ac:dyDescent="0.25">
      <c r="A635" s="2">
        <v>11950</v>
      </c>
      <c r="B635" s="208" t="s">
        <v>12052</v>
      </c>
      <c r="C635" s="2" t="s">
        <v>16755</v>
      </c>
      <c r="D635" s="2" t="s">
        <v>7708</v>
      </c>
    </row>
    <row r="636" spans="1:4" x14ac:dyDescent="0.25">
      <c r="A636" s="2">
        <v>4376</v>
      </c>
      <c r="B636" s="208" t="s">
        <v>155</v>
      </c>
      <c r="C636" s="2" t="s">
        <v>16755</v>
      </c>
      <c r="D636" s="2" t="s">
        <v>7448</v>
      </c>
    </row>
    <row r="637" spans="1:4" ht="30" x14ac:dyDescent="0.25">
      <c r="A637" s="2">
        <v>7583</v>
      </c>
      <c r="B637" s="208" t="s">
        <v>12053</v>
      </c>
      <c r="C637" s="2" t="s">
        <v>16755</v>
      </c>
      <c r="D637" s="2" t="s">
        <v>7355</v>
      </c>
    </row>
    <row r="638" spans="1:4" ht="30" x14ac:dyDescent="0.25">
      <c r="A638" s="2">
        <v>4350</v>
      </c>
      <c r="B638" s="208" t="s">
        <v>12054</v>
      </c>
      <c r="C638" s="2" t="s">
        <v>16755</v>
      </c>
      <c r="D638" s="2" t="s">
        <v>7527</v>
      </c>
    </row>
    <row r="639" spans="1:4" ht="30" x14ac:dyDescent="0.25">
      <c r="A639" s="2">
        <v>39886</v>
      </c>
      <c r="B639" s="208" t="s">
        <v>12055</v>
      </c>
      <c r="C639" s="2" t="s">
        <v>16755</v>
      </c>
      <c r="D639" s="2" t="s">
        <v>17131</v>
      </c>
    </row>
    <row r="640" spans="1:4" ht="30" x14ac:dyDescent="0.25">
      <c r="A640" s="2">
        <v>39887</v>
      </c>
      <c r="B640" s="208" t="s">
        <v>12056</v>
      </c>
      <c r="C640" s="2" t="s">
        <v>16755</v>
      </c>
      <c r="D640" s="2" t="s">
        <v>7557</v>
      </c>
    </row>
    <row r="641" spans="1:4" ht="30" x14ac:dyDescent="0.25">
      <c r="A641" s="2">
        <v>39888</v>
      </c>
      <c r="B641" s="208" t="s">
        <v>12057</v>
      </c>
      <c r="C641" s="2" t="s">
        <v>16755</v>
      </c>
      <c r="D641" s="2" t="s">
        <v>9299</v>
      </c>
    </row>
    <row r="642" spans="1:4" ht="30" x14ac:dyDescent="0.25">
      <c r="A642" s="2">
        <v>39890</v>
      </c>
      <c r="B642" s="208" t="s">
        <v>12058</v>
      </c>
      <c r="C642" s="2" t="s">
        <v>16755</v>
      </c>
      <c r="D642" s="2" t="s">
        <v>7528</v>
      </c>
    </row>
    <row r="643" spans="1:4" ht="30" x14ac:dyDescent="0.25">
      <c r="A643" s="2">
        <v>39891</v>
      </c>
      <c r="B643" s="208" t="s">
        <v>12059</v>
      </c>
      <c r="C643" s="2" t="s">
        <v>16755</v>
      </c>
      <c r="D643" s="2" t="s">
        <v>17132</v>
      </c>
    </row>
    <row r="644" spans="1:4" ht="30" x14ac:dyDescent="0.25">
      <c r="A644" s="2">
        <v>39892</v>
      </c>
      <c r="B644" s="208" t="s">
        <v>12060</v>
      </c>
      <c r="C644" s="2" t="s">
        <v>16755</v>
      </c>
      <c r="D644" s="2" t="s">
        <v>17133</v>
      </c>
    </row>
    <row r="645" spans="1:4" x14ac:dyDescent="0.25">
      <c r="A645" s="2">
        <v>790</v>
      </c>
      <c r="B645" s="208" t="s">
        <v>12061</v>
      </c>
      <c r="C645" s="2" t="s">
        <v>16755</v>
      </c>
      <c r="D645" s="2" t="s">
        <v>9697</v>
      </c>
    </row>
    <row r="646" spans="1:4" x14ac:dyDescent="0.25">
      <c r="A646" s="2">
        <v>766</v>
      </c>
      <c r="B646" s="208" t="s">
        <v>12062</v>
      </c>
      <c r="C646" s="2" t="s">
        <v>16755</v>
      </c>
      <c r="D646" s="2" t="s">
        <v>9697</v>
      </c>
    </row>
    <row r="647" spans="1:4" x14ac:dyDescent="0.25">
      <c r="A647" s="2">
        <v>791</v>
      </c>
      <c r="B647" s="208" t="s">
        <v>12063</v>
      </c>
      <c r="C647" s="2" t="s">
        <v>16755</v>
      </c>
      <c r="D647" s="2" t="s">
        <v>9697</v>
      </c>
    </row>
    <row r="648" spans="1:4" x14ac:dyDescent="0.25">
      <c r="A648" s="2">
        <v>767</v>
      </c>
      <c r="B648" s="208" t="s">
        <v>12064</v>
      </c>
      <c r="C648" s="2" t="s">
        <v>16755</v>
      </c>
      <c r="D648" s="2" t="s">
        <v>9697</v>
      </c>
    </row>
    <row r="649" spans="1:4" x14ac:dyDescent="0.25">
      <c r="A649" s="2">
        <v>768</v>
      </c>
      <c r="B649" s="208" t="s">
        <v>12065</v>
      </c>
      <c r="C649" s="2" t="s">
        <v>16755</v>
      </c>
      <c r="D649" s="2" t="s">
        <v>7490</v>
      </c>
    </row>
    <row r="650" spans="1:4" x14ac:dyDescent="0.25">
      <c r="A650" s="2">
        <v>789</v>
      </c>
      <c r="B650" s="208" t="s">
        <v>12066</v>
      </c>
      <c r="C650" s="2" t="s">
        <v>16755</v>
      </c>
      <c r="D650" s="2" t="s">
        <v>17134</v>
      </c>
    </row>
    <row r="651" spans="1:4" x14ac:dyDescent="0.25">
      <c r="A651" s="2">
        <v>769</v>
      </c>
      <c r="B651" s="208" t="s">
        <v>12067</v>
      </c>
      <c r="C651" s="2" t="s">
        <v>16755</v>
      </c>
      <c r="D651" s="2" t="s">
        <v>7490</v>
      </c>
    </row>
    <row r="652" spans="1:4" x14ac:dyDescent="0.25">
      <c r="A652" s="2">
        <v>770</v>
      </c>
      <c r="B652" s="208" t="s">
        <v>12068</v>
      </c>
      <c r="C652" s="2" t="s">
        <v>16755</v>
      </c>
      <c r="D652" s="2" t="s">
        <v>16810</v>
      </c>
    </row>
    <row r="653" spans="1:4" x14ac:dyDescent="0.25">
      <c r="A653" s="2">
        <v>12394</v>
      </c>
      <c r="B653" s="208" t="s">
        <v>12069</v>
      </c>
      <c r="C653" s="2" t="s">
        <v>16755</v>
      </c>
      <c r="D653" s="2" t="s">
        <v>16810</v>
      </c>
    </row>
    <row r="654" spans="1:4" x14ac:dyDescent="0.25">
      <c r="A654" s="2">
        <v>764</v>
      </c>
      <c r="B654" s="208" t="s">
        <v>12070</v>
      </c>
      <c r="C654" s="2" t="s">
        <v>16755</v>
      </c>
      <c r="D654" s="2" t="s">
        <v>8699</v>
      </c>
    </row>
    <row r="655" spans="1:4" x14ac:dyDescent="0.25">
      <c r="A655" s="2">
        <v>765</v>
      </c>
      <c r="B655" s="208" t="s">
        <v>12071</v>
      </c>
      <c r="C655" s="2" t="s">
        <v>16755</v>
      </c>
      <c r="D655" s="2" t="s">
        <v>8699</v>
      </c>
    </row>
    <row r="656" spans="1:4" x14ac:dyDescent="0.25">
      <c r="A656" s="2">
        <v>787</v>
      </c>
      <c r="B656" s="208" t="s">
        <v>12072</v>
      </c>
      <c r="C656" s="2" t="s">
        <v>16755</v>
      </c>
      <c r="D656" s="2" t="s">
        <v>17135</v>
      </c>
    </row>
    <row r="657" spans="1:4" x14ac:dyDescent="0.25">
      <c r="A657" s="2">
        <v>774</v>
      </c>
      <c r="B657" s="208" t="s">
        <v>12073</v>
      </c>
      <c r="C657" s="2" t="s">
        <v>16755</v>
      </c>
      <c r="D657" s="2" t="s">
        <v>17135</v>
      </c>
    </row>
    <row r="658" spans="1:4" x14ac:dyDescent="0.25">
      <c r="A658" s="2">
        <v>773</v>
      </c>
      <c r="B658" s="208" t="s">
        <v>12074</v>
      </c>
      <c r="C658" s="2" t="s">
        <v>16755</v>
      </c>
      <c r="D658" s="2" t="s">
        <v>17135</v>
      </c>
    </row>
    <row r="659" spans="1:4" x14ac:dyDescent="0.25">
      <c r="A659" s="2">
        <v>775</v>
      </c>
      <c r="B659" s="208" t="s">
        <v>12075</v>
      </c>
      <c r="C659" s="2" t="s">
        <v>16755</v>
      </c>
      <c r="D659" s="2" t="s">
        <v>17135</v>
      </c>
    </row>
    <row r="660" spans="1:4" x14ac:dyDescent="0.25">
      <c r="A660" s="2">
        <v>788</v>
      </c>
      <c r="B660" s="208" t="s">
        <v>12076</v>
      </c>
      <c r="C660" s="2" t="s">
        <v>16755</v>
      </c>
      <c r="D660" s="2" t="s">
        <v>9076</v>
      </c>
    </row>
    <row r="661" spans="1:4" x14ac:dyDescent="0.25">
      <c r="A661" s="2">
        <v>772</v>
      </c>
      <c r="B661" s="208" t="s">
        <v>12077</v>
      </c>
      <c r="C661" s="2" t="s">
        <v>16755</v>
      </c>
      <c r="D661" s="2" t="s">
        <v>9076</v>
      </c>
    </row>
    <row r="662" spans="1:4" x14ac:dyDescent="0.25">
      <c r="A662" s="2">
        <v>771</v>
      </c>
      <c r="B662" s="208" t="s">
        <v>12078</v>
      </c>
      <c r="C662" s="2" t="s">
        <v>16755</v>
      </c>
      <c r="D662" s="2" t="s">
        <v>9076</v>
      </c>
    </row>
    <row r="663" spans="1:4" x14ac:dyDescent="0.25">
      <c r="A663" s="2">
        <v>779</v>
      </c>
      <c r="B663" s="208" t="s">
        <v>12079</v>
      </c>
      <c r="C663" s="2" t="s">
        <v>16755</v>
      </c>
      <c r="D663" s="2" t="s">
        <v>7538</v>
      </c>
    </row>
    <row r="664" spans="1:4" x14ac:dyDescent="0.25">
      <c r="A664" s="2">
        <v>776</v>
      </c>
      <c r="B664" s="208" t="s">
        <v>12080</v>
      </c>
      <c r="C664" s="2" t="s">
        <v>16755</v>
      </c>
      <c r="D664" s="2" t="s">
        <v>17136</v>
      </c>
    </row>
    <row r="665" spans="1:4" x14ac:dyDescent="0.25">
      <c r="A665" s="2">
        <v>777</v>
      </c>
      <c r="B665" s="208" t="s">
        <v>12081</v>
      </c>
      <c r="C665" s="2" t="s">
        <v>16755</v>
      </c>
      <c r="D665" s="2" t="s">
        <v>17137</v>
      </c>
    </row>
    <row r="666" spans="1:4" x14ac:dyDescent="0.25">
      <c r="A666" s="2">
        <v>780</v>
      </c>
      <c r="B666" s="208" t="s">
        <v>12082</v>
      </c>
      <c r="C666" s="2" t="s">
        <v>16755</v>
      </c>
      <c r="D666" s="2" t="s">
        <v>9629</v>
      </c>
    </row>
    <row r="667" spans="1:4" x14ac:dyDescent="0.25">
      <c r="A667" s="2">
        <v>778</v>
      </c>
      <c r="B667" s="208" t="s">
        <v>12083</v>
      </c>
      <c r="C667" s="2" t="s">
        <v>16755</v>
      </c>
      <c r="D667" s="2" t="s">
        <v>17136</v>
      </c>
    </row>
    <row r="668" spans="1:4" x14ac:dyDescent="0.25">
      <c r="A668" s="2">
        <v>781</v>
      </c>
      <c r="B668" s="208" t="s">
        <v>12084</v>
      </c>
      <c r="C668" s="2" t="s">
        <v>16755</v>
      </c>
      <c r="D668" s="2" t="s">
        <v>17138</v>
      </c>
    </row>
    <row r="669" spans="1:4" x14ac:dyDescent="0.25">
      <c r="A669" s="2">
        <v>786</v>
      </c>
      <c r="B669" s="208" t="s">
        <v>12085</v>
      </c>
      <c r="C669" s="2" t="s">
        <v>16755</v>
      </c>
      <c r="D669" s="2" t="s">
        <v>17138</v>
      </c>
    </row>
    <row r="670" spans="1:4" x14ac:dyDescent="0.25">
      <c r="A670" s="2">
        <v>782</v>
      </c>
      <c r="B670" s="208" t="s">
        <v>12086</v>
      </c>
      <c r="C670" s="2" t="s">
        <v>16755</v>
      </c>
      <c r="D670" s="2" t="s">
        <v>17138</v>
      </c>
    </row>
    <row r="671" spans="1:4" x14ac:dyDescent="0.25">
      <c r="A671" s="2">
        <v>783</v>
      </c>
      <c r="B671" s="208" t="s">
        <v>12087</v>
      </c>
      <c r="C671" s="2" t="s">
        <v>16755</v>
      </c>
      <c r="D671" s="2" t="s">
        <v>17139</v>
      </c>
    </row>
    <row r="672" spans="1:4" x14ac:dyDescent="0.25">
      <c r="A672" s="2">
        <v>785</v>
      </c>
      <c r="B672" s="208" t="s">
        <v>12088</v>
      </c>
      <c r="C672" s="2" t="s">
        <v>16755</v>
      </c>
      <c r="D672" s="2" t="s">
        <v>17140</v>
      </c>
    </row>
    <row r="673" spans="1:4" x14ac:dyDescent="0.25">
      <c r="A673" s="2">
        <v>784</v>
      </c>
      <c r="B673" s="208" t="s">
        <v>12089</v>
      </c>
      <c r="C673" s="2" t="s">
        <v>16755</v>
      </c>
      <c r="D673" s="2" t="s">
        <v>17141</v>
      </c>
    </row>
    <row r="674" spans="1:4" ht="30" x14ac:dyDescent="0.25">
      <c r="A674" s="2">
        <v>831</v>
      </c>
      <c r="B674" s="208" t="s">
        <v>12090</v>
      </c>
      <c r="C674" s="2" t="s">
        <v>16755</v>
      </c>
      <c r="D674" s="2" t="s">
        <v>17142</v>
      </c>
    </row>
    <row r="675" spans="1:4" ht="30" x14ac:dyDescent="0.25">
      <c r="A675" s="2">
        <v>828</v>
      </c>
      <c r="B675" s="208" t="s">
        <v>12091</v>
      </c>
      <c r="C675" s="2" t="s">
        <v>16755</v>
      </c>
      <c r="D675" s="2" t="s">
        <v>7503</v>
      </c>
    </row>
    <row r="676" spans="1:4" ht="30" x14ac:dyDescent="0.25">
      <c r="A676" s="2">
        <v>829</v>
      </c>
      <c r="B676" s="208" t="s">
        <v>12092</v>
      </c>
      <c r="C676" s="2" t="s">
        <v>16755</v>
      </c>
      <c r="D676" s="2" t="s">
        <v>6994</v>
      </c>
    </row>
    <row r="677" spans="1:4" ht="30" x14ac:dyDescent="0.25">
      <c r="A677" s="2">
        <v>812</v>
      </c>
      <c r="B677" s="208" t="s">
        <v>12093</v>
      </c>
      <c r="C677" s="2" t="s">
        <v>16755</v>
      </c>
      <c r="D677" s="2" t="s">
        <v>7449</v>
      </c>
    </row>
    <row r="678" spans="1:4" ht="30" x14ac:dyDescent="0.25">
      <c r="A678" s="2">
        <v>819</v>
      </c>
      <c r="B678" s="208" t="s">
        <v>12094</v>
      </c>
      <c r="C678" s="2" t="s">
        <v>16755</v>
      </c>
      <c r="D678" s="2" t="s">
        <v>7509</v>
      </c>
    </row>
    <row r="679" spans="1:4" ht="30" x14ac:dyDescent="0.25">
      <c r="A679" s="2">
        <v>818</v>
      </c>
      <c r="B679" s="208" t="s">
        <v>12095</v>
      </c>
      <c r="C679" s="2" t="s">
        <v>16755</v>
      </c>
      <c r="D679" s="2" t="s">
        <v>7949</v>
      </c>
    </row>
    <row r="680" spans="1:4" ht="30" x14ac:dyDescent="0.25">
      <c r="A680" s="2">
        <v>823</v>
      </c>
      <c r="B680" s="208" t="s">
        <v>12096</v>
      </c>
      <c r="C680" s="2" t="s">
        <v>16755</v>
      </c>
      <c r="D680" s="2" t="s">
        <v>9914</v>
      </c>
    </row>
    <row r="681" spans="1:4" ht="30" x14ac:dyDescent="0.25">
      <c r="A681" s="2">
        <v>830</v>
      </c>
      <c r="B681" s="208" t="s">
        <v>12097</v>
      </c>
      <c r="C681" s="2" t="s">
        <v>16755</v>
      </c>
      <c r="D681" s="2" t="s">
        <v>10142</v>
      </c>
    </row>
    <row r="682" spans="1:4" ht="30" x14ac:dyDescent="0.25">
      <c r="A682" s="2">
        <v>826</v>
      </c>
      <c r="B682" s="208" t="s">
        <v>12098</v>
      </c>
      <c r="C682" s="2" t="s">
        <v>16755</v>
      </c>
      <c r="D682" s="2" t="s">
        <v>17143</v>
      </c>
    </row>
    <row r="683" spans="1:4" ht="30" x14ac:dyDescent="0.25">
      <c r="A683" s="2">
        <v>827</v>
      </c>
      <c r="B683" s="208" t="s">
        <v>12099</v>
      </c>
      <c r="C683" s="2" t="s">
        <v>16755</v>
      </c>
      <c r="D683" s="2" t="s">
        <v>17144</v>
      </c>
    </row>
    <row r="684" spans="1:4" ht="30" x14ac:dyDescent="0.25">
      <c r="A684" s="2">
        <v>832</v>
      </c>
      <c r="B684" s="208" t="s">
        <v>12100</v>
      </c>
      <c r="C684" s="2" t="s">
        <v>16755</v>
      </c>
      <c r="D684" s="2" t="s">
        <v>6937</v>
      </c>
    </row>
    <row r="685" spans="1:4" ht="30" x14ac:dyDescent="0.25">
      <c r="A685" s="2">
        <v>833</v>
      </c>
      <c r="B685" s="208" t="s">
        <v>12101</v>
      </c>
      <c r="C685" s="2" t="s">
        <v>16755</v>
      </c>
      <c r="D685" s="2" t="s">
        <v>7656</v>
      </c>
    </row>
    <row r="686" spans="1:4" ht="30" x14ac:dyDescent="0.25">
      <c r="A686" s="2">
        <v>834</v>
      </c>
      <c r="B686" s="208" t="s">
        <v>12102</v>
      </c>
      <c r="C686" s="2" t="s">
        <v>16755</v>
      </c>
      <c r="D686" s="2" t="s">
        <v>9542</v>
      </c>
    </row>
    <row r="687" spans="1:4" ht="30" x14ac:dyDescent="0.25">
      <c r="A687" s="2">
        <v>825</v>
      </c>
      <c r="B687" s="208" t="s">
        <v>12103</v>
      </c>
      <c r="C687" s="2" t="s">
        <v>16755</v>
      </c>
      <c r="D687" s="2" t="s">
        <v>17145</v>
      </c>
    </row>
    <row r="688" spans="1:4" ht="30" x14ac:dyDescent="0.25">
      <c r="A688" s="2">
        <v>813</v>
      </c>
      <c r="B688" s="208" t="s">
        <v>12104</v>
      </c>
      <c r="C688" s="2" t="s">
        <v>16755</v>
      </c>
      <c r="D688" s="2" t="s">
        <v>17146</v>
      </c>
    </row>
    <row r="689" spans="1:4" ht="30" x14ac:dyDescent="0.25">
      <c r="A689" s="2">
        <v>820</v>
      </c>
      <c r="B689" s="208" t="s">
        <v>12105</v>
      </c>
      <c r="C689" s="2" t="s">
        <v>16755</v>
      </c>
      <c r="D689" s="2" t="s">
        <v>17147</v>
      </c>
    </row>
    <row r="690" spans="1:4" ht="30" x14ac:dyDescent="0.25">
      <c r="A690" s="2">
        <v>816</v>
      </c>
      <c r="B690" s="208" t="s">
        <v>12106</v>
      </c>
      <c r="C690" s="2" t="s">
        <v>16755</v>
      </c>
      <c r="D690" s="2" t="s">
        <v>17148</v>
      </c>
    </row>
    <row r="691" spans="1:4" ht="30" x14ac:dyDescent="0.25">
      <c r="A691" s="2">
        <v>814</v>
      </c>
      <c r="B691" s="208" t="s">
        <v>12107</v>
      </c>
      <c r="C691" s="2" t="s">
        <v>16755</v>
      </c>
      <c r="D691" s="2" t="s">
        <v>17149</v>
      </c>
    </row>
    <row r="692" spans="1:4" ht="30" x14ac:dyDescent="0.25">
      <c r="A692" s="2">
        <v>815</v>
      </c>
      <c r="B692" s="208" t="s">
        <v>12108</v>
      </c>
      <c r="C692" s="2" t="s">
        <v>16755</v>
      </c>
      <c r="D692" s="2" t="s">
        <v>9918</v>
      </c>
    </row>
    <row r="693" spans="1:4" ht="30" x14ac:dyDescent="0.25">
      <c r="A693" s="2">
        <v>822</v>
      </c>
      <c r="B693" s="208" t="s">
        <v>12109</v>
      </c>
      <c r="C693" s="2" t="s">
        <v>16755</v>
      </c>
      <c r="D693" s="2" t="s">
        <v>10366</v>
      </c>
    </row>
    <row r="694" spans="1:4" ht="30" x14ac:dyDescent="0.25">
      <c r="A694" s="2">
        <v>821</v>
      </c>
      <c r="B694" s="208" t="s">
        <v>12110</v>
      </c>
      <c r="C694" s="2" t="s">
        <v>16755</v>
      </c>
      <c r="D694" s="2" t="s">
        <v>11348</v>
      </c>
    </row>
    <row r="695" spans="1:4" ht="30" x14ac:dyDescent="0.25">
      <c r="A695" s="2">
        <v>817</v>
      </c>
      <c r="B695" s="208" t="s">
        <v>12111</v>
      </c>
      <c r="C695" s="2" t="s">
        <v>16755</v>
      </c>
      <c r="D695" s="2" t="s">
        <v>10148</v>
      </c>
    </row>
    <row r="696" spans="1:4" x14ac:dyDescent="0.25">
      <c r="A696" s="2">
        <v>20086</v>
      </c>
      <c r="B696" s="208" t="s">
        <v>12112</v>
      </c>
      <c r="C696" s="2" t="s">
        <v>16755</v>
      </c>
      <c r="D696" s="2" t="s">
        <v>7310</v>
      </c>
    </row>
    <row r="697" spans="1:4" ht="30" x14ac:dyDescent="0.25">
      <c r="A697" s="2">
        <v>39191</v>
      </c>
      <c r="B697" s="208" t="s">
        <v>12113</v>
      </c>
      <c r="C697" s="2" t="s">
        <v>16755</v>
      </c>
      <c r="D697" s="2" t="s">
        <v>9918</v>
      </c>
    </row>
    <row r="698" spans="1:4" x14ac:dyDescent="0.25">
      <c r="A698" s="2">
        <v>39190</v>
      </c>
      <c r="B698" s="208" t="s">
        <v>12114</v>
      </c>
      <c r="C698" s="2" t="s">
        <v>16755</v>
      </c>
      <c r="D698" s="2" t="s">
        <v>8898</v>
      </c>
    </row>
    <row r="699" spans="1:4" x14ac:dyDescent="0.25">
      <c r="A699" s="2">
        <v>39189</v>
      </c>
      <c r="B699" s="208" t="s">
        <v>12115</v>
      </c>
      <c r="C699" s="2" t="s">
        <v>16755</v>
      </c>
      <c r="D699" s="2" t="s">
        <v>17150</v>
      </c>
    </row>
    <row r="700" spans="1:4" x14ac:dyDescent="0.25">
      <c r="A700" s="2">
        <v>39186</v>
      </c>
      <c r="B700" s="208" t="s">
        <v>12116</v>
      </c>
      <c r="C700" s="2" t="s">
        <v>16755</v>
      </c>
      <c r="D700" s="2" t="s">
        <v>17151</v>
      </c>
    </row>
    <row r="701" spans="1:4" x14ac:dyDescent="0.25">
      <c r="A701" s="2">
        <v>39188</v>
      </c>
      <c r="B701" s="208" t="s">
        <v>12117</v>
      </c>
      <c r="C701" s="2" t="s">
        <v>16755</v>
      </c>
      <c r="D701" s="2" t="s">
        <v>17152</v>
      </c>
    </row>
    <row r="702" spans="1:4" x14ac:dyDescent="0.25">
      <c r="A702" s="2">
        <v>39187</v>
      </c>
      <c r="B702" s="208" t="s">
        <v>12118</v>
      </c>
      <c r="C702" s="2" t="s">
        <v>16755</v>
      </c>
      <c r="D702" s="2" t="s">
        <v>17153</v>
      </c>
    </row>
    <row r="703" spans="1:4" x14ac:dyDescent="0.25">
      <c r="A703" s="2">
        <v>39184</v>
      </c>
      <c r="B703" s="208" t="s">
        <v>12119</v>
      </c>
      <c r="C703" s="2" t="s">
        <v>16755</v>
      </c>
      <c r="D703" s="2" t="s">
        <v>16984</v>
      </c>
    </row>
    <row r="704" spans="1:4" x14ac:dyDescent="0.25">
      <c r="A704" s="2">
        <v>39185</v>
      </c>
      <c r="B704" s="208" t="s">
        <v>12120</v>
      </c>
      <c r="C704" s="2" t="s">
        <v>16755</v>
      </c>
      <c r="D704" s="2" t="s">
        <v>7487</v>
      </c>
    </row>
    <row r="705" spans="1:4" ht="30" x14ac:dyDescent="0.25">
      <c r="A705" s="2">
        <v>39198</v>
      </c>
      <c r="B705" s="208" t="s">
        <v>12121</v>
      </c>
      <c r="C705" s="2" t="s">
        <v>16755</v>
      </c>
      <c r="D705" s="2" t="s">
        <v>17154</v>
      </c>
    </row>
    <row r="706" spans="1:4" ht="30" x14ac:dyDescent="0.25">
      <c r="A706" s="2">
        <v>39197</v>
      </c>
      <c r="B706" s="208" t="s">
        <v>12122</v>
      </c>
      <c r="C706" s="2" t="s">
        <v>16755</v>
      </c>
      <c r="D706" s="2" t="s">
        <v>17155</v>
      </c>
    </row>
    <row r="707" spans="1:4" x14ac:dyDescent="0.25">
      <c r="A707" s="2">
        <v>39196</v>
      </c>
      <c r="B707" s="208" t="s">
        <v>12123</v>
      </c>
      <c r="C707" s="2" t="s">
        <v>16755</v>
      </c>
      <c r="D707" s="2" t="s">
        <v>7798</v>
      </c>
    </row>
    <row r="708" spans="1:4" x14ac:dyDescent="0.25">
      <c r="A708" s="2">
        <v>39199</v>
      </c>
      <c r="B708" s="208" t="s">
        <v>12124</v>
      </c>
      <c r="C708" s="2" t="s">
        <v>16755</v>
      </c>
      <c r="D708" s="2" t="s">
        <v>17156</v>
      </c>
    </row>
    <row r="709" spans="1:4" x14ac:dyDescent="0.25">
      <c r="A709" s="2">
        <v>39195</v>
      </c>
      <c r="B709" s="208" t="s">
        <v>12125</v>
      </c>
      <c r="C709" s="2" t="s">
        <v>16755</v>
      </c>
      <c r="D709" s="2" t="s">
        <v>17157</v>
      </c>
    </row>
    <row r="710" spans="1:4" x14ac:dyDescent="0.25">
      <c r="A710" s="2">
        <v>39194</v>
      </c>
      <c r="B710" s="208" t="s">
        <v>12126</v>
      </c>
      <c r="C710" s="2" t="s">
        <v>16755</v>
      </c>
      <c r="D710" s="2" t="s">
        <v>7835</v>
      </c>
    </row>
    <row r="711" spans="1:4" x14ac:dyDescent="0.25">
      <c r="A711" s="2">
        <v>39193</v>
      </c>
      <c r="B711" s="208" t="s">
        <v>12127</v>
      </c>
      <c r="C711" s="2" t="s">
        <v>16755</v>
      </c>
      <c r="D711" s="2" t="s">
        <v>17158</v>
      </c>
    </row>
    <row r="712" spans="1:4" x14ac:dyDescent="0.25">
      <c r="A712" s="2">
        <v>39192</v>
      </c>
      <c r="B712" s="208" t="s">
        <v>12128</v>
      </c>
      <c r="C712" s="2" t="s">
        <v>16755</v>
      </c>
      <c r="D712" s="2" t="s">
        <v>17159</v>
      </c>
    </row>
    <row r="713" spans="1:4" x14ac:dyDescent="0.25">
      <c r="A713" s="2">
        <v>39920</v>
      </c>
      <c r="B713" s="208" t="s">
        <v>12129</v>
      </c>
      <c r="C713" s="2" t="s">
        <v>16755</v>
      </c>
      <c r="D713" s="2" t="s">
        <v>17160</v>
      </c>
    </row>
    <row r="714" spans="1:4" x14ac:dyDescent="0.25">
      <c r="A714" s="2">
        <v>39201</v>
      </c>
      <c r="B714" s="208" t="s">
        <v>12130</v>
      </c>
      <c r="C714" s="2" t="s">
        <v>16755</v>
      </c>
      <c r="D714" s="2" t="s">
        <v>17161</v>
      </c>
    </row>
    <row r="715" spans="1:4" x14ac:dyDescent="0.25">
      <c r="A715" s="2">
        <v>39200</v>
      </c>
      <c r="B715" s="208" t="s">
        <v>12131</v>
      </c>
      <c r="C715" s="2" t="s">
        <v>16755</v>
      </c>
      <c r="D715" s="2" t="s">
        <v>9165</v>
      </c>
    </row>
    <row r="716" spans="1:4" x14ac:dyDescent="0.25">
      <c r="A716" s="2">
        <v>39203</v>
      </c>
      <c r="B716" s="208" t="s">
        <v>12132</v>
      </c>
      <c r="C716" s="2" t="s">
        <v>16755</v>
      </c>
      <c r="D716" s="2" t="s">
        <v>17162</v>
      </c>
    </row>
    <row r="717" spans="1:4" x14ac:dyDescent="0.25">
      <c r="A717" s="2">
        <v>39202</v>
      </c>
      <c r="B717" s="208" t="s">
        <v>12133</v>
      </c>
      <c r="C717" s="2" t="s">
        <v>16755</v>
      </c>
      <c r="D717" s="2" t="s">
        <v>17163</v>
      </c>
    </row>
    <row r="718" spans="1:4" x14ac:dyDescent="0.25">
      <c r="A718" s="2">
        <v>39205</v>
      </c>
      <c r="B718" s="208" t="s">
        <v>12134</v>
      </c>
      <c r="C718" s="2" t="s">
        <v>16755</v>
      </c>
      <c r="D718" s="2" t="s">
        <v>17164</v>
      </c>
    </row>
    <row r="719" spans="1:4" x14ac:dyDescent="0.25">
      <c r="A719" s="2">
        <v>39204</v>
      </c>
      <c r="B719" s="208" t="s">
        <v>12135</v>
      </c>
      <c r="C719" s="2" t="s">
        <v>16755</v>
      </c>
      <c r="D719" s="2" t="s">
        <v>17165</v>
      </c>
    </row>
    <row r="720" spans="1:4" x14ac:dyDescent="0.25">
      <c r="A720" s="2">
        <v>39206</v>
      </c>
      <c r="B720" s="208" t="s">
        <v>12136</v>
      </c>
      <c r="C720" s="2" t="s">
        <v>16755</v>
      </c>
      <c r="D720" s="2" t="s">
        <v>17166</v>
      </c>
    </row>
    <row r="721" spans="1:4" x14ac:dyDescent="0.25">
      <c r="A721" s="2">
        <v>797</v>
      </c>
      <c r="B721" s="208" t="s">
        <v>12137</v>
      </c>
      <c r="C721" s="2" t="s">
        <v>16755</v>
      </c>
      <c r="D721" s="2" t="s">
        <v>7933</v>
      </c>
    </row>
    <row r="722" spans="1:4" x14ac:dyDescent="0.25">
      <c r="A722" s="2">
        <v>798</v>
      </c>
      <c r="B722" s="208" t="s">
        <v>12138</v>
      </c>
      <c r="C722" s="2" t="s">
        <v>16755</v>
      </c>
      <c r="D722" s="2" t="s">
        <v>7563</v>
      </c>
    </row>
    <row r="723" spans="1:4" x14ac:dyDescent="0.25">
      <c r="A723" s="2">
        <v>796</v>
      </c>
      <c r="B723" s="208" t="s">
        <v>12139</v>
      </c>
      <c r="C723" s="2" t="s">
        <v>16755</v>
      </c>
      <c r="D723" s="2" t="s">
        <v>7613</v>
      </c>
    </row>
    <row r="724" spans="1:4" x14ac:dyDescent="0.25">
      <c r="A724" s="2">
        <v>799</v>
      </c>
      <c r="B724" s="208" t="s">
        <v>12140</v>
      </c>
      <c r="C724" s="2" t="s">
        <v>16755</v>
      </c>
      <c r="D724" s="2" t="s">
        <v>16798</v>
      </c>
    </row>
    <row r="725" spans="1:4" x14ac:dyDescent="0.25">
      <c r="A725" s="2">
        <v>792</v>
      </c>
      <c r="B725" s="208" t="s">
        <v>12141</v>
      </c>
      <c r="C725" s="2" t="s">
        <v>16755</v>
      </c>
      <c r="D725" s="2" t="s">
        <v>7587</v>
      </c>
    </row>
    <row r="726" spans="1:4" x14ac:dyDescent="0.25">
      <c r="A726" s="2">
        <v>804</v>
      </c>
      <c r="B726" s="208" t="s">
        <v>12142</v>
      </c>
      <c r="C726" s="2" t="s">
        <v>16755</v>
      </c>
      <c r="D726" s="2" t="s">
        <v>17167</v>
      </c>
    </row>
    <row r="727" spans="1:4" x14ac:dyDescent="0.25">
      <c r="A727" s="2">
        <v>793</v>
      </c>
      <c r="B727" s="208" t="s">
        <v>12143</v>
      </c>
      <c r="C727" s="2" t="s">
        <v>16755</v>
      </c>
      <c r="D727" s="2" t="s">
        <v>16882</v>
      </c>
    </row>
    <row r="728" spans="1:4" x14ac:dyDescent="0.25">
      <c r="A728" s="2">
        <v>801</v>
      </c>
      <c r="B728" s="208" t="s">
        <v>12144</v>
      </c>
      <c r="C728" s="2" t="s">
        <v>16755</v>
      </c>
      <c r="D728" s="2" t="s">
        <v>7627</v>
      </c>
    </row>
    <row r="729" spans="1:4" x14ac:dyDescent="0.25">
      <c r="A729" s="2">
        <v>794</v>
      </c>
      <c r="B729" s="208" t="s">
        <v>12145</v>
      </c>
      <c r="C729" s="2" t="s">
        <v>16755</v>
      </c>
      <c r="D729" s="2" t="s">
        <v>17168</v>
      </c>
    </row>
    <row r="730" spans="1:4" x14ac:dyDescent="0.25">
      <c r="A730" s="2">
        <v>802</v>
      </c>
      <c r="B730" s="208" t="s">
        <v>12146</v>
      </c>
      <c r="C730" s="2" t="s">
        <v>16755</v>
      </c>
      <c r="D730" s="2" t="s">
        <v>17169</v>
      </c>
    </row>
    <row r="731" spans="1:4" x14ac:dyDescent="0.25">
      <c r="A731" s="2">
        <v>803</v>
      </c>
      <c r="B731" s="208" t="s">
        <v>12147</v>
      </c>
      <c r="C731" s="2" t="s">
        <v>16755</v>
      </c>
      <c r="D731" s="2" t="s">
        <v>8952</v>
      </c>
    </row>
    <row r="732" spans="1:4" x14ac:dyDescent="0.25">
      <c r="A732" s="2">
        <v>38001</v>
      </c>
      <c r="B732" s="208" t="s">
        <v>12148</v>
      </c>
      <c r="C732" s="2" t="s">
        <v>16755</v>
      </c>
      <c r="D732" s="2" t="s">
        <v>7615</v>
      </c>
    </row>
    <row r="733" spans="1:4" x14ac:dyDescent="0.25">
      <c r="A733" s="2">
        <v>38002</v>
      </c>
      <c r="B733" s="208" t="s">
        <v>12149</v>
      </c>
      <c r="C733" s="2" t="s">
        <v>16755</v>
      </c>
      <c r="D733" s="2" t="s">
        <v>7707</v>
      </c>
    </row>
    <row r="734" spans="1:4" x14ac:dyDescent="0.25">
      <c r="A734" s="2">
        <v>38003</v>
      </c>
      <c r="B734" s="208" t="s">
        <v>12150</v>
      </c>
      <c r="C734" s="2" t="s">
        <v>16755</v>
      </c>
      <c r="D734" s="2" t="s">
        <v>17170</v>
      </c>
    </row>
    <row r="735" spans="1:4" x14ac:dyDescent="0.25">
      <c r="A735" s="2">
        <v>38004</v>
      </c>
      <c r="B735" s="208" t="s">
        <v>12151</v>
      </c>
      <c r="C735" s="2" t="s">
        <v>16755</v>
      </c>
      <c r="D735" s="2" t="s">
        <v>8884</v>
      </c>
    </row>
    <row r="736" spans="1:4" x14ac:dyDescent="0.25">
      <c r="A736" s="2">
        <v>36327</v>
      </c>
      <c r="B736" s="208" t="s">
        <v>12152</v>
      </c>
      <c r="C736" s="2" t="s">
        <v>16755</v>
      </c>
      <c r="D736" s="2" t="s">
        <v>10543</v>
      </c>
    </row>
    <row r="737" spans="1:4" x14ac:dyDescent="0.25">
      <c r="A737" s="2">
        <v>38992</v>
      </c>
      <c r="B737" s="208" t="s">
        <v>12153</v>
      </c>
      <c r="C737" s="2" t="s">
        <v>16755</v>
      </c>
      <c r="D737" s="2" t="s">
        <v>7259</v>
      </c>
    </row>
    <row r="738" spans="1:4" x14ac:dyDescent="0.25">
      <c r="A738" s="2">
        <v>38993</v>
      </c>
      <c r="B738" s="208" t="s">
        <v>12154</v>
      </c>
      <c r="C738" s="2" t="s">
        <v>16755</v>
      </c>
      <c r="D738" s="2" t="s">
        <v>17171</v>
      </c>
    </row>
    <row r="739" spans="1:4" x14ac:dyDescent="0.25">
      <c r="A739" s="2">
        <v>38418</v>
      </c>
      <c r="B739" s="208" t="s">
        <v>12155</v>
      </c>
      <c r="C739" s="2" t="s">
        <v>16755</v>
      </c>
      <c r="D739" s="2" t="s">
        <v>17172</v>
      </c>
    </row>
    <row r="740" spans="1:4" x14ac:dyDescent="0.25">
      <c r="A740" s="2">
        <v>39178</v>
      </c>
      <c r="B740" s="208" t="s">
        <v>12156</v>
      </c>
      <c r="C740" s="2" t="s">
        <v>16755</v>
      </c>
      <c r="D740" s="2" t="s">
        <v>11231</v>
      </c>
    </row>
    <row r="741" spans="1:4" x14ac:dyDescent="0.25">
      <c r="A741" s="2">
        <v>39177</v>
      </c>
      <c r="B741" s="208" t="s">
        <v>12157</v>
      </c>
      <c r="C741" s="2" t="s">
        <v>16755</v>
      </c>
      <c r="D741" s="2" t="s">
        <v>17079</v>
      </c>
    </row>
    <row r="742" spans="1:4" x14ac:dyDescent="0.25">
      <c r="A742" s="2">
        <v>39174</v>
      </c>
      <c r="B742" s="208" t="s">
        <v>12158</v>
      </c>
      <c r="C742" s="2" t="s">
        <v>16755</v>
      </c>
      <c r="D742" s="2" t="s">
        <v>7497</v>
      </c>
    </row>
    <row r="743" spans="1:4" x14ac:dyDescent="0.25">
      <c r="A743" s="2">
        <v>39176</v>
      </c>
      <c r="B743" s="208" t="s">
        <v>12159</v>
      </c>
      <c r="C743" s="2" t="s">
        <v>16755</v>
      </c>
      <c r="D743" s="2" t="s">
        <v>7682</v>
      </c>
    </row>
    <row r="744" spans="1:4" x14ac:dyDescent="0.25">
      <c r="A744" s="2">
        <v>39180</v>
      </c>
      <c r="B744" s="208" t="s">
        <v>12160</v>
      </c>
      <c r="C744" s="2" t="s">
        <v>16755</v>
      </c>
      <c r="D744" s="2" t="s">
        <v>17173</v>
      </c>
    </row>
    <row r="745" spans="1:4" x14ac:dyDescent="0.25">
      <c r="A745" s="2">
        <v>39179</v>
      </c>
      <c r="B745" s="208" t="s">
        <v>12161</v>
      </c>
      <c r="C745" s="2" t="s">
        <v>16755</v>
      </c>
      <c r="D745" s="2" t="s">
        <v>7585</v>
      </c>
    </row>
    <row r="746" spans="1:4" x14ac:dyDescent="0.25">
      <c r="A746" s="2">
        <v>39175</v>
      </c>
      <c r="B746" s="208" t="s">
        <v>153</v>
      </c>
      <c r="C746" s="2" t="s">
        <v>16755</v>
      </c>
      <c r="D746" s="2" t="s">
        <v>17174</v>
      </c>
    </row>
    <row r="747" spans="1:4" x14ac:dyDescent="0.25">
      <c r="A747" s="2">
        <v>39217</v>
      </c>
      <c r="B747" s="208" t="s">
        <v>12162</v>
      </c>
      <c r="C747" s="2" t="s">
        <v>16755</v>
      </c>
      <c r="D747" s="2" t="s">
        <v>7503</v>
      </c>
    </row>
    <row r="748" spans="1:4" x14ac:dyDescent="0.25">
      <c r="A748" s="2">
        <v>39181</v>
      </c>
      <c r="B748" s="208" t="s">
        <v>12163</v>
      </c>
      <c r="C748" s="2" t="s">
        <v>16755</v>
      </c>
      <c r="D748" s="2" t="s">
        <v>8730</v>
      </c>
    </row>
    <row r="749" spans="1:4" x14ac:dyDescent="0.25">
      <c r="A749" s="2">
        <v>39182</v>
      </c>
      <c r="B749" s="208" t="s">
        <v>12164</v>
      </c>
      <c r="C749" s="2" t="s">
        <v>16755</v>
      </c>
      <c r="D749" s="2" t="s">
        <v>9550</v>
      </c>
    </row>
    <row r="750" spans="1:4" ht="30" x14ac:dyDescent="0.25">
      <c r="A750" s="2">
        <v>12616</v>
      </c>
      <c r="B750" s="208" t="s">
        <v>12165</v>
      </c>
      <c r="C750" s="2" t="s">
        <v>16755</v>
      </c>
      <c r="D750" s="2" t="s">
        <v>7457</v>
      </c>
    </row>
    <row r="751" spans="1:4" ht="45" x14ac:dyDescent="0.25">
      <c r="A751" s="2">
        <v>1049</v>
      </c>
      <c r="B751" s="208" t="s">
        <v>12166</v>
      </c>
      <c r="C751" s="2" t="s">
        <v>16755</v>
      </c>
      <c r="D751" s="2" t="s">
        <v>17175</v>
      </c>
    </row>
    <row r="752" spans="1:4" ht="45" x14ac:dyDescent="0.25">
      <c r="A752" s="2">
        <v>1099</v>
      </c>
      <c r="B752" s="208" t="s">
        <v>12167</v>
      </c>
      <c r="C752" s="2" t="s">
        <v>16755</v>
      </c>
      <c r="D752" s="2" t="s">
        <v>8716</v>
      </c>
    </row>
    <row r="753" spans="1:4" ht="45" x14ac:dyDescent="0.25">
      <c r="A753" s="2">
        <v>39678</v>
      </c>
      <c r="B753" s="208" t="s">
        <v>12168</v>
      </c>
      <c r="C753" s="2" t="s">
        <v>16755</v>
      </c>
      <c r="D753" s="2" t="s">
        <v>16906</v>
      </c>
    </row>
    <row r="754" spans="1:4" ht="45" x14ac:dyDescent="0.25">
      <c r="A754" s="2">
        <v>1050</v>
      </c>
      <c r="B754" s="208" t="s">
        <v>12169</v>
      </c>
      <c r="C754" s="2" t="s">
        <v>16755</v>
      </c>
      <c r="D754" s="2" t="s">
        <v>17176</v>
      </c>
    </row>
    <row r="755" spans="1:4" ht="45" x14ac:dyDescent="0.25">
      <c r="A755" s="2">
        <v>1101</v>
      </c>
      <c r="B755" s="208" t="s">
        <v>12170</v>
      </c>
      <c r="C755" s="2" t="s">
        <v>16755</v>
      </c>
      <c r="D755" s="2" t="s">
        <v>10900</v>
      </c>
    </row>
    <row r="756" spans="1:4" ht="45" x14ac:dyDescent="0.25">
      <c r="A756" s="2">
        <v>1100</v>
      </c>
      <c r="B756" s="208" t="s">
        <v>12171</v>
      </c>
      <c r="C756" s="2" t="s">
        <v>16755</v>
      </c>
      <c r="D756" s="2" t="s">
        <v>17177</v>
      </c>
    </row>
    <row r="757" spans="1:4" ht="45" x14ac:dyDescent="0.25">
      <c r="A757" s="2">
        <v>39679</v>
      </c>
      <c r="B757" s="208" t="s">
        <v>12172</v>
      </c>
      <c r="C757" s="2" t="s">
        <v>16755</v>
      </c>
      <c r="D757" s="2" t="s">
        <v>11362</v>
      </c>
    </row>
    <row r="758" spans="1:4" ht="45" x14ac:dyDescent="0.25">
      <c r="A758" s="2">
        <v>1098</v>
      </c>
      <c r="B758" s="208" t="s">
        <v>12173</v>
      </c>
      <c r="C758" s="2" t="s">
        <v>16755</v>
      </c>
      <c r="D758" s="2" t="s">
        <v>7668</v>
      </c>
    </row>
    <row r="759" spans="1:4" ht="45" x14ac:dyDescent="0.25">
      <c r="A759" s="2">
        <v>1102</v>
      </c>
      <c r="B759" s="208" t="s">
        <v>12174</v>
      </c>
      <c r="C759" s="2" t="s">
        <v>16755</v>
      </c>
      <c r="D759" s="2" t="s">
        <v>8447</v>
      </c>
    </row>
    <row r="760" spans="1:4" ht="45" x14ac:dyDescent="0.25">
      <c r="A760" s="2">
        <v>1051</v>
      </c>
      <c r="B760" s="208" t="s">
        <v>12175</v>
      </c>
      <c r="C760" s="2" t="s">
        <v>16755</v>
      </c>
      <c r="D760" s="2" t="s">
        <v>17178</v>
      </c>
    </row>
    <row r="761" spans="1:4" x14ac:dyDescent="0.25">
      <c r="A761" s="2">
        <v>37399</v>
      </c>
      <c r="B761" s="208" t="s">
        <v>12176</v>
      </c>
      <c r="C761" s="2" t="s">
        <v>16755</v>
      </c>
      <c r="D761" s="2" t="s">
        <v>8870</v>
      </c>
    </row>
    <row r="762" spans="1:4" ht="30" x14ac:dyDescent="0.25">
      <c r="A762" s="2">
        <v>42014</v>
      </c>
      <c r="B762" s="208" t="s">
        <v>12177</v>
      </c>
      <c r="C762" s="2" t="s">
        <v>16760</v>
      </c>
      <c r="D762" s="2" t="s">
        <v>17179</v>
      </c>
    </row>
    <row r="763" spans="1:4" ht="30" x14ac:dyDescent="0.25">
      <c r="A763" s="2">
        <v>42012</v>
      </c>
      <c r="B763" s="208" t="s">
        <v>12178</v>
      </c>
      <c r="C763" s="2" t="s">
        <v>16760</v>
      </c>
      <c r="D763" s="2" t="s">
        <v>17180</v>
      </c>
    </row>
    <row r="764" spans="1:4" ht="30" x14ac:dyDescent="0.25">
      <c r="A764" s="2">
        <v>42013</v>
      </c>
      <c r="B764" s="208" t="s">
        <v>12179</v>
      </c>
      <c r="C764" s="2" t="s">
        <v>16760</v>
      </c>
      <c r="D764" s="2" t="s">
        <v>10720</v>
      </c>
    </row>
    <row r="765" spans="1:4" x14ac:dyDescent="0.25">
      <c r="A765" s="2">
        <v>25004</v>
      </c>
      <c r="B765" s="208" t="s">
        <v>12180</v>
      </c>
      <c r="C765" s="2" t="s">
        <v>16760</v>
      </c>
      <c r="D765" s="2" t="s">
        <v>17181</v>
      </c>
    </row>
    <row r="766" spans="1:4" x14ac:dyDescent="0.25">
      <c r="A766" s="2">
        <v>25002</v>
      </c>
      <c r="B766" s="208" t="s">
        <v>12181</v>
      </c>
      <c r="C766" s="2" t="s">
        <v>16760</v>
      </c>
      <c r="D766" s="2" t="s">
        <v>9097</v>
      </c>
    </row>
    <row r="767" spans="1:4" x14ac:dyDescent="0.25">
      <c r="A767" s="2">
        <v>37409</v>
      </c>
      <c r="B767" s="208" t="s">
        <v>12182</v>
      </c>
      <c r="C767" s="2" t="s">
        <v>16760</v>
      </c>
      <c r="D767" s="2" t="s">
        <v>9026</v>
      </c>
    </row>
    <row r="768" spans="1:4" x14ac:dyDescent="0.25">
      <c r="A768" s="2">
        <v>841</v>
      </c>
      <c r="B768" s="208" t="s">
        <v>12183</v>
      </c>
      <c r="C768" s="2" t="s">
        <v>16760</v>
      </c>
      <c r="D768" s="2" t="s">
        <v>11284</v>
      </c>
    </row>
    <row r="769" spans="1:4" x14ac:dyDescent="0.25">
      <c r="A769" s="2">
        <v>25005</v>
      </c>
      <c r="B769" s="208" t="s">
        <v>12184</v>
      </c>
      <c r="C769" s="2" t="s">
        <v>16760</v>
      </c>
      <c r="D769" s="2" t="s">
        <v>9023</v>
      </c>
    </row>
    <row r="770" spans="1:4" x14ac:dyDescent="0.25">
      <c r="A770" s="2">
        <v>25003</v>
      </c>
      <c r="B770" s="208" t="s">
        <v>12185</v>
      </c>
      <c r="C770" s="2" t="s">
        <v>16760</v>
      </c>
      <c r="D770" s="2" t="s">
        <v>10055</v>
      </c>
    </row>
    <row r="771" spans="1:4" x14ac:dyDescent="0.25">
      <c r="A771" s="2">
        <v>37410</v>
      </c>
      <c r="B771" s="208" t="s">
        <v>12186</v>
      </c>
      <c r="C771" s="2" t="s">
        <v>16760</v>
      </c>
      <c r="D771" s="2" t="s">
        <v>9023</v>
      </c>
    </row>
    <row r="772" spans="1:4" x14ac:dyDescent="0.25">
      <c r="A772" s="2">
        <v>842</v>
      </c>
      <c r="B772" s="208" t="s">
        <v>12187</v>
      </c>
      <c r="C772" s="2" t="s">
        <v>16760</v>
      </c>
      <c r="D772" s="2" t="s">
        <v>17182</v>
      </c>
    </row>
    <row r="773" spans="1:4" x14ac:dyDescent="0.25">
      <c r="A773" s="2">
        <v>862</v>
      </c>
      <c r="B773" s="208" t="s">
        <v>12188</v>
      </c>
      <c r="C773" s="2" t="s">
        <v>16759</v>
      </c>
      <c r="D773" s="2" t="s">
        <v>7239</v>
      </c>
    </row>
    <row r="774" spans="1:4" x14ac:dyDescent="0.25">
      <c r="A774" s="2">
        <v>866</v>
      </c>
      <c r="B774" s="208" t="s">
        <v>12189</v>
      </c>
      <c r="C774" s="2" t="s">
        <v>16759</v>
      </c>
      <c r="D774" s="2" t="s">
        <v>6885</v>
      </c>
    </row>
    <row r="775" spans="1:4" x14ac:dyDescent="0.25">
      <c r="A775" s="2">
        <v>892</v>
      </c>
      <c r="B775" s="208" t="s">
        <v>12190</v>
      </c>
      <c r="C775" s="2" t="s">
        <v>16759</v>
      </c>
      <c r="D775" s="2" t="s">
        <v>17183</v>
      </c>
    </row>
    <row r="776" spans="1:4" x14ac:dyDescent="0.25">
      <c r="A776" s="2">
        <v>857</v>
      </c>
      <c r="B776" s="208" t="s">
        <v>12191</v>
      </c>
      <c r="C776" s="2" t="s">
        <v>16759</v>
      </c>
      <c r="D776" s="2" t="s">
        <v>9548</v>
      </c>
    </row>
    <row r="777" spans="1:4" x14ac:dyDescent="0.25">
      <c r="A777" s="2">
        <v>37404</v>
      </c>
      <c r="B777" s="208" t="s">
        <v>12192</v>
      </c>
      <c r="C777" s="2" t="s">
        <v>16759</v>
      </c>
      <c r="D777" s="2" t="s">
        <v>17184</v>
      </c>
    </row>
    <row r="778" spans="1:4" x14ac:dyDescent="0.25">
      <c r="A778" s="2">
        <v>868</v>
      </c>
      <c r="B778" s="208" t="s">
        <v>12193</v>
      </c>
      <c r="C778" s="2" t="s">
        <v>16759</v>
      </c>
      <c r="D778" s="2" t="s">
        <v>9362</v>
      </c>
    </row>
    <row r="779" spans="1:4" x14ac:dyDescent="0.25">
      <c r="A779" s="2">
        <v>870</v>
      </c>
      <c r="B779" s="208" t="s">
        <v>12194</v>
      </c>
      <c r="C779" s="2" t="s">
        <v>16759</v>
      </c>
      <c r="D779" s="2" t="s">
        <v>17185</v>
      </c>
    </row>
    <row r="780" spans="1:4" x14ac:dyDescent="0.25">
      <c r="A780" s="2">
        <v>863</v>
      </c>
      <c r="B780" s="208" t="s">
        <v>12195</v>
      </c>
      <c r="C780" s="2" t="s">
        <v>16759</v>
      </c>
      <c r="D780" s="2" t="s">
        <v>17186</v>
      </c>
    </row>
    <row r="781" spans="1:4" x14ac:dyDescent="0.25">
      <c r="A781" s="2">
        <v>867</v>
      </c>
      <c r="B781" s="208" t="s">
        <v>12196</v>
      </c>
      <c r="C781" s="2" t="s">
        <v>16759</v>
      </c>
      <c r="D781" s="2" t="s">
        <v>17187</v>
      </c>
    </row>
    <row r="782" spans="1:4" x14ac:dyDescent="0.25">
      <c r="A782" s="2">
        <v>891</v>
      </c>
      <c r="B782" s="208" t="s">
        <v>12197</v>
      </c>
      <c r="C782" s="2" t="s">
        <v>16759</v>
      </c>
      <c r="D782" s="2" t="s">
        <v>17188</v>
      </c>
    </row>
    <row r="783" spans="1:4" x14ac:dyDescent="0.25">
      <c r="A783" s="2">
        <v>864</v>
      </c>
      <c r="B783" s="208" t="s">
        <v>12198</v>
      </c>
      <c r="C783" s="2" t="s">
        <v>16759</v>
      </c>
      <c r="D783" s="2" t="s">
        <v>17189</v>
      </c>
    </row>
    <row r="784" spans="1:4" x14ac:dyDescent="0.25">
      <c r="A784" s="2">
        <v>865</v>
      </c>
      <c r="B784" s="208" t="s">
        <v>12199</v>
      </c>
      <c r="C784" s="2" t="s">
        <v>16759</v>
      </c>
      <c r="D784" s="2" t="s">
        <v>17190</v>
      </c>
    </row>
    <row r="785" spans="1:4" ht="30" x14ac:dyDescent="0.25">
      <c r="A785" s="2">
        <v>1006</v>
      </c>
      <c r="B785" s="208" t="s">
        <v>12200</v>
      </c>
      <c r="C785" s="2" t="s">
        <v>16759</v>
      </c>
      <c r="D785" s="2" t="s">
        <v>17191</v>
      </c>
    </row>
    <row r="786" spans="1:4" ht="30" x14ac:dyDescent="0.25">
      <c r="A786" s="2">
        <v>948</v>
      </c>
      <c r="B786" s="208" t="s">
        <v>12201</v>
      </c>
      <c r="C786" s="2" t="s">
        <v>16759</v>
      </c>
      <c r="D786" s="2" t="s">
        <v>17192</v>
      </c>
    </row>
    <row r="787" spans="1:4" ht="30" x14ac:dyDescent="0.25">
      <c r="A787" s="2">
        <v>947</v>
      </c>
      <c r="B787" s="208" t="s">
        <v>12202</v>
      </c>
      <c r="C787" s="2" t="s">
        <v>16759</v>
      </c>
      <c r="D787" s="2" t="s">
        <v>10128</v>
      </c>
    </row>
    <row r="788" spans="1:4" ht="30" x14ac:dyDescent="0.25">
      <c r="A788" s="2">
        <v>911</v>
      </c>
      <c r="B788" s="208" t="s">
        <v>12203</v>
      </c>
      <c r="C788" s="2" t="s">
        <v>16759</v>
      </c>
      <c r="D788" s="2" t="s">
        <v>17193</v>
      </c>
    </row>
    <row r="789" spans="1:4" ht="30" x14ac:dyDescent="0.25">
      <c r="A789" s="2">
        <v>925</v>
      </c>
      <c r="B789" s="208" t="s">
        <v>12204</v>
      </c>
      <c r="C789" s="2" t="s">
        <v>16759</v>
      </c>
      <c r="D789" s="2" t="s">
        <v>6930</v>
      </c>
    </row>
    <row r="790" spans="1:4" ht="30" x14ac:dyDescent="0.25">
      <c r="A790" s="2">
        <v>954</v>
      </c>
      <c r="B790" s="208" t="s">
        <v>12205</v>
      </c>
      <c r="C790" s="2" t="s">
        <v>16759</v>
      </c>
      <c r="D790" s="2" t="s">
        <v>17194</v>
      </c>
    </row>
    <row r="791" spans="1:4" ht="30" x14ac:dyDescent="0.25">
      <c r="A791" s="2">
        <v>901</v>
      </c>
      <c r="B791" s="208" t="s">
        <v>12206</v>
      </c>
      <c r="C791" s="2" t="s">
        <v>16759</v>
      </c>
      <c r="D791" s="2" t="s">
        <v>7357</v>
      </c>
    </row>
    <row r="792" spans="1:4" ht="30" x14ac:dyDescent="0.25">
      <c r="A792" s="2">
        <v>926</v>
      </c>
      <c r="B792" s="208" t="s">
        <v>12207</v>
      </c>
      <c r="C792" s="2" t="s">
        <v>16759</v>
      </c>
      <c r="D792" s="2" t="s">
        <v>7854</v>
      </c>
    </row>
    <row r="793" spans="1:4" ht="30" x14ac:dyDescent="0.25">
      <c r="A793" s="2">
        <v>912</v>
      </c>
      <c r="B793" s="208" t="s">
        <v>12208</v>
      </c>
      <c r="C793" s="2" t="s">
        <v>16759</v>
      </c>
      <c r="D793" s="2" t="s">
        <v>17195</v>
      </c>
    </row>
    <row r="794" spans="1:4" ht="30" x14ac:dyDescent="0.25">
      <c r="A794" s="2">
        <v>955</v>
      </c>
      <c r="B794" s="208" t="s">
        <v>12209</v>
      </c>
      <c r="C794" s="2" t="s">
        <v>16759</v>
      </c>
      <c r="D794" s="2" t="s">
        <v>17196</v>
      </c>
    </row>
    <row r="795" spans="1:4" ht="30" x14ac:dyDescent="0.25">
      <c r="A795" s="2">
        <v>946</v>
      </c>
      <c r="B795" s="208" t="s">
        <v>12210</v>
      </c>
      <c r="C795" s="2" t="s">
        <v>16759</v>
      </c>
      <c r="D795" s="2" t="s">
        <v>17197</v>
      </c>
    </row>
    <row r="796" spans="1:4" ht="30" x14ac:dyDescent="0.25">
      <c r="A796" s="2">
        <v>953</v>
      </c>
      <c r="B796" s="208" t="s">
        <v>12211</v>
      </c>
      <c r="C796" s="2" t="s">
        <v>16759</v>
      </c>
      <c r="D796" s="2" t="s">
        <v>17198</v>
      </c>
    </row>
    <row r="797" spans="1:4" ht="30" x14ac:dyDescent="0.25">
      <c r="A797" s="2">
        <v>902</v>
      </c>
      <c r="B797" s="208" t="s">
        <v>12212</v>
      </c>
      <c r="C797" s="2" t="s">
        <v>16759</v>
      </c>
      <c r="D797" s="2" t="s">
        <v>17199</v>
      </c>
    </row>
    <row r="798" spans="1:4" ht="30" x14ac:dyDescent="0.25">
      <c r="A798" s="2">
        <v>927</v>
      </c>
      <c r="B798" s="208" t="s">
        <v>12213</v>
      </c>
      <c r="C798" s="2" t="s">
        <v>16759</v>
      </c>
      <c r="D798" s="2" t="s">
        <v>9144</v>
      </c>
    </row>
    <row r="799" spans="1:4" ht="30" x14ac:dyDescent="0.25">
      <c r="A799" s="2">
        <v>913</v>
      </c>
      <c r="B799" s="208" t="s">
        <v>12214</v>
      </c>
      <c r="C799" s="2" t="s">
        <v>16759</v>
      </c>
      <c r="D799" s="2" t="s">
        <v>9114</v>
      </c>
    </row>
    <row r="800" spans="1:4" ht="30" x14ac:dyDescent="0.25">
      <c r="A800" s="2">
        <v>903</v>
      </c>
      <c r="B800" s="208" t="s">
        <v>12215</v>
      </c>
      <c r="C800" s="2" t="s">
        <v>16759</v>
      </c>
      <c r="D800" s="2" t="s">
        <v>17200</v>
      </c>
    </row>
    <row r="801" spans="1:4" ht="30" x14ac:dyDescent="0.25">
      <c r="A801" s="2">
        <v>945</v>
      </c>
      <c r="B801" s="208" t="s">
        <v>12216</v>
      </c>
      <c r="C801" s="2" t="s">
        <v>16759</v>
      </c>
      <c r="D801" s="2" t="s">
        <v>17201</v>
      </c>
    </row>
    <row r="802" spans="1:4" ht="30" x14ac:dyDescent="0.25">
      <c r="A802" s="2">
        <v>914</v>
      </c>
      <c r="B802" s="208" t="s">
        <v>12217</v>
      </c>
      <c r="C802" s="2" t="s">
        <v>16759</v>
      </c>
      <c r="D802" s="2" t="s">
        <v>17202</v>
      </c>
    </row>
    <row r="803" spans="1:4" ht="45" x14ac:dyDescent="0.25">
      <c r="A803" s="2">
        <v>993</v>
      </c>
      <c r="B803" s="208" t="s">
        <v>12218</v>
      </c>
      <c r="C803" s="2" t="s">
        <v>16759</v>
      </c>
      <c r="D803" s="2" t="s">
        <v>10515</v>
      </c>
    </row>
    <row r="804" spans="1:4" ht="45" x14ac:dyDescent="0.25">
      <c r="A804" s="2">
        <v>1020</v>
      </c>
      <c r="B804" s="208" t="s">
        <v>12219</v>
      </c>
      <c r="C804" s="2" t="s">
        <v>16759</v>
      </c>
      <c r="D804" s="2" t="s">
        <v>9455</v>
      </c>
    </row>
    <row r="805" spans="1:4" ht="45" x14ac:dyDescent="0.25">
      <c r="A805" s="2">
        <v>1017</v>
      </c>
      <c r="B805" s="208" t="s">
        <v>12220</v>
      </c>
      <c r="C805" s="2" t="s">
        <v>16759</v>
      </c>
      <c r="D805" s="2" t="s">
        <v>17203</v>
      </c>
    </row>
    <row r="806" spans="1:4" ht="45" x14ac:dyDescent="0.25">
      <c r="A806" s="2">
        <v>999</v>
      </c>
      <c r="B806" s="208" t="s">
        <v>12221</v>
      </c>
      <c r="C806" s="2" t="s">
        <v>16759</v>
      </c>
      <c r="D806" s="2" t="s">
        <v>17204</v>
      </c>
    </row>
    <row r="807" spans="1:4" ht="45" x14ac:dyDescent="0.25">
      <c r="A807" s="2">
        <v>995</v>
      </c>
      <c r="B807" s="208" t="s">
        <v>12222</v>
      </c>
      <c r="C807" s="2" t="s">
        <v>16759</v>
      </c>
      <c r="D807" s="2" t="s">
        <v>8982</v>
      </c>
    </row>
    <row r="808" spans="1:4" ht="45" x14ac:dyDescent="0.25">
      <c r="A808" s="2">
        <v>1000</v>
      </c>
      <c r="B808" s="208" t="s">
        <v>12223</v>
      </c>
      <c r="C808" s="2" t="s">
        <v>16759</v>
      </c>
      <c r="D808" s="2" t="s">
        <v>17205</v>
      </c>
    </row>
    <row r="809" spans="1:4" ht="45" x14ac:dyDescent="0.25">
      <c r="A809" s="2">
        <v>1022</v>
      </c>
      <c r="B809" s="208" t="s">
        <v>12224</v>
      </c>
      <c r="C809" s="2" t="s">
        <v>16759</v>
      </c>
      <c r="D809" s="2" t="s">
        <v>17206</v>
      </c>
    </row>
    <row r="810" spans="1:4" ht="45" x14ac:dyDescent="0.25">
      <c r="A810" s="2">
        <v>1015</v>
      </c>
      <c r="B810" s="208" t="s">
        <v>12225</v>
      </c>
      <c r="C810" s="2" t="s">
        <v>16759</v>
      </c>
      <c r="D810" s="2" t="s">
        <v>17207</v>
      </c>
    </row>
    <row r="811" spans="1:4" ht="45" x14ac:dyDescent="0.25">
      <c r="A811" s="2">
        <v>996</v>
      </c>
      <c r="B811" s="208" t="s">
        <v>12226</v>
      </c>
      <c r="C811" s="2" t="s">
        <v>16759</v>
      </c>
      <c r="D811" s="2" t="s">
        <v>17208</v>
      </c>
    </row>
    <row r="812" spans="1:4" ht="45" x14ac:dyDescent="0.25">
      <c r="A812" s="2">
        <v>1001</v>
      </c>
      <c r="B812" s="208" t="s">
        <v>12227</v>
      </c>
      <c r="C812" s="2" t="s">
        <v>16759</v>
      </c>
      <c r="D812" s="2" t="s">
        <v>17209</v>
      </c>
    </row>
    <row r="813" spans="1:4" ht="45" x14ac:dyDescent="0.25">
      <c r="A813" s="2">
        <v>1019</v>
      </c>
      <c r="B813" s="208" t="s">
        <v>12228</v>
      </c>
      <c r="C813" s="2" t="s">
        <v>16759</v>
      </c>
      <c r="D813" s="2" t="s">
        <v>17210</v>
      </c>
    </row>
    <row r="814" spans="1:4" ht="45" x14ac:dyDescent="0.25">
      <c r="A814" s="2">
        <v>1021</v>
      </c>
      <c r="B814" s="208" t="s">
        <v>12229</v>
      </c>
      <c r="C814" s="2" t="s">
        <v>16759</v>
      </c>
      <c r="D814" s="2" t="s">
        <v>17211</v>
      </c>
    </row>
    <row r="815" spans="1:4" ht="45" x14ac:dyDescent="0.25">
      <c r="A815" s="2">
        <v>39249</v>
      </c>
      <c r="B815" s="208" t="s">
        <v>12230</v>
      </c>
      <c r="C815" s="2" t="s">
        <v>16759</v>
      </c>
      <c r="D815" s="2" t="s">
        <v>17212</v>
      </c>
    </row>
    <row r="816" spans="1:4" ht="45" x14ac:dyDescent="0.25">
      <c r="A816" s="2">
        <v>1018</v>
      </c>
      <c r="B816" s="208" t="s">
        <v>12231</v>
      </c>
      <c r="C816" s="2" t="s">
        <v>16759</v>
      </c>
      <c r="D816" s="2" t="s">
        <v>7295</v>
      </c>
    </row>
    <row r="817" spans="1:4" ht="45" x14ac:dyDescent="0.25">
      <c r="A817" s="2">
        <v>39250</v>
      </c>
      <c r="B817" s="208" t="s">
        <v>12232</v>
      </c>
      <c r="C817" s="2" t="s">
        <v>16759</v>
      </c>
      <c r="D817" s="2" t="s">
        <v>17213</v>
      </c>
    </row>
    <row r="818" spans="1:4" ht="45" x14ac:dyDescent="0.25">
      <c r="A818" s="2">
        <v>994</v>
      </c>
      <c r="B818" s="208" t="s">
        <v>12233</v>
      </c>
      <c r="C818" s="2" t="s">
        <v>16759</v>
      </c>
      <c r="D818" s="2" t="s">
        <v>6865</v>
      </c>
    </row>
    <row r="819" spans="1:4" ht="45" x14ac:dyDescent="0.25">
      <c r="A819" s="2">
        <v>977</v>
      </c>
      <c r="B819" s="208" t="s">
        <v>12234</v>
      </c>
      <c r="C819" s="2" t="s">
        <v>16759</v>
      </c>
      <c r="D819" s="2" t="s">
        <v>17214</v>
      </c>
    </row>
    <row r="820" spans="1:4" ht="45" x14ac:dyDescent="0.25">
      <c r="A820" s="2">
        <v>998</v>
      </c>
      <c r="B820" s="208" t="s">
        <v>12235</v>
      </c>
      <c r="C820" s="2" t="s">
        <v>16759</v>
      </c>
      <c r="D820" s="2" t="s">
        <v>17215</v>
      </c>
    </row>
    <row r="821" spans="1:4" ht="30" x14ac:dyDescent="0.25">
      <c r="A821" s="2">
        <v>39251</v>
      </c>
      <c r="B821" s="208" t="s">
        <v>12236</v>
      </c>
      <c r="C821" s="2" t="s">
        <v>16759</v>
      </c>
      <c r="D821" s="2" t="s">
        <v>11206</v>
      </c>
    </row>
    <row r="822" spans="1:4" ht="30" x14ac:dyDescent="0.25">
      <c r="A822" s="2">
        <v>1011</v>
      </c>
      <c r="B822" s="208" t="s">
        <v>12237</v>
      </c>
      <c r="C822" s="2" t="s">
        <v>16759</v>
      </c>
      <c r="D822" s="2" t="s">
        <v>16983</v>
      </c>
    </row>
    <row r="823" spans="1:4" ht="30" x14ac:dyDescent="0.25">
      <c r="A823" s="2">
        <v>39252</v>
      </c>
      <c r="B823" s="208" t="s">
        <v>12238</v>
      </c>
      <c r="C823" s="2" t="s">
        <v>16759</v>
      </c>
      <c r="D823" s="2" t="s">
        <v>7678</v>
      </c>
    </row>
    <row r="824" spans="1:4" ht="30" x14ac:dyDescent="0.25">
      <c r="A824" s="2">
        <v>1013</v>
      </c>
      <c r="B824" s="208" t="s">
        <v>12239</v>
      </c>
      <c r="C824" s="2" t="s">
        <v>16759</v>
      </c>
      <c r="D824" s="2" t="s">
        <v>17216</v>
      </c>
    </row>
    <row r="825" spans="1:4" ht="30" x14ac:dyDescent="0.25">
      <c r="A825" s="2">
        <v>980</v>
      </c>
      <c r="B825" s="208" t="s">
        <v>12240</v>
      </c>
      <c r="C825" s="2" t="s">
        <v>16759</v>
      </c>
      <c r="D825" s="2" t="s">
        <v>7551</v>
      </c>
    </row>
    <row r="826" spans="1:4" ht="30" x14ac:dyDescent="0.25">
      <c r="A826" s="2">
        <v>39237</v>
      </c>
      <c r="B826" s="208" t="s">
        <v>12241</v>
      </c>
      <c r="C826" s="2" t="s">
        <v>16759</v>
      </c>
      <c r="D826" s="2" t="s">
        <v>17217</v>
      </c>
    </row>
    <row r="827" spans="1:4" ht="30" x14ac:dyDescent="0.25">
      <c r="A827" s="2">
        <v>39238</v>
      </c>
      <c r="B827" s="208" t="s">
        <v>12242</v>
      </c>
      <c r="C827" s="2" t="s">
        <v>16759</v>
      </c>
      <c r="D827" s="2" t="s">
        <v>17218</v>
      </c>
    </row>
    <row r="828" spans="1:4" ht="30" x14ac:dyDescent="0.25">
      <c r="A828" s="2">
        <v>979</v>
      </c>
      <c r="B828" s="208" t="s">
        <v>12243</v>
      </c>
      <c r="C828" s="2" t="s">
        <v>16759</v>
      </c>
      <c r="D828" s="2" t="s">
        <v>17219</v>
      </c>
    </row>
    <row r="829" spans="1:4" ht="30" x14ac:dyDescent="0.25">
      <c r="A829" s="2">
        <v>39239</v>
      </c>
      <c r="B829" s="208" t="s">
        <v>12244</v>
      </c>
      <c r="C829" s="2" t="s">
        <v>16759</v>
      </c>
      <c r="D829" s="2" t="s">
        <v>17220</v>
      </c>
    </row>
    <row r="830" spans="1:4" ht="30" x14ac:dyDescent="0.25">
      <c r="A830" s="2">
        <v>1014</v>
      </c>
      <c r="B830" s="208" t="s">
        <v>12245</v>
      </c>
      <c r="C830" s="2" t="s">
        <v>16759</v>
      </c>
      <c r="D830" s="2" t="s">
        <v>7709</v>
      </c>
    </row>
    <row r="831" spans="1:4" ht="30" x14ac:dyDescent="0.25">
      <c r="A831" s="2">
        <v>39240</v>
      </c>
      <c r="B831" s="208" t="s">
        <v>12246</v>
      </c>
      <c r="C831" s="2" t="s">
        <v>16759</v>
      </c>
      <c r="D831" s="2" t="s">
        <v>17221</v>
      </c>
    </row>
    <row r="832" spans="1:4" ht="30" x14ac:dyDescent="0.25">
      <c r="A832" s="2">
        <v>39232</v>
      </c>
      <c r="B832" s="208" t="s">
        <v>12247</v>
      </c>
      <c r="C832" s="2" t="s">
        <v>16759</v>
      </c>
      <c r="D832" s="2" t="s">
        <v>17222</v>
      </c>
    </row>
    <row r="833" spans="1:4" ht="30" x14ac:dyDescent="0.25">
      <c r="A833" s="2">
        <v>39233</v>
      </c>
      <c r="B833" s="208" t="s">
        <v>12248</v>
      </c>
      <c r="C833" s="2" t="s">
        <v>16759</v>
      </c>
      <c r="D833" s="2" t="s">
        <v>9900</v>
      </c>
    </row>
    <row r="834" spans="1:4" ht="30" x14ac:dyDescent="0.25">
      <c r="A834" s="2">
        <v>981</v>
      </c>
      <c r="B834" s="208" t="s">
        <v>12249</v>
      </c>
      <c r="C834" s="2" t="s">
        <v>16759</v>
      </c>
      <c r="D834" s="2" t="s">
        <v>10526</v>
      </c>
    </row>
    <row r="835" spans="1:4" ht="30" x14ac:dyDescent="0.25">
      <c r="A835" s="2">
        <v>39234</v>
      </c>
      <c r="B835" s="208" t="s">
        <v>12250</v>
      </c>
      <c r="C835" s="2" t="s">
        <v>16759</v>
      </c>
      <c r="D835" s="2" t="s">
        <v>17223</v>
      </c>
    </row>
    <row r="836" spans="1:4" ht="30" x14ac:dyDescent="0.25">
      <c r="A836" s="2">
        <v>982</v>
      </c>
      <c r="B836" s="208" t="s">
        <v>12251</v>
      </c>
      <c r="C836" s="2" t="s">
        <v>16759</v>
      </c>
      <c r="D836" s="2" t="s">
        <v>7507</v>
      </c>
    </row>
    <row r="837" spans="1:4" ht="30" x14ac:dyDescent="0.25">
      <c r="A837" s="2">
        <v>39235</v>
      </c>
      <c r="B837" s="208" t="s">
        <v>12252</v>
      </c>
      <c r="C837" s="2" t="s">
        <v>16759</v>
      </c>
      <c r="D837" s="2" t="s">
        <v>17224</v>
      </c>
    </row>
    <row r="838" spans="1:4" ht="30" x14ac:dyDescent="0.25">
      <c r="A838" s="2">
        <v>39236</v>
      </c>
      <c r="B838" s="208" t="s">
        <v>12253</v>
      </c>
      <c r="C838" s="2" t="s">
        <v>16759</v>
      </c>
      <c r="D838" s="2" t="s">
        <v>17225</v>
      </c>
    </row>
    <row r="839" spans="1:4" ht="45" x14ac:dyDescent="0.25">
      <c r="A839" s="2">
        <v>876</v>
      </c>
      <c r="B839" s="208" t="s">
        <v>12254</v>
      </c>
      <c r="C839" s="2" t="s">
        <v>16759</v>
      </c>
      <c r="D839" s="2" t="s">
        <v>17226</v>
      </c>
    </row>
    <row r="840" spans="1:4" ht="45" x14ac:dyDescent="0.25">
      <c r="A840" s="2">
        <v>877</v>
      </c>
      <c r="B840" s="208" t="s">
        <v>12255</v>
      </c>
      <c r="C840" s="2" t="s">
        <v>16759</v>
      </c>
      <c r="D840" s="2" t="s">
        <v>17227</v>
      </c>
    </row>
    <row r="841" spans="1:4" ht="45" x14ac:dyDescent="0.25">
      <c r="A841" s="2">
        <v>882</v>
      </c>
      <c r="B841" s="208" t="s">
        <v>12256</v>
      </c>
      <c r="C841" s="2" t="s">
        <v>16759</v>
      </c>
      <c r="D841" s="2" t="s">
        <v>17228</v>
      </c>
    </row>
    <row r="842" spans="1:4" ht="45" x14ac:dyDescent="0.25">
      <c r="A842" s="2">
        <v>878</v>
      </c>
      <c r="B842" s="208" t="s">
        <v>12257</v>
      </c>
      <c r="C842" s="2" t="s">
        <v>16759</v>
      </c>
      <c r="D842" s="2" t="s">
        <v>17229</v>
      </c>
    </row>
    <row r="843" spans="1:4" ht="45" x14ac:dyDescent="0.25">
      <c r="A843" s="2">
        <v>879</v>
      </c>
      <c r="B843" s="208" t="s">
        <v>12258</v>
      </c>
      <c r="C843" s="2" t="s">
        <v>16759</v>
      </c>
      <c r="D843" s="2" t="s">
        <v>17230</v>
      </c>
    </row>
    <row r="844" spans="1:4" ht="45" x14ac:dyDescent="0.25">
      <c r="A844" s="2">
        <v>880</v>
      </c>
      <c r="B844" s="208" t="s">
        <v>12259</v>
      </c>
      <c r="C844" s="2" t="s">
        <v>16759</v>
      </c>
      <c r="D844" s="2" t="s">
        <v>17231</v>
      </c>
    </row>
    <row r="845" spans="1:4" ht="45" x14ac:dyDescent="0.25">
      <c r="A845" s="2">
        <v>873</v>
      </c>
      <c r="B845" s="208" t="s">
        <v>12260</v>
      </c>
      <c r="C845" s="2" t="s">
        <v>16759</v>
      </c>
      <c r="D845" s="2" t="s">
        <v>17232</v>
      </c>
    </row>
    <row r="846" spans="1:4" ht="45" x14ac:dyDescent="0.25">
      <c r="A846" s="2">
        <v>881</v>
      </c>
      <c r="B846" s="208" t="s">
        <v>12261</v>
      </c>
      <c r="C846" s="2" t="s">
        <v>16759</v>
      </c>
      <c r="D846" s="2" t="s">
        <v>17233</v>
      </c>
    </row>
    <row r="847" spans="1:4" ht="45" x14ac:dyDescent="0.25">
      <c r="A847" s="2">
        <v>874</v>
      </c>
      <c r="B847" s="208" t="s">
        <v>12262</v>
      </c>
      <c r="C847" s="2" t="s">
        <v>16759</v>
      </c>
      <c r="D847" s="2" t="s">
        <v>17234</v>
      </c>
    </row>
    <row r="848" spans="1:4" ht="45" x14ac:dyDescent="0.25">
      <c r="A848" s="2">
        <v>875</v>
      </c>
      <c r="B848" s="208" t="s">
        <v>12263</v>
      </c>
      <c r="C848" s="2" t="s">
        <v>16759</v>
      </c>
      <c r="D848" s="2" t="s">
        <v>17235</v>
      </c>
    </row>
    <row r="849" spans="1:4" ht="30" x14ac:dyDescent="0.25">
      <c r="A849" s="2">
        <v>983</v>
      </c>
      <c r="B849" s="208" t="s">
        <v>12264</v>
      </c>
      <c r="C849" s="2" t="s">
        <v>16759</v>
      </c>
      <c r="D849" s="2" t="s">
        <v>7501</v>
      </c>
    </row>
    <row r="850" spans="1:4" ht="30" x14ac:dyDescent="0.25">
      <c r="A850" s="2">
        <v>985</v>
      </c>
      <c r="B850" s="208" t="s">
        <v>12265</v>
      </c>
      <c r="C850" s="2" t="s">
        <v>16759</v>
      </c>
      <c r="D850" s="2" t="s">
        <v>9010</v>
      </c>
    </row>
    <row r="851" spans="1:4" ht="30" x14ac:dyDescent="0.25">
      <c r="A851" s="2">
        <v>990</v>
      </c>
      <c r="B851" s="208" t="s">
        <v>12266</v>
      </c>
      <c r="C851" s="2" t="s">
        <v>16759</v>
      </c>
      <c r="D851" s="2" t="s">
        <v>17236</v>
      </c>
    </row>
    <row r="852" spans="1:4" ht="30" x14ac:dyDescent="0.25">
      <c r="A852" s="2">
        <v>39241</v>
      </c>
      <c r="B852" s="208" t="s">
        <v>12267</v>
      </c>
      <c r="C852" s="2" t="s">
        <v>16759</v>
      </c>
      <c r="D852" s="2" t="s">
        <v>8163</v>
      </c>
    </row>
    <row r="853" spans="1:4" ht="30" x14ac:dyDescent="0.25">
      <c r="A853" s="2">
        <v>1005</v>
      </c>
      <c r="B853" s="208" t="s">
        <v>12268</v>
      </c>
      <c r="C853" s="2" t="s">
        <v>16759</v>
      </c>
      <c r="D853" s="2" t="s">
        <v>10350</v>
      </c>
    </row>
    <row r="854" spans="1:4" ht="30" x14ac:dyDescent="0.25">
      <c r="A854" s="2">
        <v>984</v>
      </c>
      <c r="B854" s="208" t="s">
        <v>12269</v>
      </c>
      <c r="C854" s="2" t="s">
        <v>16759</v>
      </c>
      <c r="D854" s="2" t="s">
        <v>17082</v>
      </c>
    </row>
    <row r="855" spans="1:4" ht="30" x14ac:dyDescent="0.25">
      <c r="A855" s="2">
        <v>991</v>
      </c>
      <c r="B855" s="208" t="s">
        <v>12270</v>
      </c>
      <c r="C855" s="2" t="s">
        <v>16759</v>
      </c>
      <c r="D855" s="2" t="s">
        <v>17237</v>
      </c>
    </row>
    <row r="856" spans="1:4" ht="30" x14ac:dyDescent="0.25">
      <c r="A856" s="2">
        <v>986</v>
      </c>
      <c r="B856" s="208" t="s">
        <v>12271</v>
      </c>
      <c r="C856" s="2" t="s">
        <v>16759</v>
      </c>
      <c r="D856" s="2" t="s">
        <v>16862</v>
      </c>
    </row>
    <row r="857" spans="1:4" ht="30" x14ac:dyDescent="0.25">
      <c r="A857" s="2">
        <v>1024</v>
      </c>
      <c r="B857" s="208" t="s">
        <v>12272</v>
      </c>
      <c r="C857" s="2" t="s">
        <v>16759</v>
      </c>
      <c r="D857" s="2" t="s">
        <v>17238</v>
      </c>
    </row>
    <row r="858" spans="1:4" ht="30" x14ac:dyDescent="0.25">
      <c r="A858" s="2">
        <v>987</v>
      </c>
      <c r="B858" s="208" t="s">
        <v>12273</v>
      </c>
      <c r="C858" s="2" t="s">
        <v>16759</v>
      </c>
      <c r="D858" s="2" t="s">
        <v>17239</v>
      </c>
    </row>
    <row r="859" spans="1:4" ht="30" x14ac:dyDescent="0.25">
      <c r="A859" s="2">
        <v>1003</v>
      </c>
      <c r="B859" s="208" t="s">
        <v>12274</v>
      </c>
      <c r="C859" s="2" t="s">
        <v>16759</v>
      </c>
      <c r="D859" s="2" t="s">
        <v>7344</v>
      </c>
    </row>
    <row r="860" spans="1:4" ht="30" x14ac:dyDescent="0.25">
      <c r="A860" s="2">
        <v>992</v>
      </c>
      <c r="B860" s="208" t="s">
        <v>12275</v>
      </c>
      <c r="C860" s="2" t="s">
        <v>16759</v>
      </c>
      <c r="D860" s="2" t="s">
        <v>17240</v>
      </c>
    </row>
    <row r="861" spans="1:4" ht="30" x14ac:dyDescent="0.25">
      <c r="A861" s="2">
        <v>1007</v>
      </c>
      <c r="B861" s="208" t="s">
        <v>12276</v>
      </c>
      <c r="C861" s="2" t="s">
        <v>16759</v>
      </c>
      <c r="D861" s="2" t="s">
        <v>17241</v>
      </c>
    </row>
    <row r="862" spans="1:4" ht="30" x14ac:dyDescent="0.25">
      <c r="A862" s="2">
        <v>39242</v>
      </c>
      <c r="B862" s="208" t="s">
        <v>12277</v>
      </c>
      <c r="C862" s="2" t="s">
        <v>16759</v>
      </c>
      <c r="D862" s="2" t="s">
        <v>17242</v>
      </c>
    </row>
    <row r="863" spans="1:4" ht="30" x14ac:dyDescent="0.25">
      <c r="A863" s="2">
        <v>1008</v>
      </c>
      <c r="B863" s="208" t="s">
        <v>12278</v>
      </c>
      <c r="C863" s="2" t="s">
        <v>16759</v>
      </c>
      <c r="D863" s="2" t="s">
        <v>7457</v>
      </c>
    </row>
    <row r="864" spans="1:4" ht="30" x14ac:dyDescent="0.25">
      <c r="A864" s="2">
        <v>988</v>
      </c>
      <c r="B864" s="208" t="s">
        <v>12279</v>
      </c>
      <c r="C864" s="2" t="s">
        <v>16759</v>
      </c>
      <c r="D864" s="2" t="s">
        <v>10677</v>
      </c>
    </row>
    <row r="865" spans="1:4" ht="30" x14ac:dyDescent="0.25">
      <c r="A865" s="2">
        <v>989</v>
      </c>
      <c r="B865" s="208" t="s">
        <v>12280</v>
      </c>
      <c r="C865" s="2" t="s">
        <v>16759</v>
      </c>
      <c r="D865" s="2" t="s">
        <v>10736</v>
      </c>
    </row>
    <row r="866" spans="1:4" x14ac:dyDescent="0.25">
      <c r="A866" s="2">
        <v>39598</v>
      </c>
      <c r="B866" s="208" t="s">
        <v>12281</v>
      </c>
      <c r="C866" s="2" t="s">
        <v>16759</v>
      </c>
      <c r="D866" s="2" t="s">
        <v>11327</v>
      </c>
    </row>
    <row r="867" spans="1:4" x14ac:dyDescent="0.25">
      <c r="A867" s="2">
        <v>39599</v>
      </c>
      <c r="B867" s="208" t="s">
        <v>12282</v>
      </c>
      <c r="C867" s="2" t="s">
        <v>16759</v>
      </c>
      <c r="D867" s="2" t="s">
        <v>11229</v>
      </c>
    </row>
    <row r="868" spans="1:4" x14ac:dyDescent="0.25">
      <c r="A868" s="2">
        <v>34602</v>
      </c>
      <c r="B868" s="208" t="s">
        <v>12283</v>
      </c>
      <c r="C868" s="2" t="s">
        <v>16759</v>
      </c>
      <c r="D868" s="2" t="s">
        <v>17243</v>
      </c>
    </row>
    <row r="869" spans="1:4" x14ac:dyDescent="0.25">
      <c r="A869" s="2">
        <v>34603</v>
      </c>
      <c r="B869" s="208" t="s">
        <v>12284</v>
      </c>
      <c r="C869" s="2" t="s">
        <v>16759</v>
      </c>
      <c r="D869" s="2" t="s">
        <v>9535</v>
      </c>
    </row>
    <row r="870" spans="1:4" x14ac:dyDescent="0.25">
      <c r="A870" s="2">
        <v>34607</v>
      </c>
      <c r="B870" s="208" t="s">
        <v>12285</v>
      </c>
      <c r="C870" s="2" t="s">
        <v>16759</v>
      </c>
      <c r="D870" s="2" t="s">
        <v>9491</v>
      </c>
    </row>
    <row r="871" spans="1:4" x14ac:dyDescent="0.25">
      <c r="A871" s="2">
        <v>34609</v>
      </c>
      <c r="B871" s="208" t="s">
        <v>12286</v>
      </c>
      <c r="C871" s="2" t="s">
        <v>16759</v>
      </c>
      <c r="D871" s="2" t="s">
        <v>17244</v>
      </c>
    </row>
    <row r="872" spans="1:4" x14ac:dyDescent="0.25">
      <c r="A872" s="2">
        <v>34618</v>
      </c>
      <c r="B872" s="208" t="s">
        <v>12287</v>
      </c>
      <c r="C872" s="2" t="s">
        <v>16759</v>
      </c>
      <c r="D872" s="2" t="s">
        <v>7685</v>
      </c>
    </row>
    <row r="873" spans="1:4" x14ac:dyDescent="0.25">
      <c r="A873" s="2">
        <v>34620</v>
      </c>
      <c r="B873" s="208" t="s">
        <v>12288</v>
      </c>
      <c r="C873" s="2" t="s">
        <v>16759</v>
      </c>
      <c r="D873" s="2" t="s">
        <v>17245</v>
      </c>
    </row>
    <row r="874" spans="1:4" x14ac:dyDescent="0.25">
      <c r="A874" s="2">
        <v>34621</v>
      </c>
      <c r="B874" s="208" t="s">
        <v>12289</v>
      </c>
      <c r="C874" s="2" t="s">
        <v>16759</v>
      </c>
      <c r="D874" s="2" t="s">
        <v>9357</v>
      </c>
    </row>
    <row r="875" spans="1:4" x14ac:dyDescent="0.25">
      <c r="A875" s="2">
        <v>34622</v>
      </c>
      <c r="B875" s="208" t="s">
        <v>12290</v>
      </c>
      <c r="C875" s="2" t="s">
        <v>16759</v>
      </c>
      <c r="D875" s="2" t="s">
        <v>10121</v>
      </c>
    </row>
    <row r="876" spans="1:4" x14ac:dyDescent="0.25">
      <c r="A876" s="2">
        <v>34624</v>
      </c>
      <c r="B876" s="208" t="s">
        <v>12291</v>
      </c>
      <c r="C876" s="2" t="s">
        <v>16759</v>
      </c>
      <c r="D876" s="2" t="s">
        <v>7346</v>
      </c>
    </row>
    <row r="877" spans="1:4" x14ac:dyDescent="0.25">
      <c r="A877" s="2">
        <v>34626</v>
      </c>
      <c r="B877" s="208" t="s">
        <v>12292</v>
      </c>
      <c r="C877" s="2" t="s">
        <v>16759</v>
      </c>
      <c r="D877" s="2" t="s">
        <v>7433</v>
      </c>
    </row>
    <row r="878" spans="1:4" x14ac:dyDescent="0.25">
      <c r="A878" s="2">
        <v>34627</v>
      </c>
      <c r="B878" s="208" t="s">
        <v>12293</v>
      </c>
      <c r="C878" s="2" t="s">
        <v>16759</v>
      </c>
      <c r="D878" s="2" t="s">
        <v>8966</v>
      </c>
    </row>
    <row r="879" spans="1:4" x14ac:dyDescent="0.25">
      <c r="A879" s="2">
        <v>34629</v>
      </c>
      <c r="B879" s="208" t="s">
        <v>12294</v>
      </c>
      <c r="C879" s="2" t="s">
        <v>16759</v>
      </c>
      <c r="D879" s="2" t="s">
        <v>9781</v>
      </c>
    </row>
    <row r="880" spans="1:4" ht="30" x14ac:dyDescent="0.25">
      <c r="A880" s="2">
        <v>39257</v>
      </c>
      <c r="B880" s="208" t="s">
        <v>12295</v>
      </c>
      <c r="C880" s="2" t="s">
        <v>16759</v>
      </c>
      <c r="D880" s="2" t="s">
        <v>6940</v>
      </c>
    </row>
    <row r="881" spans="1:4" ht="30" x14ac:dyDescent="0.25">
      <c r="A881" s="2">
        <v>39261</v>
      </c>
      <c r="B881" s="208" t="s">
        <v>12296</v>
      </c>
      <c r="C881" s="2" t="s">
        <v>16759</v>
      </c>
      <c r="D881" s="2" t="s">
        <v>8245</v>
      </c>
    </row>
    <row r="882" spans="1:4" ht="30" x14ac:dyDescent="0.25">
      <c r="A882" s="2">
        <v>39268</v>
      </c>
      <c r="B882" s="208" t="s">
        <v>12297</v>
      </c>
      <c r="C882" s="2" t="s">
        <v>16759</v>
      </c>
      <c r="D882" s="2" t="s">
        <v>17246</v>
      </c>
    </row>
    <row r="883" spans="1:4" ht="30" x14ac:dyDescent="0.25">
      <c r="A883" s="2">
        <v>39262</v>
      </c>
      <c r="B883" s="208" t="s">
        <v>12298</v>
      </c>
      <c r="C883" s="2" t="s">
        <v>16759</v>
      </c>
      <c r="D883" s="2" t="s">
        <v>17247</v>
      </c>
    </row>
    <row r="884" spans="1:4" ht="30" x14ac:dyDescent="0.25">
      <c r="A884" s="2">
        <v>39258</v>
      </c>
      <c r="B884" s="208" t="s">
        <v>12299</v>
      </c>
      <c r="C884" s="2" t="s">
        <v>16759</v>
      </c>
      <c r="D884" s="2" t="s">
        <v>10443</v>
      </c>
    </row>
    <row r="885" spans="1:4" ht="30" x14ac:dyDescent="0.25">
      <c r="A885" s="2">
        <v>39263</v>
      </c>
      <c r="B885" s="208" t="s">
        <v>12300</v>
      </c>
      <c r="C885" s="2" t="s">
        <v>16759</v>
      </c>
      <c r="D885" s="2" t="s">
        <v>17248</v>
      </c>
    </row>
    <row r="886" spans="1:4" ht="30" x14ac:dyDescent="0.25">
      <c r="A886" s="2">
        <v>39264</v>
      </c>
      <c r="B886" s="208" t="s">
        <v>12301</v>
      </c>
      <c r="C886" s="2" t="s">
        <v>16759</v>
      </c>
      <c r="D886" s="2" t="s">
        <v>17249</v>
      </c>
    </row>
    <row r="887" spans="1:4" ht="30" x14ac:dyDescent="0.25">
      <c r="A887" s="2">
        <v>39259</v>
      </c>
      <c r="B887" s="208" t="s">
        <v>12302</v>
      </c>
      <c r="C887" s="2" t="s">
        <v>16759</v>
      </c>
      <c r="D887" s="2" t="s">
        <v>9580</v>
      </c>
    </row>
    <row r="888" spans="1:4" ht="30" x14ac:dyDescent="0.25">
      <c r="A888" s="2">
        <v>39265</v>
      </c>
      <c r="B888" s="208" t="s">
        <v>12303</v>
      </c>
      <c r="C888" s="2" t="s">
        <v>16759</v>
      </c>
      <c r="D888" s="2" t="s">
        <v>6996</v>
      </c>
    </row>
    <row r="889" spans="1:4" ht="30" x14ac:dyDescent="0.25">
      <c r="A889" s="2">
        <v>39260</v>
      </c>
      <c r="B889" s="208" t="s">
        <v>12304</v>
      </c>
      <c r="C889" s="2" t="s">
        <v>16759</v>
      </c>
      <c r="D889" s="2" t="s">
        <v>17250</v>
      </c>
    </row>
    <row r="890" spans="1:4" ht="30" x14ac:dyDescent="0.25">
      <c r="A890" s="2">
        <v>39266</v>
      </c>
      <c r="B890" s="208" t="s">
        <v>12305</v>
      </c>
      <c r="C890" s="2" t="s">
        <v>16759</v>
      </c>
      <c r="D890" s="2" t="s">
        <v>17251</v>
      </c>
    </row>
    <row r="891" spans="1:4" ht="30" x14ac:dyDescent="0.25">
      <c r="A891" s="2">
        <v>39267</v>
      </c>
      <c r="B891" s="208" t="s">
        <v>12306</v>
      </c>
      <c r="C891" s="2" t="s">
        <v>16759</v>
      </c>
      <c r="D891" s="2" t="s">
        <v>17252</v>
      </c>
    </row>
    <row r="892" spans="1:4" x14ac:dyDescent="0.25">
      <c r="A892" s="2">
        <v>11901</v>
      </c>
      <c r="B892" s="208" t="s">
        <v>12307</v>
      </c>
      <c r="C892" s="2" t="s">
        <v>16759</v>
      </c>
      <c r="D892" s="2" t="s">
        <v>7669</v>
      </c>
    </row>
    <row r="893" spans="1:4" x14ac:dyDescent="0.25">
      <c r="A893" s="2">
        <v>11902</v>
      </c>
      <c r="B893" s="208" t="s">
        <v>12308</v>
      </c>
      <c r="C893" s="2" t="s">
        <v>16759</v>
      </c>
      <c r="D893" s="2" t="s">
        <v>7672</v>
      </c>
    </row>
    <row r="894" spans="1:4" x14ac:dyDescent="0.25">
      <c r="A894" s="2">
        <v>11903</v>
      </c>
      <c r="B894" s="208" t="s">
        <v>12309</v>
      </c>
      <c r="C894" s="2" t="s">
        <v>16759</v>
      </c>
      <c r="D894" s="2" t="s">
        <v>7754</v>
      </c>
    </row>
    <row r="895" spans="1:4" x14ac:dyDescent="0.25">
      <c r="A895" s="2">
        <v>11904</v>
      </c>
      <c r="B895" s="208" t="s">
        <v>12310</v>
      </c>
      <c r="C895" s="2" t="s">
        <v>16759</v>
      </c>
      <c r="D895" s="2" t="s">
        <v>9375</v>
      </c>
    </row>
    <row r="896" spans="1:4" x14ac:dyDescent="0.25">
      <c r="A896" s="2">
        <v>11905</v>
      </c>
      <c r="B896" s="208" t="s">
        <v>12311</v>
      </c>
      <c r="C896" s="2" t="s">
        <v>16759</v>
      </c>
      <c r="D896" s="2" t="s">
        <v>11271</v>
      </c>
    </row>
    <row r="897" spans="1:4" x14ac:dyDescent="0.25">
      <c r="A897" s="2">
        <v>11906</v>
      </c>
      <c r="B897" s="208" t="s">
        <v>12312</v>
      </c>
      <c r="C897" s="2" t="s">
        <v>16759</v>
      </c>
      <c r="D897" s="2" t="s">
        <v>7587</v>
      </c>
    </row>
    <row r="898" spans="1:4" x14ac:dyDescent="0.25">
      <c r="A898" s="2">
        <v>11919</v>
      </c>
      <c r="B898" s="208" t="s">
        <v>12313</v>
      </c>
      <c r="C898" s="2" t="s">
        <v>16759</v>
      </c>
      <c r="D898" s="2" t="s">
        <v>8679</v>
      </c>
    </row>
    <row r="899" spans="1:4" x14ac:dyDescent="0.25">
      <c r="A899" s="2">
        <v>11920</v>
      </c>
      <c r="B899" s="208" t="s">
        <v>12314</v>
      </c>
      <c r="C899" s="2" t="s">
        <v>16759</v>
      </c>
      <c r="D899" s="2" t="s">
        <v>8948</v>
      </c>
    </row>
    <row r="900" spans="1:4" x14ac:dyDescent="0.25">
      <c r="A900" s="2">
        <v>11924</v>
      </c>
      <c r="B900" s="208" t="s">
        <v>12315</v>
      </c>
      <c r="C900" s="2" t="s">
        <v>16759</v>
      </c>
      <c r="D900" s="2" t="s">
        <v>17253</v>
      </c>
    </row>
    <row r="901" spans="1:4" x14ac:dyDescent="0.25">
      <c r="A901" s="2">
        <v>11921</v>
      </c>
      <c r="B901" s="208" t="s">
        <v>12316</v>
      </c>
      <c r="C901" s="2" t="s">
        <v>16759</v>
      </c>
      <c r="D901" s="2" t="s">
        <v>9704</v>
      </c>
    </row>
    <row r="902" spans="1:4" x14ac:dyDescent="0.25">
      <c r="A902" s="2">
        <v>11922</v>
      </c>
      <c r="B902" s="208" t="s">
        <v>12317</v>
      </c>
      <c r="C902" s="2" t="s">
        <v>16759</v>
      </c>
      <c r="D902" s="2" t="s">
        <v>8514</v>
      </c>
    </row>
    <row r="903" spans="1:4" x14ac:dyDescent="0.25">
      <c r="A903" s="2">
        <v>11923</v>
      </c>
      <c r="B903" s="208" t="s">
        <v>12318</v>
      </c>
      <c r="C903" s="2" t="s">
        <v>16759</v>
      </c>
      <c r="D903" s="2" t="s">
        <v>9638</v>
      </c>
    </row>
    <row r="904" spans="1:4" x14ac:dyDescent="0.25">
      <c r="A904" s="2">
        <v>11916</v>
      </c>
      <c r="B904" s="208" t="s">
        <v>12319</v>
      </c>
      <c r="C904" s="2" t="s">
        <v>16759</v>
      </c>
      <c r="D904" s="2" t="s">
        <v>10439</v>
      </c>
    </row>
    <row r="905" spans="1:4" x14ac:dyDescent="0.25">
      <c r="A905" s="2">
        <v>11914</v>
      </c>
      <c r="B905" s="208" t="s">
        <v>12320</v>
      </c>
      <c r="C905" s="2" t="s">
        <v>16759</v>
      </c>
      <c r="D905" s="2" t="s">
        <v>17254</v>
      </c>
    </row>
    <row r="906" spans="1:4" x14ac:dyDescent="0.25">
      <c r="A906" s="2">
        <v>11917</v>
      </c>
      <c r="B906" s="208" t="s">
        <v>12321</v>
      </c>
      <c r="C906" s="2" t="s">
        <v>16759</v>
      </c>
      <c r="D906" s="2" t="s">
        <v>17255</v>
      </c>
    </row>
    <row r="907" spans="1:4" x14ac:dyDescent="0.25">
      <c r="A907" s="2">
        <v>11918</v>
      </c>
      <c r="B907" s="208" t="s">
        <v>12322</v>
      </c>
      <c r="C907" s="2" t="s">
        <v>16759</v>
      </c>
      <c r="D907" s="2" t="s">
        <v>16823</v>
      </c>
    </row>
    <row r="908" spans="1:4" ht="30" x14ac:dyDescent="0.25">
      <c r="A908" s="2">
        <v>37734</v>
      </c>
      <c r="B908" s="208" t="s">
        <v>12323</v>
      </c>
      <c r="C908" s="2" t="s">
        <v>16755</v>
      </c>
      <c r="D908" s="2" t="s">
        <v>17256</v>
      </c>
    </row>
    <row r="909" spans="1:4" ht="30" x14ac:dyDescent="0.25">
      <c r="A909" s="2">
        <v>42251</v>
      </c>
      <c r="B909" s="208" t="s">
        <v>12324</v>
      </c>
      <c r="C909" s="2" t="s">
        <v>16755</v>
      </c>
      <c r="D909" s="2" t="s">
        <v>17257</v>
      </c>
    </row>
    <row r="910" spans="1:4" ht="30" x14ac:dyDescent="0.25">
      <c r="A910" s="2">
        <v>37733</v>
      </c>
      <c r="B910" s="208" t="s">
        <v>12325</v>
      </c>
      <c r="C910" s="2" t="s">
        <v>16755</v>
      </c>
      <c r="D910" s="2" t="s">
        <v>17258</v>
      </c>
    </row>
    <row r="911" spans="1:4" ht="30" x14ac:dyDescent="0.25">
      <c r="A911" s="2">
        <v>37735</v>
      </c>
      <c r="B911" s="208" t="s">
        <v>12326</v>
      </c>
      <c r="C911" s="2" t="s">
        <v>16755</v>
      </c>
      <c r="D911" s="2" t="s">
        <v>17259</v>
      </c>
    </row>
    <row r="912" spans="1:4" ht="30" x14ac:dyDescent="0.25">
      <c r="A912" s="2">
        <v>41758</v>
      </c>
      <c r="B912" s="208" t="s">
        <v>12327</v>
      </c>
      <c r="C912" s="2" t="s">
        <v>16755</v>
      </c>
      <c r="D912" s="2" t="s">
        <v>17260</v>
      </c>
    </row>
    <row r="913" spans="1:4" ht="30" x14ac:dyDescent="0.25">
      <c r="A913" s="2">
        <v>5090</v>
      </c>
      <c r="B913" s="208" t="s">
        <v>12328</v>
      </c>
      <c r="C913" s="2" t="s">
        <v>16755</v>
      </c>
      <c r="D913" s="2" t="s">
        <v>17261</v>
      </c>
    </row>
    <row r="914" spans="1:4" ht="30" x14ac:dyDescent="0.25">
      <c r="A914" s="2">
        <v>5085</v>
      </c>
      <c r="B914" s="208" t="s">
        <v>12329</v>
      </c>
      <c r="C914" s="2" t="s">
        <v>16755</v>
      </c>
      <c r="D914" s="2" t="s">
        <v>9634</v>
      </c>
    </row>
    <row r="915" spans="1:4" x14ac:dyDescent="0.25">
      <c r="A915" s="2">
        <v>38374</v>
      </c>
      <c r="B915" s="208" t="s">
        <v>12330</v>
      </c>
      <c r="C915" s="2" t="s">
        <v>16755</v>
      </c>
      <c r="D915" s="2" t="s">
        <v>17262</v>
      </c>
    </row>
    <row r="916" spans="1:4" ht="30" x14ac:dyDescent="0.25">
      <c r="A916" s="2">
        <v>20212</v>
      </c>
      <c r="B916" s="208" t="s">
        <v>12331</v>
      </c>
      <c r="C916" s="2" t="s">
        <v>16759</v>
      </c>
      <c r="D916" s="2" t="s">
        <v>10362</v>
      </c>
    </row>
    <row r="917" spans="1:4" ht="30" x14ac:dyDescent="0.25">
      <c r="A917" s="2">
        <v>4430</v>
      </c>
      <c r="B917" s="208" t="s">
        <v>12332</v>
      </c>
      <c r="C917" s="2" t="s">
        <v>16759</v>
      </c>
      <c r="D917" s="2" t="s">
        <v>9205</v>
      </c>
    </row>
    <row r="918" spans="1:4" ht="30" x14ac:dyDescent="0.25">
      <c r="A918" s="2">
        <v>4400</v>
      </c>
      <c r="B918" s="208" t="s">
        <v>12333</v>
      </c>
      <c r="C918" s="2" t="s">
        <v>16759</v>
      </c>
      <c r="D918" s="2" t="s">
        <v>17263</v>
      </c>
    </row>
    <row r="919" spans="1:4" x14ac:dyDescent="0.25">
      <c r="A919" s="2">
        <v>4496</v>
      </c>
      <c r="B919" s="208" t="s">
        <v>12334</v>
      </c>
      <c r="C919" s="2" t="s">
        <v>16759</v>
      </c>
      <c r="D919" s="2" t="s">
        <v>16795</v>
      </c>
    </row>
    <row r="920" spans="1:4" x14ac:dyDescent="0.25">
      <c r="A920" s="2">
        <v>11871</v>
      </c>
      <c r="B920" s="208" t="s">
        <v>12335</v>
      </c>
      <c r="C920" s="2" t="s">
        <v>16755</v>
      </c>
      <c r="D920" s="2" t="s">
        <v>17264</v>
      </c>
    </row>
    <row r="921" spans="1:4" x14ac:dyDescent="0.25">
      <c r="A921" s="2">
        <v>34636</v>
      </c>
      <c r="B921" s="208" t="s">
        <v>12336</v>
      </c>
      <c r="C921" s="2" t="s">
        <v>16755</v>
      </c>
      <c r="D921" s="2" t="s">
        <v>17265</v>
      </c>
    </row>
    <row r="922" spans="1:4" x14ac:dyDescent="0.25">
      <c r="A922" s="2">
        <v>34639</v>
      </c>
      <c r="B922" s="208" t="s">
        <v>12337</v>
      </c>
      <c r="C922" s="2" t="s">
        <v>16755</v>
      </c>
      <c r="D922" s="2" t="s">
        <v>17266</v>
      </c>
    </row>
    <row r="923" spans="1:4" x14ac:dyDescent="0.25">
      <c r="A923" s="2">
        <v>34640</v>
      </c>
      <c r="B923" s="208" t="s">
        <v>12338</v>
      </c>
      <c r="C923" s="2" t="s">
        <v>16755</v>
      </c>
      <c r="D923" s="2" t="s">
        <v>17267</v>
      </c>
    </row>
    <row r="924" spans="1:4" x14ac:dyDescent="0.25">
      <c r="A924" s="2">
        <v>34637</v>
      </c>
      <c r="B924" s="208" t="s">
        <v>12339</v>
      </c>
      <c r="C924" s="2" t="s">
        <v>16755</v>
      </c>
      <c r="D924" s="2" t="s">
        <v>17268</v>
      </c>
    </row>
    <row r="925" spans="1:4" x14ac:dyDescent="0.25">
      <c r="A925" s="2">
        <v>34638</v>
      </c>
      <c r="B925" s="208" t="s">
        <v>12340</v>
      </c>
      <c r="C925" s="2" t="s">
        <v>16755</v>
      </c>
      <c r="D925" s="2" t="s">
        <v>17269</v>
      </c>
    </row>
    <row r="926" spans="1:4" x14ac:dyDescent="0.25">
      <c r="A926" s="2">
        <v>11868</v>
      </c>
      <c r="B926" s="208" t="s">
        <v>12341</v>
      </c>
      <c r="C926" s="2" t="s">
        <v>16755</v>
      </c>
      <c r="D926" s="2" t="s">
        <v>17270</v>
      </c>
    </row>
    <row r="927" spans="1:4" x14ac:dyDescent="0.25">
      <c r="A927" s="2">
        <v>37106</v>
      </c>
      <c r="B927" s="208" t="s">
        <v>12342</v>
      </c>
      <c r="C927" s="2" t="s">
        <v>16755</v>
      </c>
      <c r="D927" s="2" t="s">
        <v>17271</v>
      </c>
    </row>
    <row r="928" spans="1:4" x14ac:dyDescent="0.25">
      <c r="A928" s="2">
        <v>11869</v>
      </c>
      <c r="B928" s="208" t="s">
        <v>12343</v>
      </c>
      <c r="C928" s="2" t="s">
        <v>16755</v>
      </c>
      <c r="D928" s="2" t="s">
        <v>17272</v>
      </c>
    </row>
    <row r="929" spans="1:4" x14ac:dyDescent="0.25">
      <c r="A929" s="2">
        <v>37104</v>
      </c>
      <c r="B929" s="208" t="s">
        <v>12344</v>
      </c>
      <c r="C929" s="2" t="s">
        <v>16755</v>
      </c>
      <c r="D929" s="2" t="s">
        <v>17273</v>
      </c>
    </row>
    <row r="930" spans="1:4" x14ac:dyDescent="0.25">
      <c r="A930" s="2">
        <v>37105</v>
      </c>
      <c r="B930" s="208" t="s">
        <v>12345</v>
      </c>
      <c r="C930" s="2" t="s">
        <v>16755</v>
      </c>
      <c r="D930" s="2" t="s">
        <v>17274</v>
      </c>
    </row>
    <row r="931" spans="1:4" ht="30" x14ac:dyDescent="0.25">
      <c r="A931" s="2">
        <v>11638</v>
      </c>
      <c r="B931" s="208" t="s">
        <v>12346</v>
      </c>
      <c r="C931" s="2" t="s">
        <v>16755</v>
      </c>
      <c r="D931" s="2" t="s">
        <v>17275</v>
      </c>
    </row>
    <row r="932" spans="1:4" ht="30" x14ac:dyDescent="0.25">
      <c r="A932" s="2">
        <v>1030</v>
      </c>
      <c r="B932" s="208" t="s">
        <v>12347</v>
      </c>
      <c r="C932" s="2" t="s">
        <v>16755</v>
      </c>
      <c r="D932" s="2" t="s">
        <v>10902</v>
      </c>
    </row>
    <row r="933" spans="1:4" ht="30" x14ac:dyDescent="0.25">
      <c r="A933" s="2">
        <v>11694</v>
      </c>
      <c r="B933" s="208" t="s">
        <v>12348</v>
      </c>
      <c r="C933" s="2" t="s">
        <v>16755</v>
      </c>
      <c r="D933" s="2" t="s">
        <v>17276</v>
      </c>
    </row>
    <row r="934" spans="1:4" ht="30" x14ac:dyDescent="0.25">
      <c r="A934" s="2">
        <v>35277</v>
      </c>
      <c r="B934" s="208" t="s">
        <v>12349</v>
      </c>
      <c r="C934" s="2" t="s">
        <v>16755</v>
      </c>
      <c r="D934" s="2" t="s">
        <v>17277</v>
      </c>
    </row>
    <row r="935" spans="1:4" ht="60" x14ac:dyDescent="0.25">
      <c r="A935" s="2">
        <v>10521</v>
      </c>
      <c r="B935" s="208" t="s">
        <v>12350</v>
      </c>
      <c r="C935" s="2" t="s">
        <v>16755</v>
      </c>
      <c r="D935" s="2" t="s">
        <v>17278</v>
      </c>
    </row>
    <row r="936" spans="1:4" ht="60" x14ac:dyDescent="0.25">
      <c r="A936" s="2">
        <v>10885</v>
      </c>
      <c r="B936" s="208" t="s">
        <v>12351</v>
      </c>
      <c r="C936" s="2" t="s">
        <v>16755</v>
      </c>
      <c r="D936" s="2" t="s">
        <v>17279</v>
      </c>
    </row>
    <row r="937" spans="1:4" ht="60" x14ac:dyDescent="0.25">
      <c r="A937" s="2">
        <v>20962</v>
      </c>
      <c r="B937" s="208" t="s">
        <v>12352</v>
      </c>
      <c r="C937" s="2" t="s">
        <v>16755</v>
      </c>
      <c r="D937" s="2" t="s">
        <v>17280</v>
      </c>
    </row>
    <row r="938" spans="1:4" ht="60" x14ac:dyDescent="0.25">
      <c r="A938" s="2">
        <v>20963</v>
      </c>
      <c r="B938" s="208" t="s">
        <v>12353</v>
      </c>
      <c r="C938" s="2" t="s">
        <v>16755</v>
      </c>
      <c r="D938" s="2" t="s">
        <v>17281</v>
      </c>
    </row>
    <row r="939" spans="1:4" x14ac:dyDescent="0.25">
      <c r="A939" s="2">
        <v>2555</v>
      </c>
      <c r="B939" s="208" t="s">
        <v>12354</v>
      </c>
      <c r="C939" s="2" t="s">
        <v>16755</v>
      </c>
      <c r="D939" s="2" t="s">
        <v>7077</v>
      </c>
    </row>
    <row r="940" spans="1:4" x14ac:dyDescent="0.25">
      <c r="A940" s="2">
        <v>2556</v>
      </c>
      <c r="B940" s="208" t="s">
        <v>12355</v>
      </c>
      <c r="C940" s="2" t="s">
        <v>16755</v>
      </c>
      <c r="D940" s="2" t="s">
        <v>7331</v>
      </c>
    </row>
    <row r="941" spans="1:4" x14ac:dyDescent="0.25">
      <c r="A941" s="2">
        <v>2557</v>
      </c>
      <c r="B941" s="208" t="s">
        <v>12356</v>
      </c>
      <c r="C941" s="2" t="s">
        <v>16755</v>
      </c>
      <c r="D941" s="2" t="s">
        <v>7447</v>
      </c>
    </row>
    <row r="942" spans="1:4" ht="30" x14ac:dyDescent="0.25">
      <c r="A942" s="2">
        <v>39810</v>
      </c>
      <c r="B942" s="208" t="s">
        <v>12357</v>
      </c>
      <c r="C942" s="2" t="s">
        <v>16755</v>
      </c>
      <c r="D942" s="2" t="s">
        <v>7905</v>
      </c>
    </row>
    <row r="943" spans="1:4" ht="30" x14ac:dyDescent="0.25">
      <c r="A943" s="2">
        <v>39811</v>
      </c>
      <c r="B943" s="208" t="s">
        <v>12358</v>
      </c>
      <c r="C943" s="2" t="s">
        <v>16755</v>
      </c>
      <c r="D943" s="2" t="s">
        <v>17282</v>
      </c>
    </row>
    <row r="944" spans="1:4" ht="30" x14ac:dyDescent="0.25">
      <c r="A944" s="2">
        <v>39812</v>
      </c>
      <c r="B944" s="208" t="s">
        <v>12359</v>
      </c>
      <c r="C944" s="2" t="s">
        <v>16755</v>
      </c>
      <c r="D944" s="2" t="s">
        <v>10802</v>
      </c>
    </row>
    <row r="945" spans="1:4" ht="30" x14ac:dyDescent="0.25">
      <c r="A945" s="2">
        <v>20254</v>
      </c>
      <c r="B945" s="208" t="s">
        <v>12360</v>
      </c>
      <c r="C945" s="2" t="s">
        <v>16755</v>
      </c>
      <c r="D945" s="2" t="s">
        <v>7558</v>
      </c>
    </row>
    <row r="946" spans="1:4" ht="30" x14ac:dyDescent="0.25">
      <c r="A946" s="2">
        <v>39771</v>
      </c>
      <c r="B946" s="208" t="s">
        <v>12361</v>
      </c>
      <c r="C946" s="2" t="s">
        <v>16755</v>
      </c>
      <c r="D946" s="2" t="s">
        <v>9750</v>
      </c>
    </row>
    <row r="947" spans="1:4" ht="30" x14ac:dyDescent="0.25">
      <c r="A947" s="2">
        <v>20255</v>
      </c>
      <c r="B947" s="208" t="s">
        <v>12362</v>
      </c>
      <c r="C947" s="2" t="s">
        <v>16755</v>
      </c>
      <c r="D947" s="2" t="s">
        <v>17283</v>
      </c>
    </row>
    <row r="948" spans="1:4" ht="30" x14ac:dyDescent="0.25">
      <c r="A948" s="2">
        <v>39772</v>
      </c>
      <c r="B948" s="208" t="s">
        <v>12363</v>
      </c>
      <c r="C948" s="2" t="s">
        <v>16755</v>
      </c>
      <c r="D948" s="2" t="s">
        <v>10617</v>
      </c>
    </row>
    <row r="949" spans="1:4" ht="30" x14ac:dyDescent="0.25">
      <c r="A949" s="2">
        <v>20253</v>
      </c>
      <c r="B949" s="208" t="s">
        <v>12364</v>
      </c>
      <c r="C949" s="2" t="s">
        <v>16755</v>
      </c>
      <c r="D949" s="2" t="s">
        <v>17284</v>
      </c>
    </row>
    <row r="950" spans="1:4" ht="30" x14ac:dyDescent="0.25">
      <c r="A950" s="2">
        <v>39773</v>
      </c>
      <c r="B950" s="208" t="s">
        <v>12365</v>
      </c>
      <c r="C950" s="2" t="s">
        <v>16755</v>
      </c>
      <c r="D950" s="2" t="s">
        <v>17285</v>
      </c>
    </row>
    <row r="951" spans="1:4" ht="30" x14ac:dyDescent="0.25">
      <c r="A951" s="2">
        <v>39774</v>
      </c>
      <c r="B951" s="208" t="s">
        <v>12366</v>
      </c>
      <c r="C951" s="2" t="s">
        <v>16755</v>
      </c>
      <c r="D951" s="2" t="s">
        <v>17286</v>
      </c>
    </row>
    <row r="952" spans="1:4" ht="30" x14ac:dyDescent="0.25">
      <c r="A952" s="2">
        <v>39775</v>
      </c>
      <c r="B952" s="208" t="s">
        <v>12367</v>
      </c>
      <c r="C952" s="2" t="s">
        <v>16755</v>
      </c>
      <c r="D952" s="2" t="s">
        <v>17287</v>
      </c>
    </row>
    <row r="953" spans="1:4" ht="30" x14ac:dyDescent="0.25">
      <c r="A953" s="2">
        <v>39776</v>
      </c>
      <c r="B953" s="208" t="s">
        <v>12368</v>
      </c>
      <c r="C953" s="2" t="s">
        <v>16755</v>
      </c>
      <c r="D953" s="2" t="s">
        <v>17288</v>
      </c>
    </row>
    <row r="954" spans="1:4" ht="30" x14ac:dyDescent="0.25">
      <c r="A954" s="2">
        <v>39777</v>
      </c>
      <c r="B954" s="208" t="s">
        <v>12369</v>
      </c>
      <c r="C954" s="2" t="s">
        <v>16755</v>
      </c>
      <c r="D954" s="2" t="s">
        <v>17289</v>
      </c>
    </row>
    <row r="955" spans="1:4" ht="30" x14ac:dyDescent="0.25">
      <c r="A955" s="2">
        <v>11250</v>
      </c>
      <c r="B955" s="208" t="s">
        <v>12370</v>
      </c>
      <c r="C955" s="2" t="s">
        <v>16755</v>
      </c>
      <c r="D955" s="2" t="s">
        <v>8618</v>
      </c>
    </row>
    <row r="956" spans="1:4" ht="30" x14ac:dyDescent="0.25">
      <c r="A956" s="2">
        <v>39766</v>
      </c>
      <c r="B956" s="208" t="s">
        <v>12371</v>
      </c>
      <c r="C956" s="2" t="s">
        <v>16755</v>
      </c>
      <c r="D956" s="2" t="s">
        <v>7426</v>
      </c>
    </row>
    <row r="957" spans="1:4" ht="30" x14ac:dyDescent="0.25">
      <c r="A957" s="2">
        <v>11251</v>
      </c>
      <c r="B957" s="208" t="s">
        <v>12372</v>
      </c>
      <c r="C957" s="2" t="s">
        <v>16755</v>
      </c>
      <c r="D957" s="2" t="s">
        <v>10051</v>
      </c>
    </row>
    <row r="958" spans="1:4" ht="30" x14ac:dyDescent="0.25">
      <c r="A958" s="2">
        <v>39767</v>
      </c>
      <c r="B958" s="208" t="s">
        <v>12373</v>
      </c>
      <c r="C958" s="2" t="s">
        <v>16755</v>
      </c>
      <c r="D958" s="2" t="s">
        <v>17290</v>
      </c>
    </row>
    <row r="959" spans="1:4" ht="30" x14ac:dyDescent="0.25">
      <c r="A959" s="2">
        <v>11253</v>
      </c>
      <c r="B959" s="208" t="s">
        <v>12374</v>
      </c>
      <c r="C959" s="2" t="s">
        <v>16755</v>
      </c>
      <c r="D959" s="2" t="s">
        <v>17291</v>
      </c>
    </row>
    <row r="960" spans="1:4" ht="30" x14ac:dyDescent="0.25">
      <c r="A960" s="2">
        <v>11254</v>
      </c>
      <c r="B960" s="208" t="s">
        <v>12375</v>
      </c>
      <c r="C960" s="2" t="s">
        <v>16755</v>
      </c>
      <c r="D960" s="2" t="s">
        <v>17292</v>
      </c>
    </row>
    <row r="961" spans="1:4" ht="30" x14ac:dyDescent="0.25">
      <c r="A961" s="2">
        <v>11255</v>
      </c>
      <c r="B961" s="208" t="s">
        <v>12376</v>
      </c>
      <c r="C961" s="2" t="s">
        <v>16755</v>
      </c>
      <c r="D961" s="2" t="s">
        <v>17289</v>
      </c>
    </row>
    <row r="962" spans="1:4" ht="30" x14ac:dyDescent="0.25">
      <c r="A962" s="2">
        <v>11256</v>
      </c>
      <c r="B962" s="208" t="s">
        <v>12377</v>
      </c>
      <c r="C962" s="2" t="s">
        <v>16755</v>
      </c>
      <c r="D962" s="2" t="s">
        <v>17293</v>
      </c>
    </row>
    <row r="963" spans="1:4" ht="30" x14ac:dyDescent="0.25">
      <c r="A963" s="2">
        <v>14055</v>
      </c>
      <c r="B963" s="208" t="s">
        <v>12378</v>
      </c>
      <c r="C963" s="2" t="s">
        <v>16755</v>
      </c>
      <c r="D963" s="2" t="s">
        <v>17294</v>
      </c>
    </row>
    <row r="964" spans="1:4" ht="30" x14ac:dyDescent="0.25">
      <c r="A964" s="2">
        <v>39768</v>
      </c>
      <c r="B964" s="208" t="s">
        <v>12379</v>
      </c>
      <c r="C964" s="2" t="s">
        <v>16755</v>
      </c>
      <c r="D964" s="2" t="s">
        <v>17295</v>
      </c>
    </row>
    <row r="965" spans="1:4" ht="30" x14ac:dyDescent="0.25">
      <c r="A965" s="2">
        <v>11247</v>
      </c>
      <c r="B965" s="208" t="s">
        <v>12380</v>
      </c>
      <c r="C965" s="2" t="s">
        <v>16755</v>
      </c>
      <c r="D965" s="2" t="s">
        <v>17296</v>
      </c>
    </row>
    <row r="966" spans="1:4" ht="30" x14ac:dyDescent="0.25">
      <c r="A966" s="2">
        <v>39769</v>
      </c>
      <c r="B966" s="208" t="s">
        <v>12381</v>
      </c>
      <c r="C966" s="2" t="s">
        <v>16755</v>
      </c>
      <c r="D966" s="2" t="s">
        <v>17297</v>
      </c>
    </row>
    <row r="967" spans="1:4" ht="30" x14ac:dyDescent="0.25">
      <c r="A967" s="2">
        <v>11249</v>
      </c>
      <c r="B967" s="208" t="s">
        <v>12382</v>
      </c>
      <c r="C967" s="2" t="s">
        <v>16755</v>
      </c>
      <c r="D967" s="2" t="s">
        <v>17298</v>
      </c>
    </row>
    <row r="968" spans="1:4" ht="30" x14ac:dyDescent="0.25">
      <c r="A968" s="2">
        <v>39770</v>
      </c>
      <c r="B968" s="208" t="s">
        <v>12383</v>
      </c>
      <c r="C968" s="2" t="s">
        <v>16755</v>
      </c>
      <c r="D968" s="2" t="s">
        <v>17299</v>
      </c>
    </row>
    <row r="969" spans="1:4" ht="30" x14ac:dyDescent="0.25">
      <c r="A969" s="2">
        <v>10569</v>
      </c>
      <c r="B969" s="208" t="s">
        <v>12384</v>
      </c>
      <c r="C969" s="2" t="s">
        <v>16755</v>
      </c>
      <c r="D969" s="2" t="s">
        <v>7683</v>
      </c>
    </row>
    <row r="970" spans="1:4" x14ac:dyDescent="0.25">
      <c r="A970" s="2">
        <v>1872</v>
      </c>
      <c r="B970" s="208" t="s">
        <v>12385</v>
      </c>
      <c r="C970" s="2" t="s">
        <v>16755</v>
      </c>
      <c r="D970" s="2" t="s">
        <v>7259</v>
      </c>
    </row>
    <row r="971" spans="1:4" x14ac:dyDescent="0.25">
      <c r="A971" s="2">
        <v>1873</v>
      </c>
      <c r="B971" s="208" t="s">
        <v>12386</v>
      </c>
      <c r="C971" s="2" t="s">
        <v>16755</v>
      </c>
      <c r="D971" s="2" t="s">
        <v>10512</v>
      </c>
    </row>
    <row r="972" spans="1:4" ht="30" x14ac:dyDescent="0.25">
      <c r="A972" s="2">
        <v>39693</v>
      </c>
      <c r="B972" s="208" t="s">
        <v>12387</v>
      </c>
      <c r="C972" s="2" t="s">
        <v>16755</v>
      </c>
      <c r="D972" s="2" t="s">
        <v>17300</v>
      </c>
    </row>
    <row r="973" spans="1:4" ht="30" x14ac:dyDescent="0.25">
      <c r="A973" s="2">
        <v>39692</v>
      </c>
      <c r="B973" s="208" t="s">
        <v>12388</v>
      </c>
      <c r="C973" s="2" t="s">
        <v>16755</v>
      </c>
      <c r="D973" s="2" t="s">
        <v>17301</v>
      </c>
    </row>
    <row r="974" spans="1:4" ht="30" x14ac:dyDescent="0.25">
      <c r="A974" s="2">
        <v>39681</v>
      </c>
      <c r="B974" s="208" t="s">
        <v>12389</v>
      </c>
      <c r="C974" s="2" t="s">
        <v>16755</v>
      </c>
      <c r="D974" s="2" t="s">
        <v>17302</v>
      </c>
    </row>
    <row r="975" spans="1:4" ht="30" x14ac:dyDescent="0.25">
      <c r="A975" s="2">
        <v>39680</v>
      </c>
      <c r="B975" s="208" t="s">
        <v>12390</v>
      </c>
      <c r="C975" s="2" t="s">
        <v>16755</v>
      </c>
      <c r="D975" s="2" t="s">
        <v>17303</v>
      </c>
    </row>
    <row r="976" spans="1:4" ht="30" x14ac:dyDescent="0.25">
      <c r="A976" s="2">
        <v>39682</v>
      </c>
      <c r="B976" s="208" t="s">
        <v>12391</v>
      </c>
      <c r="C976" s="2" t="s">
        <v>16755</v>
      </c>
      <c r="D976" s="2" t="s">
        <v>17304</v>
      </c>
    </row>
    <row r="977" spans="1:4" ht="30" x14ac:dyDescent="0.25">
      <c r="A977" s="2">
        <v>39685</v>
      </c>
      <c r="B977" s="208" t="s">
        <v>12392</v>
      </c>
      <c r="C977" s="2" t="s">
        <v>16755</v>
      </c>
      <c r="D977" s="2" t="s">
        <v>17305</v>
      </c>
    </row>
    <row r="978" spans="1:4" ht="30" x14ac:dyDescent="0.25">
      <c r="A978" s="2">
        <v>39687</v>
      </c>
      <c r="B978" s="208" t="s">
        <v>12393</v>
      </c>
      <c r="C978" s="2" t="s">
        <v>16755</v>
      </c>
      <c r="D978" s="2" t="s">
        <v>17306</v>
      </c>
    </row>
    <row r="979" spans="1:4" ht="30" x14ac:dyDescent="0.25">
      <c r="A979" s="2">
        <v>3280</v>
      </c>
      <c r="B979" s="208" t="s">
        <v>12394</v>
      </c>
      <c r="C979" s="2" t="s">
        <v>16755</v>
      </c>
      <c r="D979" s="2" t="s">
        <v>17307</v>
      </c>
    </row>
    <row r="980" spans="1:4" ht="30" x14ac:dyDescent="0.25">
      <c r="A980" s="2">
        <v>11881</v>
      </c>
      <c r="B980" s="208" t="s">
        <v>12395</v>
      </c>
      <c r="C980" s="2" t="s">
        <v>16755</v>
      </c>
      <c r="D980" s="2" t="s">
        <v>17308</v>
      </c>
    </row>
    <row r="981" spans="1:4" ht="30" x14ac:dyDescent="0.25">
      <c r="A981" s="2">
        <v>34641</v>
      </c>
      <c r="B981" s="208" t="s">
        <v>12396</v>
      </c>
      <c r="C981" s="2" t="s">
        <v>16755</v>
      </c>
      <c r="D981" s="2" t="s">
        <v>17309</v>
      </c>
    </row>
    <row r="982" spans="1:4" ht="30" x14ac:dyDescent="0.25">
      <c r="A982" s="2">
        <v>34643</v>
      </c>
      <c r="B982" s="208" t="s">
        <v>12397</v>
      </c>
      <c r="C982" s="2" t="s">
        <v>16755</v>
      </c>
      <c r="D982" s="2" t="s">
        <v>8893</v>
      </c>
    </row>
    <row r="983" spans="1:4" x14ac:dyDescent="0.25">
      <c r="A983" s="2">
        <v>3278</v>
      </c>
      <c r="B983" s="208" t="s">
        <v>12398</v>
      </c>
      <c r="C983" s="2" t="s">
        <v>16755</v>
      </c>
      <c r="D983" s="2" t="s">
        <v>16890</v>
      </c>
    </row>
    <row r="984" spans="1:4" ht="30" x14ac:dyDescent="0.25">
      <c r="A984" s="2">
        <v>3279</v>
      </c>
      <c r="B984" s="208" t="s">
        <v>12399</v>
      </c>
      <c r="C984" s="2" t="s">
        <v>16755</v>
      </c>
      <c r="D984" s="2" t="s">
        <v>17310</v>
      </c>
    </row>
    <row r="985" spans="1:4" ht="30" x14ac:dyDescent="0.25">
      <c r="A985" s="2">
        <v>1062</v>
      </c>
      <c r="B985" s="208" t="s">
        <v>12400</v>
      </c>
      <c r="C985" s="2" t="s">
        <v>16755</v>
      </c>
      <c r="D985" s="2" t="s">
        <v>17311</v>
      </c>
    </row>
    <row r="986" spans="1:4" ht="30" x14ac:dyDescent="0.25">
      <c r="A986" s="2">
        <v>39686</v>
      </c>
      <c r="B986" s="208" t="s">
        <v>12401</v>
      </c>
      <c r="C986" s="2" t="s">
        <v>16755</v>
      </c>
      <c r="D986" s="2" t="s">
        <v>17312</v>
      </c>
    </row>
    <row r="987" spans="1:4" ht="30" x14ac:dyDescent="0.25">
      <c r="A987" s="2">
        <v>39683</v>
      </c>
      <c r="B987" s="208" t="s">
        <v>12402</v>
      </c>
      <c r="C987" s="2" t="s">
        <v>16755</v>
      </c>
      <c r="D987" s="2" t="s">
        <v>17313</v>
      </c>
    </row>
    <row r="988" spans="1:4" ht="30" x14ac:dyDescent="0.25">
      <c r="A988" s="2">
        <v>1871</v>
      </c>
      <c r="B988" s="208" t="s">
        <v>12403</v>
      </c>
      <c r="C988" s="2" t="s">
        <v>16755</v>
      </c>
      <c r="D988" s="2" t="s">
        <v>7342</v>
      </c>
    </row>
    <row r="989" spans="1:4" ht="30" x14ac:dyDescent="0.25">
      <c r="A989" s="2">
        <v>12001</v>
      </c>
      <c r="B989" s="208" t="s">
        <v>12404</v>
      </c>
      <c r="C989" s="2" t="s">
        <v>16755</v>
      </c>
      <c r="D989" s="2" t="s">
        <v>8963</v>
      </c>
    </row>
    <row r="990" spans="1:4" x14ac:dyDescent="0.25">
      <c r="A990" s="2">
        <v>11882</v>
      </c>
      <c r="B990" s="208" t="s">
        <v>12405</v>
      </c>
      <c r="C990" s="2" t="s">
        <v>16755</v>
      </c>
      <c r="D990" s="2" t="s">
        <v>16890</v>
      </c>
    </row>
    <row r="991" spans="1:4" ht="30" x14ac:dyDescent="0.25">
      <c r="A991" s="2">
        <v>39689</v>
      </c>
      <c r="B991" s="208" t="s">
        <v>12406</v>
      </c>
      <c r="C991" s="2" t="s">
        <v>16755</v>
      </c>
      <c r="D991" s="2" t="s">
        <v>17314</v>
      </c>
    </row>
    <row r="992" spans="1:4" ht="30" x14ac:dyDescent="0.25">
      <c r="A992" s="2">
        <v>39688</v>
      </c>
      <c r="B992" s="208" t="s">
        <v>12407</v>
      </c>
      <c r="C992" s="2" t="s">
        <v>16755</v>
      </c>
      <c r="D992" s="2" t="s">
        <v>17315</v>
      </c>
    </row>
    <row r="993" spans="1:4" ht="30" x14ac:dyDescent="0.25">
      <c r="A993" s="2">
        <v>1068</v>
      </c>
      <c r="B993" s="208" t="s">
        <v>12408</v>
      </c>
      <c r="C993" s="2" t="s">
        <v>16755</v>
      </c>
      <c r="D993" s="2" t="s">
        <v>17316</v>
      </c>
    </row>
    <row r="994" spans="1:4" ht="30" x14ac:dyDescent="0.25">
      <c r="A994" s="2">
        <v>39690</v>
      </c>
      <c r="B994" s="208" t="s">
        <v>12409</v>
      </c>
      <c r="C994" s="2" t="s">
        <v>16755</v>
      </c>
      <c r="D994" s="2" t="s">
        <v>17317</v>
      </c>
    </row>
    <row r="995" spans="1:4" ht="30" x14ac:dyDescent="0.25">
      <c r="A995" s="2">
        <v>39691</v>
      </c>
      <c r="B995" s="208" t="s">
        <v>12410</v>
      </c>
      <c r="C995" s="2" t="s">
        <v>16755</v>
      </c>
      <c r="D995" s="2" t="s">
        <v>17318</v>
      </c>
    </row>
    <row r="996" spans="1:4" ht="30" x14ac:dyDescent="0.25">
      <c r="A996" s="2">
        <v>39808</v>
      </c>
      <c r="B996" s="208" t="s">
        <v>12411</v>
      </c>
      <c r="C996" s="2" t="s">
        <v>16755</v>
      </c>
      <c r="D996" s="2" t="s">
        <v>17319</v>
      </c>
    </row>
    <row r="997" spans="1:4" ht="30" x14ac:dyDescent="0.25">
      <c r="A997" s="2">
        <v>39809</v>
      </c>
      <c r="B997" s="208" t="s">
        <v>12412</v>
      </c>
      <c r="C997" s="2" t="s">
        <v>16755</v>
      </c>
      <c r="D997" s="2" t="s">
        <v>17320</v>
      </c>
    </row>
    <row r="998" spans="1:4" x14ac:dyDescent="0.25">
      <c r="A998" s="2">
        <v>11713</v>
      </c>
      <c r="B998" s="208" t="s">
        <v>12413</v>
      </c>
      <c r="C998" s="2" t="s">
        <v>16755</v>
      </c>
      <c r="D998" s="2" t="s">
        <v>10693</v>
      </c>
    </row>
    <row r="999" spans="1:4" x14ac:dyDescent="0.25">
      <c r="A999" s="2">
        <v>11716</v>
      </c>
      <c r="B999" s="208" t="s">
        <v>12414</v>
      </c>
      <c r="C999" s="2" t="s">
        <v>16755</v>
      </c>
      <c r="D999" s="2" t="s">
        <v>9945</v>
      </c>
    </row>
    <row r="1000" spans="1:4" x14ac:dyDescent="0.25">
      <c r="A1000" s="2">
        <v>5103</v>
      </c>
      <c r="B1000" s="208" t="s">
        <v>12415</v>
      </c>
      <c r="C1000" s="2" t="s">
        <v>16755</v>
      </c>
      <c r="D1000" s="2" t="s">
        <v>17321</v>
      </c>
    </row>
    <row r="1001" spans="1:4" ht="30" x14ac:dyDescent="0.25">
      <c r="A1001" s="2">
        <v>11712</v>
      </c>
      <c r="B1001" s="208" t="s">
        <v>12416</v>
      </c>
      <c r="C1001" s="2" t="s">
        <v>16755</v>
      </c>
      <c r="D1001" s="2" t="s">
        <v>17322</v>
      </c>
    </row>
    <row r="1002" spans="1:4" x14ac:dyDescent="0.25">
      <c r="A1002" s="2">
        <v>11717</v>
      </c>
      <c r="B1002" s="208" t="s">
        <v>12417</v>
      </c>
      <c r="C1002" s="2" t="s">
        <v>16755</v>
      </c>
      <c r="D1002" s="2" t="s">
        <v>17323</v>
      </c>
    </row>
    <row r="1003" spans="1:4" x14ac:dyDescent="0.25">
      <c r="A1003" s="2">
        <v>11714</v>
      </c>
      <c r="B1003" s="208" t="s">
        <v>12418</v>
      </c>
      <c r="C1003" s="2" t="s">
        <v>16755</v>
      </c>
      <c r="D1003" s="2" t="s">
        <v>17324</v>
      </c>
    </row>
    <row r="1004" spans="1:4" x14ac:dyDescent="0.25">
      <c r="A1004" s="2">
        <v>11715</v>
      </c>
      <c r="B1004" s="208" t="s">
        <v>12419</v>
      </c>
      <c r="C1004" s="2" t="s">
        <v>16755</v>
      </c>
      <c r="D1004" s="2" t="s">
        <v>17325</v>
      </c>
    </row>
    <row r="1005" spans="1:4" ht="30" x14ac:dyDescent="0.25">
      <c r="A1005" s="2">
        <v>11880</v>
      </c>
      <c r="B1005" s="208" t="s">
        <v>12420</v>
      </c>
      <c r="C1005" s="2" t="s">
        <v>16755</v>
      </c>
      <c r="D1005" s="2" t="s">
        <v>17326</v>
      </c>
    </row>
    <row r="1006" spans="1:4" x14ac:dyDescent="0.25">
      <c r="A1006" s="2">
        <v>1106</v>
      </c>
      <c r="B1006" s="208" t="s">
        <v>47</v>
      </c>
      <c r="C1006" s="2" t="s">
        <v>16760</v>
      </c>
      <c r="D1006" s="2" t="s">
        <v>7276</v>
      </c>
    </row>
    <row r="1007" spans="1:4" x14ac:dyDescent="0.25">
      <c r="A1007" s="2">
        <v>11161</v>
      </c>
      <c r="B1007" s="208" t="s">
        <v>12421</v>
      </c>
      <c r="C1007" s="2" t="s">
        <v>16760</v>
      </c>
      <c r="D1007" s="2" t="s">
        <v>10510</v>
      </c>
    </row>
    <row r="1008" spans="1:4" x14ac:dyDescent="0.25">
      <c r="A1008" s="2">
        <v>1107</v>
      </c>
      <c r="B1008" s="208" t="s">
        <v>12422</v>
      </c>
      <c r="C1008" s="2" t="s">
        <v>16760</v>
      </c>
      <c r="D1008" s="2" t="s">
        <v>7450</v>
      </c>
    </row>
    <row r="1009" spans="1:4" x14ac:dyDescent="0.25">
      <c r="A1009" s="2">
        <v>4758</v>
      </c>
      <c r="B1009" s="208" t="s">
        <v>12423</v>
      </c>
      <c r="C1009" s="2" t="s">
        <v>16756</v>
      </c>
      <c r="D1009" s="2" t="s">
        <v>17327</v>
      </c>
    </row>
    <row r="1010" spans="1:4" x14ac:dyDescent="0.25">
      <c r="A1010" s="2">
        <v>41080</v>
      </c>
      <c r="B1010" s="208" t="s">
        <v>12424</v>
      </c>
      <c r="C1010" s="2" t="s">
        <v>16764</v>
      </c>
      <c r="D1010" s="2" t="s">
        <v>17328</v>
      </c>
    </row>
    <row r="1011" spans="1:4" x14ac:dyDescent="0.25">
      <c r="A1011" s="2">
        <v>25963</v>
      </c>
      <c r="B1011" s="208" t="s">
        <v>12425</v>
      </c>
      <c r="C1011" s="2" t="s">
        <v>16760</v>
      </c>
      <c r="D1011" s="2" t="s">
        <v>7494</v>
      </c>
    </row>
    <row r="1012" spans="1:4" x14ac:dyDescent="0.25">
      <c r="A1012" s="2">
        <v>4759</v>
      </c>
      <c r="B1012" s="208" t="s">
        <v>12426</v>
      </c>
      <c r="C1012" s="2" t="s">
        <v>16756</v>
      </c>
      <c r="D1012" s="2" t="s">
        <v>16783</v>
      </c>
    </row>
    <row r="1013" spans="1:4" x14ac:dyDescent="0.25">
      <c r="A1013" s="2">
        <v>41068</v>
      </c>
      <c r="B1013" s="208" t="s">
        <v>12427</v>
      </c>
      <c r="C1013" s="2" t="s">
        <v>16764</v>
      </c>
      <c r="D1013" s="2" t="s">
        <v>16877</v>
      </c>
    </row>
    <row r="1014" spans="1:4" ht="30" x14ac:dyDescent="0.25">
      <c r="A1014" s="2">
        <v>1108</v>
      </c>
      <c r="B1014" s="208" t="s">
        <v>12428</v>
      </c>
      <c r="C1014" s="2" t="s">
        <v>16759</v>
      </c>
      <c r="D1014" s="2" t="s">
        <v>10154</v>
      </c>
    </row>
    <row r="1015" spans="1:4" x14ac:dyDescent="0.25">
      <c r="A1015" s="2">
        <v>1117</v>
      </c>
      <c r="B1015" s="208" t="s">
        <v>12429</v>
      </c>
      <c r="C1015" s="2" t="s">
        <v>16759</v>
      </c>
      <c r="D1015" s="2" t="s">
        <v>17329</v>
      </c>
    </row>
    <row r="1016" spans="1:4" x14ac:dyDescent="0.25">
      <c r="A1016" s="2">
        <v>1118</v>
      </c>
      <c r="B1016" s="208" t="s">
        <v>12430</v>
      </c>
      <c r="C1016" s="2" t="s">
        <v>16759</v>
      </c>
      <c r="D1016" s="2" t="s">
        <v>6894</v>
      </c>
    </row>
    <row r="1017" spans="1:4" x14ac:dyDescent="0.25">
      <c r="A1017" s="2">
        <v>1110</v>
      </c>
      <c r="B1017" s="208" t="s">
        <v>12431</v>
      </c>
      <c r="C1017" s="2" t="s">
        <v>16759</v>
      </c>
      <c r="D1017" s="2" t="s">
        <v>6894</v>
      </c>
    </row>
    <row r="1018" spans="1:4" ht="30" x14ac:dyDescent="0.25">
      <c r="A1018" s="2">
        <v>12618</v>
      </c>
      <c r="B1018" s="208" t="s">
        <v>12432</v>
      </c>
      <c r="C1018" s="2" t="s">
        <v>16755</v>
      </c>
      <c r="D1018" s="2" t="s">
        <v>17330</v>
      </c>
    </row>
    <row r="1019" spans="1:4" ht="30" x14ac:dyDescent="0.25">
      <c r="A1019" s="2">
        <v>40871</v>
      </c>
      <c r="B1019" s="208" t="s">
        <v>12433</v>
      </c>
      <c r="C1019" s="2" t="s">
        <v>16759</v>
      </c>
      <c r="D1019" s="2" t="s">
        <v>17331</v>
      </c>
    </row>
    <row r="1020" spans="1:4" ht="30" x14ac:dyDescent="0.25">
      <c r="A1020" s="2">
        <v>40869</v>
      </c>
      <c r="B1020" s="208" t="s">
        <v>12434</v>
      </c>
      <c r="C1020" s="2" t="s">
        <v>16759</v>
      </c>
      <c r="D1020" s="2" t="s">
        <v>7543</v>
      </c>
    </row>
    <row r="1021" spans="1:4" ht="30" x14ac:dyDescent="0.25">
      <c r="A1021" s="2">
        <v>40870</v>
      </c>
      <c r="B1021" s="208" t="s">
        <v>12435</v>
      </c>
      <c r="C1021" s="2" t="s">
        <v>16759</v>
      </c>
      <c r="D1021" s="2" t="s">
        <v>7482</v>
      </c>
    </row>
    <row r="1022" spans="1:4" x14ac:dyDescent="0.25">
      <c r="A1022" s="2">
        <v>1109</v>
      </c>
      <c r="B1022" s="208" t="s">
        <v>12436</v>
      </c>
      <c r="C1022" s="2" t="s">
        <v>16759</v>
      </c>
      <c r="D1022" s="2" t="s">
        <v>17332</v>
      </c>
    </row>
    <row r="1023" spans="1:4" x14ac:dyDescent="0.25">
      <c r="A1023" s="2">
        <v>1119</v>
      </c>
      <c r="B1023" s="208" t="s">
        <v>12437</v>
      </c>
      <c r="C1023" s="2" t="s">
        <v>16759</v>
      </c>
      <c r="D1023" s="2" t="s">
        <v>9549</v>
      </c>
    </row>
    <row r="1024" spans="1:4" ht="30" x14ac:dyDescent="0.25">
      <c r="A1024" s="2">
        <v>13115</v>
      </c>
      <c r="B1024" s="208" t="s">
        <v>12438</v>
      </c>
      <c r="C1024" s="2" t="s">
        <v>16759</v>
      </c>
      <c r="D1024" s="2" t="s">
        <v>8893</v>
      </c>
    </row>
    <row r="1025" spans="1:4" ht="30" x14ac:dyDescent="0.25">
      <c r="A1025" s="2">
        <v>10541</v>
      </c>
      <c r="B1025" s="208" t="s">
        <v>12439</v>
      </c>
      <c r="C1025" s="2" t="s">
        <v>16759</v>
      </c>
      <c r="D1025" s="2" t="s">
        <v>16881</v>
      </c>
    </row>
    <row r="1026" spans="1:4" ht="30" x14ac:dyDescent="0.25">
      <c r="A1026" s="2">
        <v>10543</v>
      </c>
      <c r="B1026" s="208" t="s">
        <v>12440</v>
      </c>
      <c r="C1026" s="2" t="s">
        <v>16759</v>
      </c>
      <c r="D1026" s="2" t="s">
        <v>17333</v>
      </c>
    </row>
    <row r="1027" spans="1:4" ht="30" x14ac:dyDescent="0.25">
      <c r="A1027" s="2">
        <v>10544</v>
      </c>
      <c r="B1027" s="208" t="s">
        <v>12441</v>
      </c>
      <c r="C1027" s="2" t="s">
        <v>16759</v>
      </c>
      <c r="D1027" s="2" t="s">
        <v>11261</v>
      </c>
    </row>
    <row r="1028" spans="1:4" ht="30" x14ac:dyDescent="0.25">
      <c r="A1028" s="2">
        <v>10545</v>
      </c>
      <c r="B1028" s="208" t="s">
        <v>12442</v>
      </c>
      <c r="C1028" s="2" t="s">
        <v>16759</v>
      </c>
      <c r="D1028" s="2" t="s">
        <v>17334</v>
      </c>
    </row>
    <row r="1029" spans="1:4" ht="30" x14ac:dyDescent="0.25">
      <c r="A1029" s="2">
        <v>10542</v>
      </c>
      <c r="B1029" s="208" t="s">
        <v>12443</v>
      </c>
      <c r="C1029" s="2" t="s">
        <v>16759</v>
      </c>
      <c r="D1029" s="2" t="s">
        <v>8829</v>
      </c>
    </row>
    <row r="1030" spans="1:4" x14ac:dyDescent="0.25">
      <c r="A1030" s="2">
        <v>38365</v>
      </c>
      <c r="B1030" s="208" t="s">
        <v>12444</v>
      </c>
      <c r="C1030" s="2" t="s">
        <v>16757</v>
      </c>
      <c r="D1030" s="2" t="s">
        <v>10770</v>
      </c>
    </row>
    <row r="1031" spans="1:4" ht="45" x14ac:dyDescent="0.25">
      <c r="A1031" s="2">
        <v>37745</v>
      </c>
      <c r="B1031" s="208" t="s">
        <v>12445</v>
      </c>
      <c r="C1031" s="2" t="s">
        <v>16755</v>
      </c>
      <c r="D1031" s="2" t="s">
        <v>17335</v>
      </c>
    </row>
    <row r="1032" spans="1:4" ht="45" x14ac:dyDescent="0.25">
      <c r="A1032" s="2">
        <v>37754</v>
      </c>
      <c r="B1032" s="208" t="s">
        <v>12446</v>
      </c>
      <c r="C1032" s="2" t="s">
        <v>16755</v>
      </c>
      <c r="D1032" s="2" t="s">
        <v>17336</v>
      </c>
    </row>
    <row r="1033" spans="1:4" ht="45" x14ac:dyDescent="0.25">
      <c r="A1033" s="2">
        <v>37748</v>
      </c>
      <c r="B1033" s="208" t="s">
        <v>12447</v>
      </c>
      <c r="C1033" s="2" t="s">
        <v>16755</v>
      </c>
      <c r="D1033" s="2" t="s">
        <v>17337</v>
      </c>
    </row>
    <row r="1034" spans="1:4" ht="45" x14ac:dyDescent="0.25">
      <c r="A1034" s="2">
        <v>37761</v>
      </c>
      <c r="B1034" s="208" t="s">
        <v>12448</v>
      </c>
      <c r="C1034" s="2" t="s">
        <v>16755</v>
      </c>
      <c r="D1034" s="2" t="s">
        <v>17338</v>
      </c>
    </row>
    <row r="1035" spans="1:4" ht="45" x14ac:dyDescent="0.25">
      <c r="A1035" s="2">
        <v>37757</v>
      </c>
      <c r="B1035" s="208" t="s">
        <v>12449</v>
      </c>
      <c r="C1035" s="2" t="s">
        <v>16755</v>
      </c>
      <c r="D1035" s="2" t="s">
        <v>17339</v>
      </c>
    </row>
    <row r="1036" spans="1:4" ht="45" x14ac:dyDescent="0.25">
      <c r="A1036" s="2">
        <v>37759</v>
      </c>
      <c r="B1036" s="208" t="s">
        <v>12450</v>
      </c>
      <c r="C1036" s="2" t="s">
        <v>16755</v>
      </c>
      <c r="D1036" s="2" t="s">
        <v>17340</v>
      </c>
    </row>
    <row r="1037" spans="1:4" ht="45" x14ac:dyDescent="0.25">
      <c r="A1037" s="2">
        <v>37766</v>
      </c>
      <c r="B1037" s="208" t="s">
        <v>12451</v>
      </c>
      <c r="C1037" s="2" t="s">
        <v>16755</v>
      </c>
      <c r="D1037" s="2" t="s">
        <v>17341</v>
      </c>
    </row>
    <row r="1038" spans="1:4" ht="45" x14ac:dyDescent="0.25">
      <c r="A1038" s="2">
        <v>37752</v>
      </c>
      <c r="B1038" s="208" t="s">
        <v>12452</v>
      </c>
      <c r="C1038" s="2" t="s">
        <v>16755</v>
      </c>
      <c r="D1038" s="2" t="s">
        <v>17342</v>
      </c>
    </row>
    <row r="1039" spans="1:4" ht="45" x14ac:dyDescent="0.25">
      <c r="A1039" s="2">
        <v>37760</v>
      </c>
      <c r="B1039" s="208" t="s">
        <v>12453</v>
      </c>
      <c r="C1039" s="2" t="s">
        <v>16755</v>
      </c>
      <c r="D1039" s="2" t="s">
        <v>17343</v>
      </c>
    </row>
    <row r="1040" spans="1:4" ht="45" x14ac:dyDescent="0.25">
      <c r="A1040" s="2">
        <v>37765</v>
      </c>
      <c r="B1040" s="208" t="s">
        <v>12454</v>
      </c>
      <c r="C1040" s="2" t="s">
        <v>16755</v>
      </c>
      <c r="D1040" s="2" t="s">
        <v>17344</v>
      </c>
    </row>
    <row r="1041" spans="1:4" ht="45" x14ac:dyDescent="0.25">
      <c r="A1041" s="2">
        <v>37746</v>
      </c>
      <c r="B1041" s="208" t="s">
        <v>12455</v>
      </c>
      <c r="C1041" s="2" t="s">
        <v>16755</v>
      </c>
      <c r="D1041" s="2" t="s">
        <v>17345</v>
      </c>
    </row>
    <row r="1042" spans="1:4" ht="45" x14ac:dyDescent="0.25">
      <c r="A1042" s="2">
        <v>37750</v>
      </c>
      <c r="B1042" s="208" t="s">
        <v>12456</v>
      </c>
      <c r="C1042" s="2" t="s">
        <v>16755</v>
      </c>
      <c r="D1042" s="2" t="s">
        <v>17346</v>
      </c>
    </row>
    <row r="1043" spans="1:4" ht="45" x14ac:dyDescent="0.25">
      <c r="A1043" s="2">
        <v>37753</v>
      </c>
      <c r="B1043" s="208" t="s">
        <v>12457</v>
      </c>
      <c r="C1043" s="2" t="s">
        <v>16755</v>
      </c>
      <c r="D1043" s="2" t="s">
        <v>17347</v>
      </c>
    </row>
    <row r="1044" spans="1:4" ht="45" x14ac:dyDescent="0.25">
      <c r="A1044" s="2">
        <v>37756</v>
      </c>
      <c r="B1044" s="208" t="s">
        <v>12458</v>
      </c>
      <c r="C1044" s="2" t="s">
        <v>16755</v>
      </c>
      <c r="D1044" s="2" t="s">
        <v>17338</v>
      </c>
    </row>
    <row r="1045" spans="1:4" ht="45" x14ac:dyDescent="0.25">
      <c r="A1045" s="2">
        <v>37755</v>
      </c>
      <c r="B1045" s="208" t="s">
        <v>12459</v>
      </c>
      <c r="C1045" s="2" t="s">
        <v>16755</v>
      </c>
      <c r="D1045" s="2" t="s">
        <v>17348</v>
      </c>
    </row>
    <row r="1046" spans="1:4" ht="45" x14ac:dyDescent="0.25">
      <c r="A1046" s="2">
        <v>37758</v>
      </c>
      <c r="B1046" s="208" t="s">
        <v>12460</v>
      </c>
      <c r="C1046" s="2" t="s">
        <v>16755</v>
      </c>
      <c r="D1046" s="2" t="s">
        <v>17349</v>
      </c>
    </row>
    <row r="1047" spans="1:4" ht="45" x14ac:dyDescent="0.25">
      <c r="A1047" s="2">
        <v>37747</v>
      </c>
      <c r="B1047" s="208" t="s">
        <v>12461</v>
      </c>
      <c r="C1047" s="2" t="s">
        <v>16755</v>
      </c>
      <c r="D1047" s="2" t="s">
        <v>17350</v>
      </c>
    </row>
    <row r="1048" spans="1:4" ht="45" x14ac:dyDescent="0.25">
      <c r="A1048" s="2">
        <v>37767</v>
      </c>
      <c r="B1048" s="208" t="s">
        <v>12462</v>
      </c>
      <c r="C1048" s="2" t="s">
        <v>16755</v>
      </c>
      <c r="D1048" s="2" t="s">
        <v>17351</v>
      </c>
    </row>
    <row r="1049" spans="1:4" ht="45" x14ac:dyDescent="0.25">
      <c r="A1049" s="2">
        <v>37751</v>
      </c>
      <c r="B1049" s="208" t="s">
        <v>12463</v>
      </c>
      <c r="C1049" s="2" t="s">
        <v>16755</v>
      </c>
      <c r="D1049" s="2" t="s">
        <v>17351</v>
      </c>
    </row>
    <row r="1050" spans="1:4" ht="45" x14ac:dyDescent="0.25">
      <c r="A1050" s="2">
        <v>37749</v>
      </c>
      <c r="B1050" s="208" t="s">
        <v>12464</v>
      </c>
      <c r="C1050" s="2" t="s">
        <v>16755</v>
      </c>
      <c r="D1050" s="2" t="s">
        <v>17352</v>
      </c>
    </row>
    <row r="1051" spans="1:4" x14ac:dyDescent="0.25">
      <c r="A1051" s="2">
        <v>12114</v>
      </c>
      <c r="B1051" s="208" t="s">
        <v>12465</v>
      </c>
      <c r="C1051" s="2" t="s">
        <v>16755</v>
      </c>
      <c r="D1051" s="2" t="s">
        <v>17353</v>
      </c>
    </row>
    <row r="1052" spans="1:4" x14ac:dyDescent="0.25">
      <c r="A1052" s="2">
        <v>38106</v>
      </c>
      <c r="B1052" s="208" t="s">
        <v>12466</v>
      </c>
      <c r="C1052" s="2" t="s">
        <v>16755</v>
      </c>
      <c r="D1052" s="2" t="s">
        <v>17354</v>
      </c>
    </row>
    <row r="1053" spans="1:4" ht="30" x14ac:dyDescent="0.25">
      <c r="A1053" s="2">
        <v>38085</v>
      </c>
      <c r="B1053" s="208" t="s">
        <v>12467</v>
      </c>
      <c r="C1053" s="2" t="s">
        <v>16755</v>
      </c>
      <c r="D1053" s="2" t="s">
        <v>8832</v>
      </c>
    </row>
    <row r="1054" spans="1:4" x14ac:dyDescent="0.25">
      <c r="A1054" s="2">
        <v>38599</v>
      </c>
      <c r="B1054" s="208" t="s">
        <v>12468</v>
      </c>
      <c r="C1054" s="2" t="s">
        <v>16755</v>
      </c>
      <c r="D1054" s="2" t="s">
        <v>7181</v>
      </c>
    </row>
    <row r="1055" spans="1:4" x14ac:dyDescent="0.25">
      <c r="A1055" s="2">
        <v>38596</v>
      </c>
      <c r="B1055" s="208" t="s">
        <v>12469</v>
      </c>
      <c r="C1055" s="2" t="s">
        <v>16755</v>
      </c>
      <c r="D1055" s="2" t="s">
        <v>7086</v>
      </c>
    </row>
    <row r="1056" spans="1:4" x14ac:dyDescent="0.25">
      <c r="A1056" s="2">
        <v>38600</v>
      </c>
      <c r="B1056" s="208" t="s">
        <v>12470</v>
      </c>
      <c r="C1056" s="2" t="s">
        <v>16755</v>
      </c>
      <c r="D1056" s="2" t="s">
        <v>9330</v>
      </c>
    </row>
    <row r="1057" spans="1:4" x14ac:dyDescent="0.25">
      <c r="A1057" s="2">
        <v>38597</v>
      </c>
      <c r="B1057" s="208" t="s">
        <v>12471</v>
      </c>
      <c r="C1057" s="2" t="s">
        <v>16755</v>
      </c>
      <c r="D1057" s="2" t="s">
        <v>6937</v>
      </c>
    </row>
    <row r="1058" spans="1:4" x14ac:dyDescent="0.25">
      <c r="A1058" s="2">
        <v>659</v>
      </c>
      <c r="B1058" s="208" t="s">
        <v>12472</v>
      </c>
      <c r="C1058" s="2" t="s">
        <v>16755</v>
      </c>
      <c r="D1058" s="2" t="s">
        <v>7707</v>
      </c>
    </row>
    <row r="1059" spans="1:4" x14ac:dyDescent="0.25">
      <c r="A1059" s="2">
        <v>660</v>
      </c>
      <c r="B1059" s="208" t="s">
        <v>12473</v>
      </c>
      <c r="C1059" s="2" t="s">
        <v>16755</v>
      </c>
      <c r="D1059" s="2" t="s">
        <v>17355</v>
      </c>
    </row>
    <row r="1060" spans="1:4" x14ac:dyDescent="0.25">
      <c r="A1060" s="2">
        <v>658</v>
      </c>
      <c r="B1060" s="208" t="s">
        <v>12474</v>
      </c>
      <c r="C1060" s="2" t="s">
        <v>16755</v>
      </c>
      <c r="D1060" s="2" t="s">
        <v>7078</v>
      </c>
    </row>
    <row r="1061" spans="1:4" x14ac:dyDescent="0.25">
      <c r="A1061" s="2">
        <v>38548</v>
      </c>
      <c r="B1061" s="208" t="s">
        <v>12475</v>
      </c>
      <c r="C1061" s="2" t="s">
        <v>16755</v>
      </c>
      <c r="D1061" s="2" t="s">
        <v>17216</v>
      </c>
    </row>
    <row r="1062" spans="1:4" x14ac:dyDescent="0.25">
      <c r="A1062" s="2">
        <v>34647</v>
      </c>
      <c r="B1062" s="208" t="s">
        <v>12476</v>
      </c>
      <c r="C1062" s="2" t="s">
        <v>16755</v>
      </c>
      <c r="D1062" s="2" t="s">
        <v>10511</v>
      </c>
    </row>
    <row r="1063" spans="1:4" x14ac:dyDescent="0.25">
      <c r="A1063" s="2">
        <v>34649</v>
      </c>
      <c r="B1063" s="208" t="s">
        <v>12477</v>
      </c>
      <c r="C1063" s="2" t="s">
        <v>16755</v>
      </c>
      <c r="D1063" s="2" t="s">
        <v>7552</v>
      </c>
    </row>
    <row r="1064" spans="1:4" x14ac:dyDescent="0.25">
      <c r="A1064" s="2">
        <v>34652</v>
      </c>
      <c r="B1064" s="208" t="s">
        <v>12478</v>
      </c>
      <c r="C1064" s="2" t="s">
        <v>16755</v>
      </c>
      <c r="D1064" s="2" t="s">
        <v>7163</v>
      </c>
    </row>
    <row r="1065" spans="1:4" x14ac:dyDescent="0.25">
      <c r="A1065" s="2">
        <v>34655</v>
      </c>
      <c r="B1065" s="208" t="s">
        <v>12479</v>
      </c>
      <c r="C1065" s="2" t="s">
        <v>16755</v>
      </c>
      <c r="D1065" s="2" t="s">
        <v>17206</v>
      </c>
    </row>
    <row r="1066" spans="1:4" ht="30" x14ac:dyDescent="0.25">
      <c r="A1066" s="2">
        <v>40607</v>
      </c>
      <c r="B1066" s="208" t="s">
        <v>12480</v>
      </c>
      <c r="C1066" s="2" t="s">
        <v>16755</v>
      </c>
      <c r="D1066" s="2" t="s">
        <v>6938</v>
      </c>
    </row>
    <row r="1067" spans="1:4" x14ac:dyDescent="0.25">
      <c r="A1067" s="2">
        <v>585</v>
      </c>
      <c r="B1067" s="208" t="s">
        <v>12481</v>
      </c>
      <c r="C1067" s="2" t="s">
        <v>16760</v>
      </c>
      <c r="D1067" s="2" t="s">
        <v>10810</v>
      </c>
    </row>
    <row r="1068" spans="1:4" x14ac:dyDescent="0.25">
      <c r="A1068" s="2">
        <v>4777</v>
      </c>
      <c r="B1068" s="208" t="s">
        <v>12482</v>
      </c>
      <c r="C1068" s="2" t="s">
        <v>16760</v>
      </c>
      <c r="D1068" s="2" t="s">
        <v>7087</v>
      </c>
    </row>
    <row r="1069" spans="1:4" x14ac:dyDescent="0.25">
      <c r="A1069" s="2">
        <v>587</v>
      </c>
      <c r="B1069" s="208" t="s">
        <v>12483</v>
      </c>
      <c r="C1069" s="2" t="s">
        <v>16760</v>
      </c>
      <c r="D1069" s="2" t="s">
        <v>17356</v>
      </c>
    </row>
    <row r="1070" spans="1:4" x14ac:dyDescent="0.25">
      <c r="A1070" s="2">
        <v>590</v>
      </c>
      <c r="B1070" s="208" t="s">
        <v>12484</v>
      </c>
      <c r="C1070" s="2" t="s">
        <v>16760</v>
      </c>
      <c r="D1070" s="2" t="s">
        <v>17357</v>
      </c>
    </row>
    <row r="1071" spans="1:4" x14ac:dyDescent="0.25">
      <c r="A1071" s="2">
        <v>592</v>
      </c>
      <c r="B1071" s="208" t="s">
        <v>12485</v>
      </c>
      <c r="C1071" s="2" t="s">
        <v>16760</v>
      </c>
      <c r="D1071" s="2" t="s">
        <v>17356</v>
      </c>
    </row>
    <row r="1072" spans="1:4" x14ac:dyDescent="0.25">
      <c r="A1072" s="2">
        <v>586</v>
      </c>
      <c r="B1072" s="208" t="s">
        <v>12486</v>
      </c>
      <c r="C1072" s="2" t="s">
        <v>16759</v>
      </c>
      <c r="D1072" s="2" t="s">
        <v>9492</v>
      </c>
    </row>
    <row r="1073" spans="1:4" x14ac:dyDescent="0.25">
      <c r="A1073" s="2">
        <v>591</v>
      </c>
      <c r="B1073" s="208" t="s">
        <v>12487</v>
      </c>
      <c r="C1073" s="2" t="s">
        <v>16760</v>
      </c>
      <c r="D1073" s="2" t="s">
        <v>10810</v>
      </c>
    </row>
    <row r="1074" spans="1:4" x14ac:dyDescent="0.25">
      <c r="A1074" s="2">
        <v>588</v>
      </c>
      <c r="B1074" s="208" t="s">
        <v>12488</v>
      </c>
      <c r="C1074" s="2" t="s">
        <v>16759</v>
      </c>
      <c r="D1074" s="2" t="s">
        <v>8627</v>
      </c>
    </row>
    <row r="1075" spans="1:4" x14ac:dyDescent="0.25">
      <c r="A1075" s="2">
        <v>589</v>
      </c>
      <c r="B1075" s="208" t="s">
        <v>12489</v>
      </c>
      <c r="C1075" s="2" t="s">
        <v>16759</v>
      </c>
      <c r="D1075" s="2" t="s">
        <v>6929</v>
      </c>
    </row>
    <row r="1076" spans="1:4" x14ac:dyDescent="0.25">
      <c r="A1076" s="2">
        <v>584</v>
      </c>
      <c r="B1076" s="208" t="s">
        <v>12490</v>
      </c>
      <c r="C1076" s="2" t="s">
        <v>16759</v>
      </c>
      <c r="D1076" s="2" t="s">
        <v>9609</v>
      </c>
    </row>
    <row r="1077" spans="1:4" x14ac:dyDescent="0.25">
      <c r="A1077" s="2">
        <v>4912</v>
      </c>
      <c r="B1077" s="208" t="s">
        <v>12491</v>
      </c>
      <c r="C1077" s="2" t="s">
        <v>16760</v>
      </c>
      <c r="D1077" s="2" t="s">
        <v>17358</v>
      </c>
    </row>
    <row r="1078" spans="1:4" x14ac:dyDescent="0.25">
      <c r="A1078" s="2">
        <v>574</v>
      </c>
      <c r="B1078" s="208" t="s">
        <v>12492</v>
      </c>
      <c r="C1078" s="2" t="s">
        <v>16759</v>
      </c>
      <c r="D1078" s="2" t="s">
        <v>17359</v>
      </c>
    </row>
    <row r="1079" spans="1:4" x14ac:dyDescent="0.25">
      <c r="A1079" s="2">
        <v>567</v>
      </c>
      <c r="B1079" s="208" t="s">
        <v>12493</v>
      </c>
      <c r="C1079" s="2" t="s">
        <v>16759</v>
      </c>
      <c r="D1079" s="2" t="s">
        <v>17360</v>
      </c>
    </row>
    <row r="1080" spans="1:4" x14ac:dyDescent="0.25">
      <c r="A1080" s="2">
        <v>568</v>
      </c>
      <c r="B1080" s="208" t="s">
        <v>12494</v>
      </c>
      <c r="C1080" s="2" t="s">
        <v>16759</v>
      </c>
      <c r="D1080" s="2" t="s">
        <v>17361</v>
      </c>
    </row>
    <row r="1081" spans="1:4" x14ac:dyDescent="0.25">
      <c r="A1081" s="2">
        <v>569</v>
      </c>
      <c r="B1081" s="208" t="s">
        <v>12495</v>
      </c>
      <c r="C1081" s="2" t="s">
        <v>16760</v>
      </c>
      <c r="D1081" s="2" t="s">
        <v>11234</v>
      </c>
    </row>
    <row r="1082" spans="1:4" x14ac:dyDescent="0.25">
      <c r="A1082" s="2">
        <v>1165</v>
      </c>
      <c r="B1082" s="208" t="s">
        <v>12496</v>
      </c>
      <c r="C1082" s="2" t="s">
        <v>16755</v>
      </c>
      <c r="D1082" s="2" t="s">
        <v>16865</v>
      </c>
    </row>
    <row r="1083" spans="1:4" x14ac:dyDescent="0.25">
      <c r="A1083" s="2">
        <v>1164</v>
      </c>
      <c r="B1083" s="208" t="s">
        <v>12497</v>
      </c>
      <c r="C1083" s="2" t="s">
        <v>16755</v>
      </c>
      <c r="D1083" s="2" t="s">
        <v>10101</v>
      </c>
    </row>
    <row r="1084" spans="1:4" x14ac:dyDescent="0.25">
      <c r="A1084" s="2">
        <v>1162</v>
      </c>
      <c r="B1084" s="208" t="s">
        <v>12498</v>
      </c>
      <c r="C1084" s="2" t="s">
        <v>16755</v>
      </c>
      <c r="D1084" s="2" t="s">
        <v>17362</v>
      </c>
    </row>
    <row r="1085" spans="1:4" x14ac:dyDescent="0.25">
      <c r="A1085" s="2">
        <v>12395</v>
      </c>
      <c r="B1085" s="208" t="s">
        <v>12499</v>
      </c>
      <c r="C1085" s="2" t="s">
        <v>16755</v>
      </c>
      <c r="D1085" s="2" t="s">
        <v>7647</v>
      </c>
    </row>
    <row r="1086" spans="1:4" x14ac:dyDescent="0.25">
      <c r="A1086" s="2">
        <v>1170</v>
      </c>
      <c r="B1086" s="208" t="s">
        <v>12500</v>
      </c>
      <c r="C1086" s="2" t="s">
        <v>16755</v>
      </c>
      <c r="D1086" s="2" t="s">
        <v>9805</v>
      </c>
    </row>
    <row r="1087" spans="1:4" x14ac:dyDescent="0.25">
      <c r="A1087" s="2">
        <v>1169</v>
      </c>
      <c r="B1087" s="208" t="s">
        <v>12501</v>
      </c>
      <c r="C1087" s="2" t="s">
        <v>16755</v>
      </c>
      <c r="D1087" s="2" t="s">
        <v>10928</v>
      </c>
    </row>
    <row r="1088" spans="1:4" x14ac:dyDescent="0.25">
      <c r="A1088" s="2">
        <v>1166</v>
      </c>
      <c r="B1088" s="208" t="s">
        <v>12502</v>
      </c>
      <c r="C1088" s="2" t="s">
        <v>16755</v>
      </c>
      <c r="D1088" s="2" t="s">
        <v>10360</v>
      </c>
    </row>
    <row r="1089" spans="1:4" x14ac:dyDescent="0.25">
      <c r="A1089" s="2">
        <v>1163</v>
      </c>
      <c r="B1089" s="208" t="s">
        <v>12503</v>
      </c>
      <c r="C1089" s="2" t="s">
        <v>16755</v>
      </c>
      <c r="D1089" s="2" t="s">
        <v>7462</v>
      </c>
    </row>
    <row r="1090" spans="1:4" x14ac:dyDescent="0.25">
      <c r="A1090" s="2">
        <v>12396</v>
      </c>
      <c r="B1090" s="208" t="s">
        <v>12504</v>
      </c>
      <c r="C1090" s="2" t="s">
        <v>16755</v>
      </c>
      <c r="D1090" s="2" t="s">
        <v>7647</v>
      </c>
    </row>
    <row r="1091" spans="1:4" x14ac:dyDescent="0.25">
      <c r="A1091" s="2">
        <v>1168</v>
      </c>
      <c r="B1091" s="208" t="s">
        <v>12505</v>
      </c>
      <c r="C1091" s="2" t="s">
        <v>16755</v>
      </c>
      <c r="D1091" s="2" t="s">
        <v>9137</v>
      </c>
    </row>
    <row r="1092" spans="1:4" x14ac:dyDescent="0.25">
      <c r="A1092" s="2">
        <v>1167</v>
      </c>
      <c r="B1092" s="208" t="s">
        <v>12506</v>
      </c>
      <c r="C1092" s="2" t="s">
        <v>16755</v>
      </c>
      <c r="D1092" s="2" t="s">
        <v>10604</v>
      </c>
    </row>
    <row r="1093" spans="1:4" x14ac:dyDescent="0.25">
      <c r="A1093" s="2">
        <v>36331</v>
      </c>
      <c r="B1093" s="208" t="s">
        <v>12507</v>
      </c>
      <c r="C1093" s="2" t="s">
        <v>16755</v>
      </c>
      <c r="D1093" s="2" t="s">
        <v>17216</v>
      </c>
    </row>
    <row r="1094" spans="1:4" x14ac:dyDescent="0.25">
      <c r="A1094" s="2">
        <v>36346</v>
      </c>
      <c r="B1094" s="208" t="s">
        <v>12508</v>
      </c>
      <c r="C1094" s="2" t="s">
        <v>16755</v>
      </c>
      <c r="D1094" s="2" t="s">
        <v>10511</v>
      </c>
    </row>
    <row r="1095" spans="1:4" x14ac:dyDescent="0.25">
      <c r="A1095" s="2">
        <v>1210</v>
      </c>
      <c r="B1095" s="208" t="s">
        <v>12509</v>
      </c>
      <c r="C1095" s="2" t="s">
        <v>16755</v>
      </c>
      <c r="D1095" s="2" t="s">
        <v>8704</v>
      </c>
    </row>
    <row r="1096" spans="1:4" x14ac:dyDescent="0.25">
      <c r="A1096" s="2">
        <v>1203</v>
      </c>
      <c r="B1096" s="208" t="s">
        <v>12510</v>
      </c>
      <c r="C1096" s="2" t="s">
        <v>16755</v>
      </c>
      <c r="D1096" s="2" t="s">
        <v>8885</v>
      </c>
    </row>
    <row r="1097" spans="1:4" x14ac:dyDescent="0.25">
      <c r="A1097" s="2">
        <v>1197</v>
      </c>
      <c r="B1097" s="208" t="s">
        <v>12511</v>
      </c>
      <c r="C1097" s="2" t="s">
        <v>16755</v>
      </c>
      <c r="D1097" s="2" t="s">
        <v>7784</v>
      </c>
    </row>
    <row r="1098" spans="1:4" x14ac:dyDescent="0.25">
      <c r="A1098" s="2">
        <v>1202</v>
      </c>
      <c r="B1098" s="208" t="s">
        <v>12512</v>
      </c>
      <c r="C1098" s="2" t="s">
        <v>16755</v>
      </c>
      <c r="D1098" s="2" t="s">
        <v>10508</v>
      </c>
    </row>
    <row r="1099" spans="1:4" x14ac:dyDescent="0.25">
      <c r="A1099" s="2">
        <v>1188</v>
      </c>
      <c r="B1099" s="208" t="s">
        <v>12513</v>
      </c>
      <c r="C1099" s="2" t="s">
        <v>16755</v>
      </c>
      <c r="D1099" s="2" t="s">
        <v>17363</v>
      </c>
    </row>
    <row r="1100" spans="1:4" x14ac:dyDescent="0.25">
      <c r="A1100" s="2">
        <v>1211</v>
      </c>
      <c r="B1100" s="208" t="s">
        <v>12514</v>
      </c>
      <c r="C1100" s="2" t="s">
        <v>16755</v>
      </c>
      <c r="D1100" s="2" t="s">
        <v>10795</v>
      </c>
    </row>
    <row r="1101" spans="1:4" x14ac:dyDescent="0.25">
      <c r="A1101" s="2">
        <v>1198</v>
      </c>
      <c r="B1101" s="208" t="s">
        <v>12515</v>
      </c>
      <c r="C1101" s="2" t="s">
        <v>16755</v>
      </c>
      <c r="D1101" s="2" t="s">
        <v>7709</v>
      </c>
    </row>
    <row r="1102" spans="1:4" x14ac:dyDescent="0.25">
      <c r="A1102" s="2">
        <v>1199</v>
      </c>
      <c r="B1102" s="208" t="s">
        <v>12516</v>
      </c>
      <c r="C1102" s="2" t="s">
        <v>16755</v>
      </c>
      <c r="D1102" s="2" t="s">
        <v>16835</v>
      </c>
    </row>
    <row r="1103" spans="1:4" x14ac:dyDescent="0.25">
      <c r="A1103" s="2">
        <v>20088</v>
      </c>
      <c r="B1103" s="208" t="s">
        <v>12517</v>
      </c>
      <c r="C1103" s="2" t="s">
        <v>16755</v>
      </c>
      <c r="D1103" s="2" t="s">
        <v>7091</v>
      </c>
    </row>
    <row r="1104" spans="1:4" x14ac:dyDescent="0.25">
      <c r="A1104" s="2">
        <v>20089</v>
      </c>
      <c r="B1104" s="208" t="s">
        <v>12518</v>
      </c>
      <c r="C1104" s="2" t="s">
        <v>16755</v>
      </c>
      <c r="D1104" s="2" t="s">
        <v>17364</v>
      </c>
    </row>
    <row r="1105" spans="1:4" x14ac:dyDescent="0.25">
      <c r="A1105" s="2">
        <v>20087</v>
      </c>
      <c r="B1105" s="208" t="s">
        <v>12519</v>
      </c>
      <c r="C1105" s="2" t="s">
        <v>16755</v>
      </c>
      <c r="D1105" s="2" t="s">
        <v>17365</v>
      </c>
    </row>
    <row r="1106" spans="1:4" x14ac:dyDescent="0.25">
      <c r="A1106" s="2">
        <v>1200</v>
      </c>
      <c r="B1106" s="208" t="s">
        <v>12520</v>
      </c>
      <c r="C1106" s="2" t="s">
        <v>16755</v>
      </c>
      <c r="D1106" s="2" t="s">
        <v>17366</v>
      </c>
    </row>
    <row r="1107" spans="1:4" x14ac:dyDescent="0.25">
      <c r="A1107" s="2">
        <v>12909</v>
      </c>
      <c r="B1107" s="208" t="s">
        <v>12521</v>
      </c>
      <c r="C1107" s="2" t="s">
        <v>16755</v>
      </c>
      <c r="D1107" s="2" t="s">
        <v>7778</v>
      </c>
    </row>
    <row r="1108" spans="1:4" x14ac:dyDescent="0.25">
      <c r="A1108" s="2">
        <v>12910</v>
      </c>
      <c r="B1108" s="208" t="s">
        <v>12522</v>
      </c>
      <c r="C1108" s="2" t="s">
        <v>16755</v>
      </c>
      <c r="D1108" s="2" t="s">
        <v>7321</v>
      </c>
    </row>
    <row r="1109" spans="1:4" x14ac:dyDescent="0.25">
      <c r="A1109" s="2">
        <v>1184</v>
      </c>
      <c r="B1109" s="208" t="s">
        <v>12523</v>
      </c>
      <c r="C1109" s="2" t="s">
        <v>16755</v>
      </c>
      <c r="D1109" s="2" t="s">
        <v>7404</v>
      </c>
    </row>
    <row r="1110" spans="1:4" x14ac:dyDescent="0.25">
      <c r="A1110" s="2">
        <v>1191</v>
      </c>
      <c r="B1110" s="208" t="s">
        <v>12524</v>
      </c>
      <c r="C1110" s="2" t="s">
        <v>16755</v>
      </c>
      <c r="D1110" s="2" t="s">
        <v>7695</v>
      </c>
    </row>
    <row r="1111" spans="1:4" x14ac:dyDescent="0.25">
      <c r="A1111" s="2">
        <v>1185</v>
      </c>
      <c r="B1111" s="208" t="s">
        <v>12525</v>
      </c>
      <c r="C1111" s="2" t="s">
        <v>16755</v>
      </c>
      <c r="D1111" s="2" t="s">
        <v>9360</v>
      </c>
    </row>
    <row r="1112" spans="1:4" x14ac:dyDescent="0.25">
      <c r="A1112" s="2">
        <v>1189</v>
      </c>
      <c r="B1112" s="208" t="s">
        <v>12526</v>
      </c>
      <c r="C1112" s="2" t="s">
        <v>16755</v>
      </c>
      <c r="D1112" s="2" t="s">
        <v>17367</v>
      </c>
    </row>
    <row r="1113" spans="1:4" x14ac:dyDescent="0.25">
      <c r="A1113" s="2">
        <v>1193</v>
      </c>
      <c r="B1113" s="208" t="s">
        <v>12527</v>
      </c>
      <c r="C1113" s="2" t="s">
        <v>16755</v>
      </c>
      <c r="D1113" s="2" t="s">
        <v>7778</v>
      </c>
    </row>
    <row r="1114" spans="1:4" x14ac:dyDescent="0.25">
      <c r="A1114" s="2">
        <v>1194</v>
      </c>
      <c r="B1114" s="208" t="s">
        <v>12528</v>
      </c>
      <c r="C1114" s="2" t="s">
        <v>16755</v>
      </c>
      <c r="D1114" s="2" t="s">
        <v>7928</v>
      </c>
    </row>
    <row r="1115" spans="1:4" x14ac:dyDescent="0.25">
      <c r="A1115" s="2">
        <v>1195</v>
      </c>
      <c r="B1115" s="208" t="s">
        <v>12529</v>
      </c>
      <c r="C1115" s="2" t="s">
        <v>16755</v>
      </c>
      <c r="D1115" s="2" t="s">
        <v>17368</v>
      </c>
    </row>
    <row r="1116" spans="1:4" x14ac:dyDescent="0.25">
      <c r="A1116" s="2">
        <v>1204</v>
      </c>
      <c r="B1116" s="208" t="s">
        <v>12530</v>
      </c>
      <c r="C1116" s="2" t="s">
        <v>16755</v>
      </c>
      <c r="D1116" s="2" t="s">
        <v>17369</v>
      </c>
    </row>
    <row r="1117" spans="1:4" x14ac:dyDescent="0.25">
      <c r="A1117" s="2">
        <v>1205</v>
      </c>
      <c r="B1117" s="208" t="s">
        <v>12531</v>
      </c>
      <c r="C1117" s="2" t="s">
        <v>16755</v>
      </c>
      <c r="D1117" s="2" t="s">
        <v>17370</v>
      </c>
    </row>
    <row r="1118" spans="1:4" x14ac:dyDescent="0.25">
      <c r="A1118" s="2">
        <v>1207</v>
      </c>
      <c r="B1118" s="208" t="s">
        <v>12532</v>
      </c>
      <c r="C1118" s="2" t="s">
        <v>16755</v>
      </c>
      <c r="D1118" s="2" t="s">
        <v>8665</v>
      </c>
    </row>
    <row r="1119" spans="1:4" x14ac:dyDescent="0.25">
      <c r="A1119" s="2">
        <v>1206</v>
      </c>
      <c r="B1119" s="208" t="s">
        <v>12533</v>
      </c>
      <c r="C1119" s="2" t="s">
        <v>16755</v>
      </c>
      <c r="D1119" s="2" t="s">
        <v>10740</v>
      </c>
    </row>
    <row r="1120" spans="1:4" x14ac:dyDescent="0.25">
      <c r="A1120" s="2">
        <v>1183</v>
      </c>
      <c r="B1120" s="208" t="s">
        <v>12534</v>
      </c>
      <c r="C1120" s="2" t="s">
        <v>16755</v>
      </c>
      <c r="D1120" s="2" t="s">
        <v>6872</v>
      </c>
    </row>
    <row r="1121" spans="1:4" x14ac:dyDescent="0.25">
      <c r="A1121" s="2">
        <v>26047</v>
      </c>
      <c r="B1121" s="208" t="s">
        <v>12535</v>
      </c>
      <c r="C1121" s="2" t="s">
        <v>16755</v>
      </c>
      <c r="D1121" s="2" t="s">
        <v>17371</v>
      </c>
    </row>
    <row r="1122" spans="1:4" x14ac:dyDescent="0.25">
      <c r="A1122" s="2">
        <v>26048</v>
      </c>
      <c r="B1122" s="208" t="s">
        <v>12536</v>
      </c>
      <c r="C1122" s="2" t="s">
        <v>16755</v>
      </c>
      <c r="D1122" s="2" t="s">
        <v>17372</v>
      </c>
    </row>
    <row r="1123" spans="1:4" ht="30" x14ac:dyDescent="0.25">
      <c r="A1123" s="2">
        <v>12894</v>
      </c>
      <c r="B1123" s="208" t="s">
        <v>12537</v>
      </c>
      <c r="C1123" s="2" t="s">
        <v>16755</v>
      </c>
      <c r="D1123" s="2" t="s">
        <v>17373</v>
      </c>
    </row>
    <row r="1124" spans="1:4" ht="30" x14ac:dyDescent="0.25">
      <c r="A1124" s="2">
        <v>12895</v>
      </c>
      <c r="B1124" s="208" t="s">
        <v>12538</v>
      </c>
      <c r="C1124" s="2" t="s">
        <v>16755</v>
      </c>
      <c r="D1124" s="2" t="s">
        <v>17374</v>
      </c>
    </row>
    <row r="1125" spans="1:4" ht="30" x14ac:dyDescent="0.25">
      <c r="A1125" s="2">
        <v>1631</v>
      </c>
      <c r="B1125" s="208" t="s">
        <v>12539</v>
      </c>
      <c r="C1125" s="2" t="s">
        <v>16755</v>
      </c>
      <c r="D1125" s="2" t="s">
        <v>17375</v>
      </c>
    </row>
    <row r="1126" spans="1:4" ht="30" x14ac:dyDescent="0.25">
      <c r="A1126" s="2">
        <v>1633</v>
      </c>
      <c r="B1126" s="208" t="s">
        <v>12540</v>
      </c>
      <c r="C1126" s="2" t="s">
        <v>16755</v>
      </c>
      <c r="D1126" s="2" t="s">
        <v>17376</v>
      </c>
    </row>
    <row r="1127" spans="1:4" x14ac:dyDescent="0.25">
      <c r="A1127" s="2">
        <v>10818</v>
      </c>
      <c r="B1127" s="208" t="s">
        <v>12541</v>
      </c>
      <c r="C1127" s="2" t="s">
        <v>16760</v>
      </c>
      <c r="D1127" s="2" t="s">
        <v>17377</v>
      </c>
    </row>
    <row r="1128" spans="1:4" ht="60" x14ac:dyDescent="0.25">
      <c r="A1128" s="2">
        <v>39359</v>
      </c>
      <c r="B1128" s="208" t="s">
        <v>12542</v>
      </c>
      <c r="C1128" s="2" t="s">
        <v>16755</v>
      </c>
      <c r="D1128" s="2" t="s">
        <v>17378</v>
      </c>
    </row>
    <row r="1129" spans="1:4" ht="45" x14ac:dyDescent="0.25">
      <c r="A1129" s="2">
        <v>39360</v>
      </c>
      <c r="B1129" s="208" t="s">
        <v>12543</v>
      </c>
      <c r="C1129" s="2" t="s">
        <v>16755</v>
      </c>
      <c r="D1129" s="2" t="s">
        <v>8167</v>
      </c>
    </row>
    <row r="1130" spans="1:4" ht="30" x14ac:dyDescent="0.25">
      <c r="A1130" s="2">
        <v>10710</v>
      </c>
      <c r="B1130" s="208" t="s">
        <v>12544</v>
      </c>
      <c r="C1130" s="2" t="s">
        <v>16757</v>
      </c>
      <c r="D1130" s="2" t="s">
        <v>17379</v>
      </c>
    </row>
    <row r="1131" spans="1:4" ht="30" x14ac:dyDescent="0.25">
      <c r="A1131" s="2">
        <v>10709</v>
      </c>
      <c r="B1131" s="208" t="s">
        <v>12545</v>
      </c>
      <c r="C1131" s="2" t="s">
        <v>16757</v>
      </c>
      <c r="D1131" s="2" t="s">
        <v>17380</v>
      </c>
    </row>
    <row r="1132" spans="1:4" ht="30" x14ac:dyDescent="0.25">
      <c r="A1132" s="2">
        <v>39636</v>
      </c>
      <c r="B1132" s="208" t="s">
        <v>12546</v>
      </c>
      <c r="C1132" s="2" t="s">
        <v>16757</v>
      </c>
      <c r="D1132" s="2" t="s">
        <v>17381</v>
      </c>
    </row>
    <row r="1133" spans="1:4" ht="30" x14ac:dyDescent="0.25">
      <c r="A1133" s="2">
        <v>10708</v>
      </c>
      <c r="B1133" s="208" t="s">
        <v>12547</v>
      </c>
      <c r="C1133" s="2" t="s">
        <v>16757</v>
      </c>
      <c r="D1133" s="2" t="s">
        <v>17382</v>
      </c>
    </row>
    <row r="1134" spans="1:4" ht="30" x14ac:dyDescent="0.25">
      <c r="A1134" s="2">
        <v>39635</v>
      </c>
      <c r="B1134" s="208" t="s">
        <v>12548</v>
      </c>
      <c r="C1134" s="2" t="s">
        <v>16757</v>
      </c>
      <c r="D1134" s="2" t="s">
        <v>17383</v>
      </c>
    </row>
    <row r="1135" spans="1:4" x14ac:dyDescent="0.25">
      <c r="A1135" s="2">
        <v>6117</v>
      </c>
      <c r="B1135" s="208" t="s">
        <v>12549</v>
      </c>
      <c r="C1135" s="2" t="s">
        <v>16756</v>
      </c>
      <c r="D1135" s="2" t="s">
        <v>16783</v>
      </c>
    </row>
    <row r="1136" spans="1:4" x14ac:dyDescent="0.25">
      <c r="A1136" s="2">
        <v>40913</v>
      </c>
      <c r="B1136" s="208" t="s">
        <v>12550</v>
      </c>
      <c r="C1136" s="2" t="s">
        <v>16764</v>
      </c>
      <c r="D1136" s="2" t="s">
        <v>16877</v>
      </c>
    </row>
    <row r="1137" spans="1:4" x14ac:dyDescent="0.25">
      <c r="A1137" s="2">
        <v>1214</v>
      </c>
      <c r="B1137" s="208" t="s">
        <v>12551</v>
      </c>
      <c r="C1137" s="2" t="s">
        <v>16756</v>
      </c>
      <c r="D1137" s="2" t="s">
        <v>17384</v>
      </c>
    </row>
    <row r="1138" spans="1:4" x14ac:dyDescent="0.25">
      <c r="A1138" s="2">
        <v>40915</v>
      </c>
      <c r="B1138" s="208" t="s">
        <v>12552</v>
      </c>
      <c r="C1138" s="2" t="s">
        <v>16764</v>
      </c>
      <c r="D1138" s="2" t="s">
        <v>17385</v>
      </c>
    </row>
    <row r="1139" spans="1:4" x14ac:dyDescent="0.25">
      <c r="A1139" s="2">
        <v>1213</v>
      </c>
      <c r="B1139" s="208" t="s">
        <v>12553</v>
      </c>
      <c r="C1139" s="2" t="s">
        <v>16756</v>
      </c>
      <c r="D1139" s="2" t="s">
        <v>16783</v>
      </c>
    </row>
    <row r="1140" spans="1:4" x14ac:dyDescent="0.25">
      <c r="A1140" s="2">
        <v>40914</v>
      </c>
      <c r="B1140" s="208" t="s">
        <v>12554</v>
      </c>
      <c r="C1140" s="2" t="s">
        <v>16764</v>
      </c>
      <c r="D1140" s="2" t="s">
        <v>16877</v>
      </c>
    </row>
    <row r="1141" spans="1:4" ht="30" x14ac:dyDescent="0.25">
      <c r="A1141" s="2">
        <v>5091</v>
      </c>
      <c r="B1141" s="208" t="s">
        <v>12555</v>
      </c>
      <c r="C1141" s="2" t="s">
        <v>16755</v>
      </c>
      <c r="D1141" s="2" t="s">
        <v>17386</v>
      </c>
    </row>
    <row r="1142" spans="1:4" ht="30" x14ac:dyDescent="0.25">
      <c r="A1142" s="2">
        <v>14615</v>
      </c>
      <c r="B1142" s="208" t="s">
        <v>12556</v>
      </c>
      <c r="C1142" s="2" t="s">
        <v>16755</v>
      </c>
      <c r="D1142" s="2" t="s">
        <v>17387</v>
      </c>
    </row>
    <row r="1143" spans="1:4" x14ac:dyDescent="0.25">
      <c r="A1143" s="2">
        <v>2711</v>
      </c>
      <c r="B1143" s="208" t="s">
        <v>12557</v>
      </c>
      <c r="C1143" s="2" t="s">
        <v>16755</v>
      </c>
      <c r="D1143" s="2" t="s">
        <v>17388</v>
      </c>
    </row>
    <row r="1144" spans="1:4" ht="45" x14ac:dyDescent="0.25">
      <c r="A1144" s="2">
        <v>37727</v>
      </c>
      <c r="B1144" s="208" t="s">
        <v>12558</v>
      </c>
      <c r="C1144" s="2" t="s">
        <v>16755</v>
      </c>
      <c r="D1144" s="2" t="s">
        <v>17389</v>
      </c>
    </row>
    <row r="1145" spans="1:4" ht="45" x14ac:dyDescent="0.25">
      <c r="A1145" s="2">
        <v>37728</v>
      </c>
      <c r="B1145" s="208" t="s">
        <v>12559</v>
      </c>
      <c r="C1145" s="2" t="s">
        <v>16755</v>
      </c>
      <c r="D1145" s="2" t="s">
        <v>17390</v>
      </c>
    </row>
    <row r="1146" spans="1:4" ht="45" x14ac:dyDescent="0.25">
      <c r="A1146" s="2">
        <v>37729</v>
      </c>
      <c r="B1146" s="208" t="s">
        <v>12560</v>
      </c>
      <c r="C1146" s="2" t="s">
        <v>16755</v>
      </c>
      <c r="D1146" s="2" t="s">
        <v>17391</v>
      </c>
    </row>
    <row r="1147" spans="1:4" ht="45" x14ac:dyDescent="0.25">
      <c r="A1147" s="2">
        <v>37730</v>
      </c>
      <c r="B1147" s="208" t="s">
        <v>12561</v>
      </c>
      <c r="C1147" s="2" t="s">
        <v>16755</v>
      </c>
      <c r="D1147" s="2" t="s">
        <v>17392</v>
      </c>
    </row>
    <row r="1148" spans="1:4" ht="45" x14ac:dyDescent="0.25">
      <c r="A1148" s="2">
        <v>37731</v>
      </c>
      <c r="B1148" s="208" t="s">
        <v>12562</v>
      </c>
      <c r="C1148" s="2" t="s">
        <v>16755</v>
      </c>
      <c r="D1148" s="2" t="s">
        <v>17393</v>
      </c>
    </row>
    <row r="1149" spans="1:4" ht="45" x14ac:dyDescent="0.25">
      <c r="A1149" s="2">
        <v>37732</v>
      </c>
      <c r="B1149" s="208" t="s">
        <v>12563</v>
      </c>
      <c r="C1149" s="2" t="s">
        <v>16755</v>
      </c>
      <c r="D1149" s="2" t="s">
        <v>17394</v>
      </c>
    </row>
    <row r="1150" spans="1:4" ht="30" x14ac:dyDescent="0.25">
      <c r="A1150" s="2">
        <v>42250</v>
      </c>
      <c r="B1150" s="208" t="s">
        <v>12564</v>
      </c>
      <c r="C1150" s="2" t="s">
        <v>16769</v>
      </c>
      <c r="D1150" s="2" t="s">
        <v>17395</v>
      </c>
    </row>
    <row r="1151" spans="1:4" ht="30" x14ac:dyDescent="0.25">
      <c r="A1151" s="2">
        <v>42256</v>
      </c>
      <c r="B1151" s="208" t="s">
        <v>12565</v>
      </c>
      <c r="C1151" s="2" t="s">
        <v>16760</v>
      </c>
      <c r="D1151" s="2" t="s">
        <v>7629</v>
      </c>
    </row>
    <row r="1152" spans="1:4" x14ac:dyDescent="0.25">
      <c r="A1152" s="2">
        <v>4743</v>
      </c>
      <c r="B1152" s="208" t="s">
        <v>12566</v>
      </c>
      <c r="C1152" s="2" t="s">
        <v>16758</v>
      </c>
      <c r="D1152" s="2" t="s">
        <v>17396</v>
      </c>
    </row>
    <row r="1153" spans="1:4" x14ac:dyDescent="0.25">
      <c r="A1153" s="2">
        <v>4744</v>
      </c>
      <c r="B1153" s="208" t="s">
        <v>12567</v>
      </c>
      <c r="C1153" s="2" t="s">
        <v>16758</v>
      </c>
      <c r="D1153" s="2" t="s">
        <v>17397</v>
      </c>
    </row>
    <row r="1154" spans="1:4" x14ac:dyDescent="0.25">
      <c r="A1154" s="2">
        <v>4745</v>
      </c>
      <c r="B1154" s="208" t="s">
        <v>12568</v>
      </c>
      <c r="C1154" s="2" t="s">
        <v>16758</v>
      </c>
      <c r="D1154" s="2" t="s">
        <v>17398</v>
      </c>
    </row>
    <row r="1155" spans="1:4" ht="60" x14ac:dyDescent="0.25">
      <c r="A1155" s="2">
        <v>36496</v>
      </c>
      <c r="B1155" s="208" t="s">
        <v>12569</v>
      </c>
      <c r="C1155" s="2" t="s">
        <v>16755</v>
      </c>
      <c r="D1155" s="2" t="s">
        <v>17399</v>
      </c>
    </row>
    <row r="1156" spans="1:4" ht="45" x14ac:dyDescent="0.25">
      <c r="A1156" s="2">
        <v>10630</v>
      </c>
      <c r="B1156" s="208" t="s">
        <v>12570</v>
      </c>
      <c r="C1156" s="2" t="s">
        <v>16755</v>
      </c>
      <c r="D1156" s="2" t="s">
        <v>17400</v>
      </c>
    </row>
    <row r="1157" spans="1:4" ht="45" x14ac:dyDescent="0.25">
      <c r="A1157" s="2">
        <v>37762</v>
      </c>
      <c r="B1157" s="208" t="s">
        <v>12571</v>
      </c>
      <c r="C1157" s="2" t="s">
        <v>16755</v>
      </c>
      <c r="D1157" s="2" t="s">
        <v>17401</v>
      </c>
    </row>
    <row r="1158" spans="1:4" ht="45" x14ac:dyDescent="0.25">
      <c r="A1158" s="2">
        <v>37763</v>
      </c>
      <c r="B1158" s="208" t="s">
        <v>12572</v>
      </c>
      <c r="C1158" s="2" t="s">
        <v>16755</v>
      </c>
      <c r="D1158" s="2" t="s">
        <v>17402</v>
      </c>
    </row>
    <row r="1159" spans="1:4" ht="45" x14ac:dyDescent="0.25">
      <c r="A1159" s="2">
        <v>41992</v>
      </c>
      <c r="B1159" s="208" t="s">
        <v>12573</v>
      </c>
      <c r="C1159" s="2" t="s">
        <v>16755</v>
      </c>
      <c r="D1159" s="2" t="s">
        <v>17403</v>
      </c>
    </row>
    <row r="1160" spans="1:4" ht="45" x14ac:dyDescent="0.25">
      <c r="A1160" s="2">
        <v>13215</v>
      </c>
      <c r="B1160" s="208" t="s">
        <v>12574</v>
      </c>
      <c r="C1160" s="2" t="s">
        <v>16755</v>
      </c>
      <c r="D1160" s="2" t="s">
        <v>17404</v>
      </c>
    </row>
    <row r="1161" spans="1:4" x14ac:dyDescent="0.25">
      <c r="A1161" s="2">
        <v>4235</v>
      </c>
      <c r="B1161" s="208" t="s">
        <v>12575</v>
      </c>
      <c r="C1161" s="2" t="s">
        <v>16756</v>
      </c>
      <c r="D1161" s="2" t="s">
        <v>17405</v>
      </c>
    </row>
    <row r="1162" spans="1:4" x14ac:dyDescent="0.25">
      <c r="A1162" s="2">
        <v>40976</v>
      </c>
      <c r="B1162" s="208" t="s">
        <v>12576</v>
      </c>
      <c r="C1162" s="2" t="s">
        <v>16764</v>
      </c>
      <c r="D1162" s="2" t="s">
        <v>17406</v>
      </c>
    </row>
    <row r="1163" spans="1:4" ht="30" x14ac:dyDescent="0.25">
      <c r="A1163" s="2">
        <v>39013</v>
      </c>
      <c r="B1163" s="208" t="s">
        <v>12577</v>
      </c>
      <c r="C1163" s="2" t="s">
        <v>16755</v>
      </c>
      <c r="D1163" s="2" t="s">
        <v>7738</v>
      </c>
    </row>
    <row r="1164" spans="1:4" x14ac:dyDescent="0.25">
      <c r="A1164" s="2">
        <v>41967</v>
      </c>
      <c r="B1164" s="208" t="s">
        <v>12578</v>
      </c>
      <c r="C1164" s="2" t="s">
        <v>16761</v>
      </c>
      <c r="D1164" s="2" t="s">
        <v>8905</v>
      </c>
    </row>
    <row r="1165" spans="1:4" ht="30" x14ac:dyDescent="0.25">
      <c r="A1165" s="2">
        <v>12760</v>
      </c>
      <c r="B1165" s="208" t="s">
        <v>12579</v>
      </c>
      <c r="C1165" s="2" t="s">
        <v>16757</v>
      </c>
      <c r="D1165" s="2" t="s">
        <v>17407</v>
      </c>
    </row>
    <row r="1166" spans="1:4" ht="30" x14ac:dyDescent="0.25">
      <c r="A1166" s="2">
        <v>12759</v>
      </c>
      <c r="B1166" s="208" t="s">
        <v>12580</v>
      </c>
      <c r="C1166" s="2" t="s">
        <v>16757</v>
      </c>
      <c r="D1166" s="2" t="s">
        <v>17408</v>
      </c>
    </row>
    <row r="1167" spans="1:4" ht="30" x14ac:dyDescent="0.25">
      <c r="A1167" s="2">
        <v>40424</v>
      </c>
      <c r="B1167" s="208" t="s">
        <v>12581</v>
      </c>
      <c r="C1167" s="2" t="s">
        <v>16760</v>
      </c>
      <c r="D1167" s="2" t="s">
        <v>17409</v>
      </c>
    </row>
    <row r="1168" spans="1:4" x14ac:dyDescent="0.25">
      <c r="A1168" s="2">
        <v>1325</v>
      </c>
      <c r="B1168" s="208" t="s">
        <v>12582</v>
      </c>
      <c r="C1168" s="2" t="s">
        <v>16760</v>
      </c>
      <c r="D1168" s="2" t="s">
        <v>9356</v>
      </c>
    </row>
    <row r="1169" spans="1:4" x14ac:dyDescent="0.25">
      <c r="A1169" s="2">
        <v>1327</v>
      </c>
      <c r="B1169" s="208" t="s">
        <v>12583</v>
      </c>
      <c r="C1169" s="2" t="s">
        <v>16760</v>
      </c>
      <c r="D1169" s="2" t="s">
        <v>17171</v>
      </c>
    </row>
    <row r="1170" spans="1:4" x14ac:dyDescent="0.25">
      <c r="A1170" s="2">
        <v>1328</v>
      </c>
      <c r="B1170" s="208" t="s">
        <v>12584</v>
      </c>
      <c r="C1170" s="2" t="s">
        <v>16760</v>
      </c>
      <c r="D1170" s="2" t="s">
        <v>9512</v>
      </c>
    </row>
    <row r="1171" spans="1:4" x14ac:dyDescent="0.25">
      <c r="A1171" s="2">
        <v>1321</v>
      </c>
      <c r="B1171" s="208" t="s">
        <v>12585</v>
      </c>
      <c r="C1171" s="2" t="s">
        <v>16760</v>
      </c>
      <c r="D1171" s="2" t="s">
        <v>10059</v>
      </c>
    </row>
    <row r="1172" spans="1:4" x14ac:dyDescent="0.25">
      <c r="A1172" s="2">
        <v>1318</v>
      </c>
      <c r="B1172" s="208" t="s">
        <v>12586</v>
      </c>
      <c r="C1172" s="2" t="s">
        <v>16760</v>
      </c>
      <c r="D1172" s="2" t="s">
        <v>6955</v>
      </c>
    </row>
    <row r="1173" spans="1:4" x14ac:dyDescent="0.25">
      <c r="A1173" s="2">
        <v>1322</v>
      </c>
      <c r="B1173" s="208" t="s">
        <v>12587</v>
      </c>
      <c r="C1173" s="2" t="s">
        <v>16760</v>
      </c>
      <c r="D1173" s="2" t="s">
        <v>7604</v>
      </c>
    </row>
    <row r="1174" spans="1:4" x14ac:dyDescent="0.25">
      <c r="A1174" s="2">
        <v>1323</v>
      </c>
      <c r="B1174" s="208" t="s">
        <v>12588</v>
      </c>
      <c r="C1174" s="2" t="s">
        <v>16760</v>
      </c>
      <c r="D1174" s="2" t="s">
        <v>17410</v>
      </c>
    </row>
    <row r="1175" spans="1:4" x14ac:dyDescent="0.25">
      <c r="A1175" s="2">
        <v>1319</v>
      </c>
      <c r="B1175" s="208" t="s">
        <v>12589</v>
      </c>
      <c r="C1175" s="2" t="s">
        <v>16760</v>
      </c>
      <c r="D1175" s="2" t="s">
        <v>17175</v>
      </c>
    </row>
    <row r="1176" spans="1:4" x14ac:dyDescent="0.25">
      <c r="A1176" s="2">
        <v>11026</v>
      </c>
      <c r="B1176" s="208" t="s">
        <v>12590</v>
      </c>
      <c r="C1176" s="2" t="s">
        <v>16760</v>
      </c>
      <c r="D1176" s="2" t="s">
        <v>17411</v>
      </c>
    </row>
    <row r="1177" spans="1:4" x14ac:dyDescent="0.25">
      <c r="A1177" s="2">
        <v>11027</v>
      </c>
      <c r="B1177" s="208" t="s">
        <v>12591</v>
      </c>
      <c r="C1177" s="2" t="s">
        <v>16760</v>
      </c>
      <c r="D1177" s="2" t="s">
        <v>7651</v>
      </c>
    </row>
    <row r="1178" spans="1:4" x14ac:dyDescent="0.25">
      <c r="A1178" s="2">
        <v>11046</v>
      </c>
      <c r="B1178" s="208" t="s">
        <v>12592</v>
      </c>
      <c r="C1178" s="2" t="s">
        <v>16760</v>
      </c>
      <c r="D1178" s="2" t="s">
        <v>7780</v>
      </c>
    </row>
    <row r="1179" spans="1:4" x14ac:dyDescent="0.25">
      <c r="A1179" s="2">
        <v>11047</v>
      </c>
      <c r="B1179" s="208" t="s">
        <v>12593</v>
      </c>
      <c r="C1179" s="2" t="s">
        <v>16760</v>
      </c>
      <c r="D1179" s="2" t="s">
        <v>10473</v>
      </c>
    </row>
    <row r="1180" spans="1:4" x14ac:dyDescent="0.25">
      <c r="A1180" s="2">
        <v>39630</v>
      </c>
      <c r="B1180" s="208" t="s">
        <v>12594</v>
      </c>
      <c r="C1180" s="2" t="s">
        <v>16757</v>
      </c>
      <c r="D1180" s="2" t="s">
        <v>17412</v>
      </c>
    </row>
    <row r="1181" spans="1:4" x14ac:dyDescent="0.25">
      <c r="A1181" s="2">
        <v>11049</v>
      </c>
      <c r="B1181" s="208" t="s">
        <v>12595</v>
      </c>
      <c r="C1181" s="2" t="s">
        <v>16760</v>
      </c>
      <c r="D1181" s="2" t="s">
        <v>6959</v>
      </c>
    </row>
    <row r="1182" spans="1:4" x14ac:dyDescent="0.25">
      <c r="A1182" s="2">
        <v>39632</v>
      </c>
      <c r="B1182" s="208" t="s">
        <v>12596</v>
      </c>
      <c r="C1182" s="2" t="s">
        <v>16757</v>
      </c>
      <c r="D1182" s="2" t="s">
        <v>17413</v>
      </c>
    </row>
    <row r="1183" spans="1:4" x14ac:dyDescent="0.25">
      <c r="A1183" s="2">
        <v>11051</v>
      </c>
      <c r="B1183" s="208" t="s">
        <v>12597</v>
      </c>
      <c r="C1183" s="2" t="s">
        <v>16760</v>
      </c>
      <c r="D1183" s="2" t="s">
        <v>6960</v>
      </c>
    </row>
    <row r="1184" spans="1:4" x14ac:dyDescent="0.25">
      <c r="A1184" s="2">
        <v>11061</v>
      </c>
      <c r="B1184" s="208" t="s">
        <v>12598</v>
      </c>
      <c r="C1184" s="2" t="s">
        <v>16760</v>
      </c>
      <c r="D1184" s="2" t="s">
        <v>7702</v>
      </c>
    </row>
    <row r="1185" spans="1:4" x14ac:dyDescent="0.25">
      <c r="A1185" s="2">
        <v>1336</v>
      </c>
      <c r="B1185" s="208" t="s">
        <v>12599</v>
      </c>
      <c r="C1185" s="2" t="s">
        <v>16757</v>
      </c>
      <c r="D1185" s="2" t="s">
        <v>17414</v>
      </c>
    </row>
    <row r="1186" spans="1:4" x14ac:dyDescent="0.25">
      <c r="A1186" s="2">
        <v>1333</v>
      </c>
      <c r="B1186" s="208" t="s">
        <v>12600</v>
      </c>
      <c r="C1186" s="2" t="s">
        <v>16760</v>
      </c>
      <c r="D1186" s="2" t="s">
        <v>8713</v>
      </c>
    </row>
    <row r="1187" spans="1:4" x14ac:dyDescent="0.25">
      <c r="A1187" s="2">
        <v>1330</v>
      </c>
      <c r="B1187" s="208" t="s">
        <v>12601</v>
      </c>
      <c r="C1187" s="2" t="s">
        <v>16760</v>
      </c>
      <c r="D1187" s="2" t="s">
        <v>9577</v>
      </c>
    </row>
    <row r="1188" spans="1:4" x14ac:dyDescent="0.25">
      <c r="A1188" s="2">
        <v>10957</v>
      </c>
      <c r="B1188" s="208" t="s">
        <v>12602</v>
      </c>
      <c r="C1188" s="2" t="s">
        <v>16760</v>
      </c>
      <c r="D1188" s="2" t="s">
        <v>6959</v>
      </c>
    </row>
    <row r="1189" spans="1:4" x14ac:dyDescent="0.25">
      <c r="A1189" s="2">
        <v>1332</v>
      </c>
      <c r="B1189" s="208" t="s">
        <v>12603</v>
      </c>
      <c r="C1189" s="2" t="s">
        <v>16760</v>
      </c>
      <c r="D1189" s="2" t="s">
        <v>9601</v>
      </c>
    </row>
    <row r="1190" spans="1:4" x14ac:dyDescent="0.25">
      <c r="A1190" s="2">
        <v>1334</v>
      </c>
      <c r="B1190" s="208" t="s">
        <v>12604</v>
      </c>
      <c r="C1190" s="2" t="s">
        <v>16760</v>
      </c>
      <c r="D1190" s="2" t="s">
        <v>17415</v>
      </c>
    </row>
    <row r="1191" spans="1:4" x14ac:dyDescent="0.25">
      <c r="A1191" s="2">
        <v>1335</v>
      </c>
      <c r="B1191" s="208" t="s">
        <v>12605</v>
      </c>
      <c r="C1191" s="2" t="s">
        <v>16760</v>
      </c>
      <c r="D1191" s="2" t="s">
        <v>9387</v>
      </c>
    </row>
    <row r="1192" spans="1:4" x14ac:dyDescent="0.25">
      <c r="A1192" s="2">
        <v>40425</v>
      </c>
      <c r="B1192" s="208" t="s">
        <v>12606</v>
      </c>
      <c r="C1192" s="2" t="s">
        <v>16760</v>
      </c>
      <c r="D1192" s="2" t="s">
        <v>8451</v>
      </c>
    </row>
    <row r="1193" spans="1:4" x14ac:dyDescent="0.25">
      <c r="A1193" s="2">
        <v>1337</v>
      </c>
      <c r="B1193" s="208" t="s">
        <v>12607</v>
      </c>
      <c r="C1193" s="2" t="s">
        <v>16760</v>
      </c>
      <c r="D1193" s="2" t="s">
        <v>10007</v>
      </c>
    </row>
    <row r="1194" spans="1:4" x14ac:dyDescent="0.25">
      <c r="A1194" s="2">
        <v>11122</v>
      </c>
      <c r="B1194" s="208" t="s">
        <v>12608</v>
      </c>
      <c r="C1194" s="2" t="s">
        <v>16760</v>
      </c>
      <c r="D1194" s="2" t="s">
        <v>17416</v>
      </c>
    </row>
    <row r="1195" spans="1:4" x14ac:dyDescent="0.25">
      <c r="A1195" s="2">
        <v>11123</v>
      </c>
      <c r="B1195" s="208" t="s">
        <v>12609</v>
      </c>
      <c r="C1195" s="2" t="s">
        <v>16760</v>
      </c>
      <c r="D1195" s="2" t="s">
        <v>17416</v>
      </c>
    </row>
    <row r="1196" spans="1:4" x14ac:dyDescent="0.25">
      <c r="A1196" s="2">
        <v>11125</v>
      </c>
      <c r="B1196" s="208" t="s">
        <v>12610</v>
      </c>
      <c r="C1196" s="2" t="s">
        <v>16760</v>
      </c>
      <c r="D1196" s="2" t="s">
        <v>17416</v>
      </c>
    </row>
    <row r="1197" spans="1:4" ht="30" x14ac:dyDescent="0.25">
      <c r="A1197" s="2">
        <v>39416</v>
      </c>
      <c r="B1197" s="208" t="s">
        <v>12611</v>
      </c>
      <c r="C1197" s="2" t="s">
        <v>16757</v>
      </c>
      <c r="D1197" s="2" t="s">
        <v>17417</v>
      </c>
    </row>
    <row r="1198" spans="1:4" ht="30" x14ac:dyDescent="0.25">
      <c r="A1198" s="2">
        <v>39417</v>
      </c>
      <c r="B1198" s="208" t="s">
        <v>12612</v>
      </c>
      <c r="C1198" s="2" t="s">
        <v>16757</v>
      </c>
      <c r="D1198" s="2" t="s">
        <v>9664</v>
      </c>
    </row>
    <row r="1199" spans="1:4" ht="30" x14ac:dyDescent="0.25">
      <c r="A1199" s="2">
        <v>39414</v>
      </c>
      <c r="B1199" s="208" t="s">
        <v>12613</v>
      </c>
      <c r="C1199" s="2" t="s">
        <v>16757</v>
      </c>
      <c r="D1199" s="2" t="s">
        <v>10743</v>
      </c>
    </row>
    <row r="1200" spans="1:4" ht="30" x14ac:dyDescent="0.25">
      <c r="A1200" s="2">
        <v>39415</v>
      </c>
      <c r="B1200" s="208" t="s">
        <v>12614</v>
      </c>
      <c r="C1200" s="2" t="s">
        <v>16757</v>
      </c>
      <c r="D1200" s="2" t="s">
        <v>17418</v>
      </c>
    </row>
    <row r="1201" spans="1:4" ht="30" x14ac:dyDescent="0.25">
      <c r="A1201" s="2">
        <v>39412</v>
      </c>
      <c r="B1201" s="208" t="s">
        <v>12615</v>
      </c>
      <c r="C1201" s="2" t="s">
        <v>16757</v>
      </c>
      <c r="D1201" s="2" t="s">
        <v>9013</v>
      </c>
    </row>
    <row r="1202" spans="1:4" ht="30" x14ac:dyDescent="0.25">
      <c r="A1202" s="2">
        <v>39413</v>
      </c>
      <c r="B1202" s="208" t="s">
        <v>12616</v>
      </c>
      <c r="C1202" s="2" t="s">
        <v>16757</v>
      </c>
      <c r="D1202" s="2" t="s">
        <v>8185</v>
      </c>
    </row>
    <row r="1203" spans="1:4" x14ac:dyDescent="0.25">
      <c r="A1203" s="2">
        <v>1338</v>
      </c>
      <c r="B1203" s="208" t="s">
        <v>12617</v>
      </c>
      <c r="C1203" s="2" t="s">
        <v>16757</v>
      </c>
      <c r="D1203" s="2" t="s">
        <v>9726</v>
      </c>
    </row>
    <row r="1204" spans="1:4" x14ac:dyDescent="0.25">
      <c r="A1204" s="2">
        <v>1340</v>
      </c>
      <c r="B1204" s="208" t="s">
        <v>12618</v>
      </c>
      <c r="C1204" s="2" t="s">
        <v>16757</v>
      </c>
      <c r="D1204" s="2" t="s">
        <v>17419</v>
      </c>
    </row>
    <row r="1205" spans="1:4" x14ac:dyDescent="0.25">
      <c r="A1205" s="2">
        <v>1341</v>
      </c>
      <c r="B1205" s="208" t="s">
        <v>12619</v>
      </c>
      <c r="C1205" s="2" t="s">
        <v>16757</v>
      </c>
      <c r="D1205" s="2" t="s">
        <v>10055</v>
      </c>
    </row>
    <row r="1206" spans="1:4" ht="30" x14ac:dyDescent="0.25">
      <c r="A1206" s="2">
        <v>1364</v>
      </c>
      <c r="B1206" s="208" t="s">
        <v>12620</v>
      </c>
      <c r="C1206" s="2" t="s">
        <v>16757</v>
      </c>
      <c r="D1206" s="2" t="s">
        <v>17420</v>
      </c>
    </row>
    <row r="1207" spans="1:4" ht="30" x14ac:dyDescent="0.25">
      <c r="A1207" s="2">
        <v>1361</v>
      </c>
      <c r="B1207" s="208" t="s">
        <v>12621</v>
      </c>
      <c r="C1207" s="2" t="s">
        <v>16755</v>
      </c>
      <c r="D1207" s="2" t="s">
        <v>17421</v>
      </c>
    </row>
    <row r="1208" spans="1:4" ht="30" x14ac:dyDescent="0.25">
      <c r="A1208" s="2">
        <v>1362</v>
      </c>
      <c r="B1208" s="208" t="s">
        <v>12622</v>
      </c>
      <c r="C1208" s="2" t="s">
        <v>16757</v>
      </c>
      <c r="D1208" s="2" t="s">
        <v>17422</v>
      </c>
    </row>
    <row r="1209" spans="1:4" ht="30" x14ac:dyDescent="0.25">
      <c r="A1209" s="2">
        <v>11131</v>
      </c>
      <c r="B1209" s="208" t="s">
        <v>12623</v>
      </c>
      <c r="C1209" s="2" t="s">
        <v>16757</v>
      </c>
      <c r="D1209" s="2" t="s">
        <v>17423</v>
      </c>
    </row>
    <row r="1210" spans="1:4" ht="30" x14ac:dyDescent="0.25">
      <c r="A1210" s="2">
        <v>11132</v>
      </c>
      <c r="B1210" s="208" t="s">
        <v>12624</v>
      </c>
      <c r="C1210" s="2" t="s">
        <v>16757</v>
      </c>
      <c r="D1210" s="2" t="s">
        <v>17424</v>
      </c>
    </row>
    <row r="1211" spans="1:4" ht="30" x14ac:dyDescent="0.25">
      <c r="A1211" s="2">
        <v>1363</v>
      </c>
      <c r="B1211" s="208" t="s">
        <v>12625</v>
      </c>
      <c r="C1211" s="2" t="s">
        <v>16757</v>
      </c>
      <c r="D1211" s="2" t="s">
        <v>17425</v>
      </c>
    </row>
    <row r="1212" spans="1:4" ht="30" x14ac:dyDescent="0.25">
      <c r="A1212" s="2">
        <v>11130</v>
      </c>
      <c r="B1212" s="208" t="s">
        <v>12626</v>
      </c>
      <c r="C1212" s="2" t="s">
        <v>16757</v>
      </c>
      <c r="D1212" s="2" t="s">
        <v>9471</v>
      </c>
    </row>
    <row r="1213" spans="1:4" ht="30" x14ac:dyDescent="0.25">
      <c r="A1213" s="2">
        <v>11134</v>
      </c>
      <c r="B1213" s="208" t="s">
        <v>12627</v>
      </c>
      <c r="C1213" s="2" t="s">
        <v>16757</v>
      </c>
      <c r="D1213" s="2" t="s">
        <v>17426</v>
      </c>
    </row>
    <row r="1214" spans="1:4" ht="30" x14ac:dyDescent="0.25">
      <c r="A1214" s="2">
        <v>11135</v>
      </c>
      <c r="B1214" s="208" t="s">
        <v>12628</v>
      </c>
      <c r="C1214" s="2" t="s">
        <v>16757</v>
      </c>
      <c r="D1214" s="2" t="s">
        <v>17427</v>
      </c>
    </row>
    <row r="1215" spans="1:4" ht="30" x14ac:dyDescent="0.25">
      <c r="A1215" s="2">
        <v>11136</v>
      </c>
      <c r="B1215" s="208" t="s">
        <v>12629</v>
      </c>
      <c r="C1215" s="2" t="s">
        <v>16757</v>
      </c>
      <c r="D1215" s="2" t="s">
        <v>7480</v>
      </c>
    </row>
    <row r="1216" spans="1:4" ht="30" x14ac:dyDescent="0.25">
      <c r="A1216" s="2">
        <v>34743</v>
      </c>
      <c r="B1216" s="208" t="s">
        <v>12630</v>
      </c>
      <c r="C1216" s="2" t="s">
        <v>16757</v>
      </c>
      <c r="D1216" s="2" t="s">
        <v>9962</v>
      </c>
    </row>
    <row r="1217" spans="1:4" ht="30" x14ac:dyDescent="0.25">
      <c r="A1217" s="2">
        <v>11137</v>
      </c>
      <c r="B1217" s="208" t="s">
        <v>12631</v>
      </c>
      <c r="C1217" s="2" t="s">
        <v>16757</v>
      </c>
      <c r="D1217" s="2" t="s">
        <v>17428</v>
      </c>
    </row>
    <row r="1218" spans="1:4" ht="30" x14ac:dyDescent="0.25">
      <c r="A1218" s="2">
        <v>34745</v>
      </c>
      <c r="B1218" s="208" t="s">
        <v>12632</v>
      </c>
      <c r="C1218" s="2" t="s">
        <v>16757</v>
      </c>
      <c r="D1218" s="2" t="s">
        <v>17429</v>
      </c>
    </row>
    <row r="1219" spans="1:4" ht="30" x14ac:dyDescent="0.25">
      <c r="A1219" s="2">
        <v>34746</v>
      </c>
      <c r="B1219" s="208" t="s">
        <v>12633</v>
      </c>
      <c r="C1219" s="2" t="s">
        <v>16757</v>
      </c>
      <c r="D1219" s="2" t="s">
        <v>16849</v>
      </c>
    </row>
    <row r="1220" spans="1:4" ht="30" x14ac:dyDescent="0.25">
      <c r="A1220" s="2">
        <v>1360</v>
      </c>
      <c r="B1220" s="208" t="s">
        <v>12634</v>
      </c>
      <c r="C1220" s="2" t="s">
        <v>16757</v>
      </c>
      <c r="D1220" s="2" t="s">
        <v>17430</v>
      </c>
    </row>
    <row r="1221" spans="1:4" ht="30" x14ac:dyDescent="0.25">
      <c r="A1221" s="2">
        <v>1346</v>
      </c>
      <c r="B1221" s="208" t="s">
        <v>12635</v>
      </c>
      <c r="C1221" s="2" t="s">
        <v>16757</v>
      </c>
      <c r="D1221" s="2" t="s">
        <v>10412</v>
      </c>
    </row>
    <row r="1222" spans="1:4" ht="30" x14ac:dyDescent="0.25">
      <c r="A1222" s="2">
        <v>1345</v>
      </c>
      <c r="B1222" s="208" t="s">
        <v>12636</v>
      </c>
      <c r="C1222" s="2" t="s">
        <v>16757</v>
      </c>
      <c r="D1222" s="2" t="s">
        <v>17431</v>
      </c>
    </row>
    <row r="1223" spans="1:4" ht="30" x14ac:dyDescent="0.25">
      <c r="A1223" s="2">
        <v>1344</v>
      </c>
      <c r="B1223" s="208" t="s">
        <v>12637</v>
      </c>
      <c r="C1223" s="2" t="s">
        <v>16755</v>
      </c>
      <c r="D1223" s="2" t="s">
        <v>7581</v>
      </c>
    </row>
    <row r="1224" spans="1:4" ht="30" x14ac:dyDescent="0.25">
      <c r="A1224" s="2">
        <v>1342</v>
      </c>
      <c r="B1224" s="208" t="s">
        <v>12638</v>
      </c>
      <c r="C1224" s="2" t="s">
        <v>16755</v>
      </c>
      <c r="D1224" s="2" t="s">
        <v>17432</v>
      </c>
    </row>
    <row r="1225" spans="1:4" ht="30" x14ac:dyDescent="0.25">
      <c r="A1225" s="2">
        <v>1347</v>
      </c>
      <c r="B1225" s="208" t="s">
        <v>175</v>
      </c>
      <c r="C1225" s="2" t="s">
        <v>16757</v>
      </c>
      <c r="D1225" s="2" t="s">
        <v>17433</v>
      </c>
    </row>
    <row r="1226" spans="1:4" ht="30" x14ac:dyDescent="0.25">
      <c r="A1226" s="2">
        <v>1349</v>
      </c>
      <c r="B1226" s="208" t="s">
        <v>12639</v>
      </c>
      <c r="C1226" s="2" t="s">
        <v>16755</v>
      </c>
      <c r="D1226" s="2" t="s">
        <v>17434</v>
      </c>
    </row>
    <row r="1227" spans="1:4" ht="30" x14ac:dyDescent="0.25">
      <c r="A1227" s="2">
        <v>1350</v>
      </c>
      <c r="B1227" s="208" t="s">
        <v>12640</v>
      </c>
      <c r="C1227" s="2" t="s">
        <v>16755</v>
      </c>
      <c r="D1227" s="2" t="s">
        <v>17435</v>
      </c>
    </row>
    <row r="1228" spans="1:4" ht="30" x14ac:dyDescent="0.25">
      <c r="A1228" s="2">
        <v>1357</v>
      </c>
      <c r="B1228" s="208" t="s">
        <v>12641</v>
      </c>
      <c r="C1228" s="2" t="s">
        <v>16755</v>
      </c>
      <c r="D1228" s="2" t="s">
        <v>17436</v>
      </c>
    </row>
    <row r="1229" spans="1:4" ht="30" x14ac:dyDescent="0.25">
      <c r="A1229" s="2">
        <v>1355</v>
      </c>
      <c r="B1229" s="208" t="s">
        <v>12642</v>
      </c>
      <c r="C1229" s="2" t="s">
        <v>16757</v>
      </c>
      <c r="D1229" s="2" t="s">
        <v>9283</v>
      </c>
    </row>
    <row r="1230" spans="1:4" ht="30" x14ac:dyDescent="0.25">
      <c r="A1230" s="2">
        <v>1358</v>
      </c>
      <c r="B1230" s="208" t="s">
        <v>12643</v>
      </c>
      <c r="C1230" s="2" t="s">
        <v>16757</v>
      </c>
      <c r="D1230" s="2" t="s">
        <v>9477</v>
      </c>
    </row>
    <row r="1231" spans="1:4" ht="30" x14ac:dyDescent="0.25">
      <c r="A1231" s="2">
        <v>1359</v>
      </c>
      <c r="B1231" s="208" t="s">
        <v>12644</v>
      </c>
      <c r="C1231" s="2" t="s">
        <v>16755</v>
      </c>
      <c r="D1231" s="2" t="s">
        <v>17437</v>
      </c>
    </row>
    <row r="1232" spans="1:4" ht="30" x14ac:dyDescent="0.25">
      <c r="A1232" s="2">
        <v>1351</v>
      </c>
      <c r="B1232" s="208" t="s">
        <v>12645</v>
      </c>
      <c r="C1232" s="2" t="s">
        <v>16755</v>
      </c>
      <c r="D1232" s="2" t="s">
        <v>16818</v>
      </c>
    </row>
    <row r="1233" spans="1:4" x14ac:dyDescent="0.25">
      <c r="A1233" s="2">
        <v>34659</v>
      </c>
      <c r="B1233" s="208" t="s">
        <v>12646</v>
      </c>
      <c r="C1233" s="2" t="s">
        <v>16757</v>
      </c>
      <c r="D1233" s="2" t="s">
        <v>9285</v>
      </c>
    </row>
    <row r="1234" spans="1:4" x14ac:dyDescent="0.25">
      <c r="A1234" s="2">
        <v>34514</v>
      </c>
      <c r="B1234" s="208" t="s">
        <v>12647</v>
      </c>
      <c r="C1234" s="2" t="s">
        <v>16757</v>
      </c>
      <c r="D1234" s="2" t="s">
        <v>10353</v>
      </c>
    </row>
    <row r="1235" spans="1:4" x14ac:dyDescent="0.25">
      <c r="A1235" s="2">
        <v>34660</v>
      </c>
      <c r="B1235" s="208" t="s">
        <v>12648</v>
      </c>
      <c r="C1235" s="2" t="s">
        <v>16757</v>
      </c>
      <c r="D1235" s="2" t="s">
        <v>8988</v>
      </c>
    </row>
    <row r="1236" spans="1:4" x14ac:dyDescent="0.25">
      <c r="A1236" s="2">
        <v>34661</v>
      </c>
      <c r="B1236" s="208" t="s">
        <v>12649</v>
      </c>
      <c r="C1236" s="2" t="s">
        <v>16757</v>
      </c>
      <c r="D1236" s="2" t="s">
        <v>17438</v>
      </c>
    </row>
    <row r="1237" spans="1:4" x14ac:dyDescent="0.25">
      <c r="A1237" s="2">
        <v>34667</v>
      </c>
      <c r="B1237" s="208" t="s">
        <v>12650</v>
      </c>
      <c r="C1237" s="2" t="s">
        <v>16757</v>
      </c>
      <c r="D1237" s="2" t="s">
        <v>9290</v>
      </c>
    </row>
    <row r="1238" spans="1:4" x14ac:dyDescent="0.25">
      <c r="A1238" s="2">
        <v>34668</v>
      </c>
      <c r="B1238" s="208" t="s">
        <v>12651</v>
      </c>
      <c r="C1238" s="2" t="s">
        <v>16757</v>
      </c>
      <c r="D1238" s="2" t="s">
        <v>9618</v>
      </c>
    </row>
    <row r="1239" spans="1:4" x14ac:dyDescent="0.25">
      <c r="A1239" s="2">
        <v>34741</v>
      </c>
      <c r="B1239" s="208" t="s">
        <v>12652</v>
      </c>
      <c r="C1239" s="2" t="s">
        <v>16757</v>
      </c>
      <c r="D1239" s="2" t="s">
        <v>11376</v>
      </c>
    </row>
    <row r="1240" spans="1:4" x14ac:dyDescent="0.25">
      <c r="A1240" s="2">
        <v>34664</v>
      </c>
      <c r="B1240" s="208" t="s">
        <v>12653</v>
      </c>
      <c r="C1240" s="2" t="s">
        <v>16757</v>
      </c>
      <c r="D1240" s="2" t="s">
        <v>17439</v>
      </c>
    </row>
    <row r="1241" spans="1:4" x14ac:dyDescent="0.25">
      <c r="A1241" s="2">
        <v>34665</v>
      </c>
      <c r="B1241" s="208" t="s">
        <v>12654</v>
      </c>
      <c r="C1241" s="2" t="s">
        <v>16757</v>
      </c>
      <c r="D1241" s="2" t="s">
        <v>17440</v>
      </c>
    </row>
    <row r="1242" spans="1:4" x14ac:dyDescent="0.25">
      <c r="A1242" s="2">
        <v>34666</v>
      </c>
      <c r="B1242" s="208" t="s">
        <v>12655</v>
      </c>
      <c r="C1242" s="2" t="s">
        <v>16757</v>
      </c>
      <c r="D1242" s="2" t="s">
        <v>17441</v>
      </c>
    </row>
    <row r="1243" spans="1:4" x14ac:dyDescent="0.25">
      <c r="A1243" s="2">
        <v>34669</v>
      </c>
      <c r="B1243" s="208" t="s">
        <v>12656</v>
      </c>
      <c r="C1243" s="2" t="s">
        <v>16757</v>
      </c>
      <c r="D1243" s="2" t="s">
        <v>11210</v>
      </c>
    </row>
    <row r="1244" spans="1:4" x14ac:dyDescent="0.25">
      <c r="A1244" s="2">
        <v>34670</v>
      </c>
      <c r="B1244" s="208" t="s">
        <v>12657</v>
      </c>
      <c r="C1244" s="2" t="s">
        <v>16757</v>
      </c>
      <c r="D1244" s="2" t="s">
        <v>17442</v>
      </c>
    </row>
    <row r="1245" spans="1:4" x14ac:dyDescent="0.25">
      <c r="A1245" s="2">
        <v>34671</v>
      </c>
      <c r="B1245" s="208" t="s">
        <v>12658</v>
      </c>
      <c r="C1245" s="2" t="s">
        <v>16757</v>
      </c>
      <c r="D1245" s="2" t="s">
        <v>8617</v>
      </c>
    </row>
    <row r="1246" spans="1:4" x14ac:dyDescent="0.25">
      <c r="A1246" s="2">
        <v>34672</v>
      </c>
      <c r="B1246" s="208" t="s">
        <v>12659</v>
      </c>
      <c r="C1246" s="2" t="s">
        <v>16757</v>
      </c>
      <c r="D1246" s="2" t="s">
        <v>8616</v>
      </c>
    </row>
    <row r="1247" spans="1:4" x14ac:dyDescent="0.25">
      <c r="A1247" s="2">
        <v>34673</v>
      </c>
      <c r="B1247" s="208" t="s">
        <v>12660</v>
      </c>
      <c r="C1247" s="2" t="s">
        <v>16757</v>
      </c>
      <c r="D1247" s="2" t="s">
        <v>10304</v>
      </c>
    </row>
    <row r="1248" spans="1:4" x14ac:dyDescent="0.25">
      <c r="A1248" s="2">
        <v>34674</v>
      </c>
      <c r="B1248" s="208" t="s">
        <v>12661</v>
      </c>
      <c r="C1248" s="2" t="s">
        <v>16757</v>
      </c>
      <c r="D1248" s="2" t="s">
        <v>17443</v>
      </c>
    </row>
    <row r="1249" spans="1:4" x14ac:dyDescent="0.25">
      <c r="A1249" s="2">
        <v>34675</v>
      </c>
      <c r="B1249" s="208" t="s">
        <v>12662</v>
      </c>
      <c r="C1249" s="2" t="s">
        <v>16757</v>
      </c>
      <c r="D1249" s="2" t="s">
        <v>7467</v>
      </c>
    </row>
    <row r="1250" spans="1:4" x14ac:dyDescent="0.25">
      <c r="A1250" s="2">
        <v>34676</v>
      </c>
      <c r="B1250" s="208" t="s">
        <v>12663</v>
      </c>
      <c r="C1250" s="2" t="s">
        <v>16757</v>
      </c>
      <c r="D1250" s="2" t="s">
        <v>17444</v>
      </c>
    </row>
    <row r="1251" spans="1:4" x14ac:dyDescent="0.25">
      <c r="A1251" s="2">
        <v>34677</v>
      </c>
      <c r="B1251" s="208" t="s">
        <v>12664</v>
      </c>
      <c r="C1251" s="2" t="s">
        <v>16757</v>
      </c>
      <c r="D1251" s="2" t="s">
        <v>7550</v>
      </c>
    </row>
    <row r="1252" spans="1:4" ht="30" x14ac:dyDescent="0.25">
      <c r="A1252" s="2">
        <v>40623</v>
      </c>
      <c r="B1252" s="208" t="s">
        <v>12665</v>
      </c>
      <c r="C1252" s="2" t="s">
        <v>16766</v>
      </c>
      <c r="D1252" s="2" t="s">
        <v>10365</v>
      </c>
    </row>
    <row r="1253" spans="1:4" ht="30" x14ac:dyDescent="0.25">
      <c r="A1253" s="2">
        <v>11584</v>
      </c>
      <c r="B1253" s="208" t="s">
        <v>12666</v>
      </c>
      <c r="C1253" s="2" t="s">
        <v>16755</v>
      </c>
      <c r="D1253" s="2" t="s">
        <v>17445</v>
      </c>
    </row>
    <row r="1254" spans="1:4" x14ac:dyDescent="0.25">
      <c r="A1254" s="2">
        <v>11112</v>
      </c>
      <c r="B1254" s="208" t="s">
        <v>12667</v>
      </c>
      <c r="C1254" s="2" t="s">
        <v>16760</v>
      </c>
      <c r="D1254" s="2" t="s">
        <v>17416</v>
      </c>
    </row>
    <row r="1255" spans="1:4" x14ac:dyDescent="0.25">
      <c r="A1255" s="2">
        <v>11115</v>
      </c>
      <c r="B1255" s="208" t="s">
        <v>12668</v>
      </c>
      <c r="C1255" s="2" t="s">
        <v>16759</v>
      </c>
      <c r="D1255" s="2" t="s">
        <v>6850</v>
      </c>
    </row>
    <row r="1256" spans="1:4" x14ac:dyDescent="0.25">
      <c r="A1256" s="2">
        <v>11113</v>
      </c>
      <c r="B1256" s="208" t="s">
        <v>12669</v>
      </c>
      <c r="C1256" s="2" t="s">
        <v>16760</v>
      </c>
      <c r="D1256" s="2" t="s">
        <v>17416</v>
      </c>
    </row>
    <row r="1257" spans="1:4" x14ac:dyDescent="0.25">
      <c r="A1257" s="2">
        <v>11114</v>
      </c>
      <c r="B1257" s="208" t="s">
        <v>12670</v>
      </c>
      <c r="C1257" s="2" t="s">
        <v>16759</v>
      </c>
      <c r="D1257" s="2" t="s">
        <v>17446</v>
      </c>
    </row>
    <row r="1258" spans="1:4" ht="30" x14ac:dyDescent="0.25">
      <c r="A1258" s="2">
        <v>12083</v>
      </c>
      <c r="B1258" s="208" t="s">
        <v>12671</v>
      </c>
      <c r="C1258" s="2" t="s">
        <v>16755</v>
      </c>
      <c r="D1258" s="2" t="s">
        <v>17447</v>
      </c>
    </row>
    <row r="1259" spans="1:4" ht="30" x14ac:dyDescent="0.25">
      <c r="A1259" s="2">
        <v>12081</v>
      </c>
      <c r="B1259" s="208" t="s">
        <v>12672</v>
      </c>
      <c r="C1259" s="2" t="s">
        <v>16755</v>
      </c>
      <c r="D1259" s="2" t="s">
        <v>17448</v>
      </c>
    </row>
    <row r="1260" spans="1:4" ht="30" x14ac:dyDescent="0.25">
      <c r="A1260" s="2">
        <v>12082</v>
      </c>
      <c r="B1260" s="208" t="s">
        <v>12673</v>
      </c>
      <c r="C1260" s="2" t="s">
        <v>16755</v>
      </c>
      <c r="D1260" s="2" t="s">
        <v>17449</v>
      </c>
    </row>
    <row r="1261" spans="1:4" ht="30" x14ac:dyDescent="0.25">
      <c r="A1261" s="2">
        <v>13354</v>
      </c>
      <c r="B1261" s="208" t="s">
        <v>12674</v>
      </c>
      <c r="C1261" s="2" t="s">
        <v>16755</v>
      </c>
      <c r="D1261" s="2" t="s">
        <v>17450</v>
      </c>
    </row>
    <row r="1262" spans="1:4" ht="30" x14ac:dyDescent="0.25">
      <c r="A1262" s="2">
        <v>14057</v>
      </c>
      <c r="B1262" s="208" t="s">
        <v>12675</v>
      </c>
      <c r="C1262" s="2" t="s">
        <v>16755</v>
      </c>
      <c r="D1262" s="2" t="s">
        <v>17451</v>
      </c>
    </row>
    <row r="1263" spans="1:4" ht="30" x14ac:dyDescent="0.25">
      <c r="A1263" s="2">
        <v>14058</v>
      </c>
      <c r="B1263" s="208" t="s">
        <v>12676</v>
      </c>
      <c r="C1263" s="2" t="s">
        <v>16755</v>
      </c>
      <c r="D1263" s="2" t="s">
        <v>17452</v>
      </c>
    </row>
    <row r="1264" spans="1:4" ht="30" x14ac:dyDescent="0.25">
      <c r="A1264" s="2">
        <v>20971</v>
      </c>
      <c r="B1264" s="208" t="s">
        <v>12677</v>
      </c>
      <c r="C1264" s="2" t="s">
        <v>16755</v>
      </c>
      <c r="D1264" s="2" t="s">
        <v>10814</v>
      </c>
    </row>
    <row r="1265" spans="1:4" ht="45" x14ac:dyDescent="0.25">
      <c r="A1265" s="2">
        <v>5047</v>
      </c>
      <c r="B1265" s="208" t="s">
        <v>12678</v>
      </c>
      <c r="C1265" s="2" t="s">
        <v>16755</v>
      </c>
      <c r="D1265" s="2" t="s">
        <v>17453</v>
      </c>
    </row>
    <row r="1266" spans="1:4" ht="30" x14ac:dyDescent="0.25">
      <c r="A1266" s="2">
        <v>13369</v>
      </c>
      <c r="B1266" s="208" t="s">
        <v>12679</v>
      </c>
      <c r="C1266" s="2" t="s">
        <v>16755</v>
      </c>
      <c r="D1266" s="2" t="s">
        <v>17454</v>
      </c>
    </row>
    <row r="1267" spans="1:4" ht="30" x14ac:dyDescent="0.25">
      <c r="A1267" s="2">
        <v>13370</v>
      </c>
      <c r="B1267" s="208" t="s">
        <v>12680</v>
      </c>
      <c r="C1267" s="2" t="s">
        <v>16755</v>
      </c>
      <c r="D1267" s="2" t="s">
        <v>17455</v>
      </c>
    </row>
    <row r="1268" spans="1:4" x14ac:dyDescent="0.25">
      <c r="A1268" s="2">
        <v>13279</v>
      </c>
      <c r="B1268" s="208" t="s">
        <v>12681</v>
      </c>
      <c r="C1268" s="2" t="s">
        <v>16760</v>
      </c>
      <c r="D1268" s="2" t="s">
        <v>8914</v>
      </c>
    </row>
    <row r="1269" spans="1:4" x14ac:dyDescent="0.25">
      <c r="A1269" s="2">
        <v>11977</v>
      </c>
      <c r="B1269" s="208" t="s">
        <v>12682</v>
      </c>
      <c r="C1269" s="2" t="s">
        <v>16755</v>
      </c>
      <c r="D1269" s="2" t="s">
        <v>8964</v>
      </c>
    </row>
    <row r="1270" spans="1:4" x14ac:dyDescent="0.25">
      <c r="A1270" s="2">
        <v>11975</v>
      </c>
      <c r="B1270" s="208" t="s">
        <v>12683</v>
      </c>
      <c r="C1270" s="2" t="s">
        <v>16755</v>
      </c>
      <c r="D1270" s="2" t="s">
        <v>8497</v>
      </c>
    </row>
    <row r="1271" spans="1:4" ht="30" x14ac:dyDescent="0.25">
      <c r="A1271" s="2">
        <v>39746</v>
      </c>
      <c r="B1271" s="208" t="s">
        <v>12684</v>
      </c>
      <c r="C1271" s="2" t="s">
        <v>16755</v>
      </c>
      <c r="D1271" s="2" t="s">
        <v>17456</v>
      </c>
    </row>
    <row r="1272" spans="1:4" x14ac:dyDescent="0.25">
      <c r="A1272" s="2">
        <v>11976</v>
      </c>
      <c r="B1272" s="208" t="s">
        <v>12685</v>
      </c>
      <c r="C1272" s="2" t="s">
        <v>16755</v>
      </c>
      <c r="D1272" s="2" t="s">
        <v>7547</v>
      </c>
    </row>
    <row r="1273" spans="1:4" ht="30" x14ac:dyDescent="0.25">
      <c r="A1273" s="2">
        <v>1368</v>
      </c>
      <c r="B1273" s="208" t="s">
        <v>12686</v>
      </c>
      <c r="C1273" s="2" t="s">
        <v>16755</v>
      </c>
      <c r="D1273" s="2" t="s">
        <v>17457</v>
      </c>
    </row>
    <row r="1274" spans="1:4" ht="30" x14ac:dyDescent="0.25">
      <c r="A1274" s="2">
        <v>1367</v>
      </c>
      <c r="B1274" s="208" t="s">
        <v>12687</v>
      </c>
      <c r="C1274" s="2" t="s">
        <v>16755</v>
      </c>
      <c r="D1274" s="2" t="s">
        <v>17458</v>
      </c>
    </row>
    <row r="1275" spans="1:4" x14ac:dyDescent="0.25">
      <c r="A1275" s="2">
        <v>7608</v>
      </c>
      <c r="B1275" s="208" t="s">
        <v>12688</v>
      </c>
      <c r="C1275" s="2" t="s">
        <v>16755</v>
      </c>
      <c r="D1275" s="2" t="s">
        <v>9986</v>
      </c>
    </row>
    <row r="1276" spans="1:4" ht="30" x14ac:dyDescent="0.25">
      <c r="A1276" s="2">
        <v>41900</v>
      </c>
      <c r="B1276" s="208" t="s">
        <v>12689</v>
      </c>
      <c r="C1276" s="2" t="s">
        <v>16760</v>
      </c>
      <c r="D1276" s="2" t="s">
        <v>7781</v>
      </c>
    </row>
    <row r="1277" spans="1:4" ht="30" x14ac:dyDescent="0.25">
      <c r="A1277" s="2">
        <v>41899</v>
      </c>
      <c r="B1277" s="208" t="s">
        <v>12690</v>
      </c>
      <c r="C1277" s="2" t="s">
        <v>16769</v>
      </c>
      <c r="D1277" s="2" t="s">
        <v>17459</v>
      </c>
    </row>
    <row r="1278" spans="1:4" x14ac:dyDescent="0.25">
      <c r="A1278" s="2">
        <v>1380</v>
      </c>
      <c r="B1278" s="208" t="s">
        <v>12691</v>
      </c>
      <c r="C1278" s="2" t="s">
        <v>16760</v>
      </c>
      <c r="D1278" s="2" t="s">
        <v>9329</v>
      </c>
    </row>
    <row r="1279" spans="1:4" x14ac:dyDescent="0.25">
      <c r="A1279" s="2">
        <v>1375</v>
      </c>
      <c r="B1279" s="208" t="s">
        <v>12692</v>
      </c>
      <c r="C1279" s="2" t="s">
        <v>16760</v>
      </c>
      <c r="D1279" s="2" t="s">
        <v>17460</v>
      </c>
    </row>
    <row r="1280" spans="1:4" x14ac:dyDescent="0.25">
      <c r="A1280" s="2">
        <v>1379</v>
      </c>
      <c r="B1280" s="208" t="s">
        <v>45</v>
      </c>
      <c r="C1280" s="2" t="s">
        <v>16760</v>
      </c>
      <c r="D1280" s="2" t="s">
        <v>7542</v>
      </c>
    </row>
    <row r="1281" spans="1:4" x14ac:dyDescent="0.25">
      <c r="A1281" s="2">
        <v>10511</v>
      </c>
      <c r="B1281" s="208" t="s">
        <v>12693</v>
      </c>
      <c r="C1281" s="2" t="s">
        <v>16770</v>
      </c>
      <c r="D1281" s="2" t="s">
        <v>17461</v>
      </c>
    </row>
    <row r="1282" spans="1:4" x14ac:dyDescent="0.25">
      <c r="A1282" s="2">
        <v>13284</v>
      </c>
      <c r="B1282" s="208" t="s">
        <v>12694</v>
      </c>
      <c r="C1282" s="2" t="s">
        <v>16760</v>
      </c>
      <c r="D1282" s="2" t="s">
        <v>11417</v>
      </c>
    </row>
    <row r="1283" spans="1:4" x14ac:dyDescent="0.25">
      <c r="A1283" s="2">
        <v>25974</v>
      </c>
      <c r="B1283" s="208" t="s">
        <v>12695</v>
      </c>
      <c r="C1283" s="2" t="s">
        <v>16760</v>
      </c>
      <c r="D1283" s="2" t="s">
        <v>10770</v>
      </c>
    </row>
    <row r="1284" spans="1:4" x14ac:dyDescent="0.25">
      <c r="A1284" s="2">
        <v>1382</v>
      </c>
      <c r="B1284" s="208" t="s">
        <v>12696</v>
      </c>
      <c r="C1284" s="2" t="s">
        <v>16770</v>
      </c>
      <c r="D1284" s="2" t="s">
        <v>17462</v>
      </c>
    </row>
    <row r="1285" spans="1:4" x14ac:dyDescent="0.25">
      <c r="A1285" s="2">
        <v>34753</v>
      </c>
      <c r="B1285" s="208" t="s">
        <v>12697</v>
      </c>
      <c r="C1285" s="2" t="s">
        <v>16760</v>
      </c>
      <c r="D1285" s="2" t="s">
        <v>11206</v>
      </c>
    </row>
    <row r="1286" spans="1:4" ht="30" x14ac:dyDescent="0.25">
      <c r="A1286" s="2">
        <v>420</v>
      </c>
      <c r="B1286" s="208" t="s">
        <v>12698</v>
      </c>
      <c r="C1286" s="2" t="s">
        <v>16755</v>
      </c>
      <c r="D1286" s="2" t="s">
        <v>17405</v>
      </c>
    </row>
    <row r="1287" spans="1:4" ht="30" x14ac:dyDescent="0.25">
      <c r="A1287" s="2">
        <v>12327</v>
      </c>
      <c r="B1287" s="208" t="s">
        <v>12699</v>
      </c>
      <c r="C1287" s="2" t="s">
        <v>16755</v>
      </c>
      <c r="D1287" s="2" t="s">
        <v>7718</v>
      </c>
    </row>
    <row r="1288" spans="1:4" ht="30" x14ac:dyDescent="0.25">
      <c r="A1288" s="2">
        <v>36148</v>
      </c>
      <c r="B1288" s="208" t="s">
        <v>12700</v>
      </c>
      <c r="C1288" s="2" t="s">
        <v>16755</v>
      </c>
      <c r="D1288" s="2" t="s">
        <v>17128</v>
      </c>
    </row>
    <row r="1289" spans="1:4" x14ac:dyDescent="0.25">
      <c r="A1289" s="2">
        <v>12329</v>
      </c>
      <c r="B1289" s="208" t="s">
        <v>12701</v>
      </c>
      <c r="C1289" s="2" t="s">
        <v>16760</v>
      </c>
      <c r="D1289" s="2" t="s">
        <v>17463</v>
      </c>
    </row>
    <row r="1290" spans="1:4" x14ac:dyDescent="0.25">
      <c r="A1290" s="2">
        <v>1339</v>
      </c>
      <c r="B1290" s="208" t="s">
        <v>12702</v>
      </c>
      <c r="C1290" s="2" t="s">
        <v>16760</v>
      </c>
      <c r="D1290" s="2" t="s">
        <v>7535</v>
      </c>
    </row>
    <row r="1291" spans="1:4" x14ac:dyDescent="0.25">
      <c r="A1291" s="2">
        <v>11849</v>
      </c>
      <c r="B1291" s="208" t="s">
        <v>12703</v>
      </c>
      <c r="C1291" s="2" t="s">
        <v>16761</v>
      </c>
      <c r="D1291" s="2" t="s">
        <v>17464</v>
      </c>
    </row>
    <row r="1292" spans="1:4" ht="30" x14ac:dyDescent="0.25">
      <c r="A1292" s="2">
        <v>37418</v>
      </c>
      <c r="B1292" s="208" t="s">
        <v>12704</v>
      </c>
      <c r="C1292" s="2" t="s">
        <v>16755</v>
      </c>
      <c r="D1292" s="2" t="s">
        <v>9918</v>
      </c>
    </row>
    <row r="1293" spans="1:4" ht="30" x14ac:dyDescent="0.25">
      <c r="A1293" s="2">
        <v>37419</v>
      </c>
      <c r="B1293" s="208" t="s">
        <v>12705</v>
      </c>
      <c r="C1293" s="2" t="s">
        <v>16755</v>
      </c>
      <c r="D1293" s="2" t="s">
        <v>17465</v>
      </c>
    </row>
    <row r="1294" spans="1:4" ht="30" x14ac:dyDescent="0.25">
      <c r="A1294" s="2">
        <v>1427</v>
      </c>
      <c r="B1294" s="208" t="s">
        <v>12706</v>
      </c>
      <c r="C1294" s="2" t="s">
        <v>16755</v>
      </c>
      <c r="D1294" s="2" t="s">
        <v>17466</v>
      </c>
    </row>
    <row r="1295" spans="1:4" ht="30" x14ac:dyDescent="0.25">
      <c r="A1295" s="2">
        <v>1402</v>
      </c>
      <c r="B1295" s="208" t="s">
        <v>12707</v>
      </c>
      <c r="C1295" s="2" t="s">
        <v>16755</v>
      </c>
      <c r="D1295" s="2" t="s">
        <v>8948</v>
      </c>
    </row>
    <row r="1296" spans="1:4" ht="30" x14ac:dyDescent="0.25">
      <c r="A1296" s="2">
        <v>1420</v>
      </c>
      <c r="B1296" s="208" t="s">
        <v>12708</v>
      </c>
      <c r="C1296" s="2" t="s">
        <v>16755</v>
      </c>
      <c r="D1296" s="2" t="s">
        <v>17467</v>
      </c>
    </row>
    <row r="1297" spans="1:4" ht="30" x14ac:dyDescent="0.25">
      <c r="A1297" s="2">
        <v>1419</v>
      </c>
      <c r="B1297" s="208" t="s">
        <v>12709</v>
      </c>
      <c r="C1297" s="2" t="s">
        <v>16755</v>
      </c>
      <c r="D1297" s="2" t="s">
        <v>10079</v>
      </c>
    </row>
    <row r="1298" spans="1:4" ht="30" x14ac:dyDescent="0.25">
      <c r="A1298" s="2">
        <v>1414</v>
      </c>
      <c r="B1298" s="208" t="s">
        <v>12710</v>
      </c>
      <c r="C1298" s="2" t="s">
        <v>16755</v>
      </c>
      <c r="D1298" s="2" t="s">
        <v>17468</v>
      </c>
    </row>
    <row r="1299" spans="1:4" ht="30" x14ac:dyDescent="0.25">
      <c r="A1299" s="2">
        <v>1413</v>
      </c>
      <c r="B1299" s="208" t="s">
        <v>12711</v>
      </c>
      <c r="C1299" s="2" t="s">
        <v>16755</v>
      </c>
      <c r="D1299" s="2" t="s">
        <v>7236</v>
      </c>
    </row>
    <row r="1300" spans="1:4" ht="30" x14ac:dyDescent="0.25">
      <c r="A1300" s="2">
        <v>1412</v>
      </c>
      <c r="B1300" s="208" t="s">
        <v>12712</v>
      </c>
      <c r="C1300" s="2" t="s">
        <v>16755</v>
      </c>
      <c r="D1300" s="2" t="s">
        <v>8951</v>
      </c>
    </row>
    <row r="1301" spans="1:4" ht="30" x14ac:dyDescent="0.25">
      <c r="A1301" s="2">
        <v>1411</v>
      </c>
      <c r="B1301" s="208" t="s">
        <v>12713</v>
      </c>
      <c r="C1301" s="2" t="s">
        <v>16755</v>
      </c>
      <c r="D1301" s="2" t="s">
        <v>17469</v>
      </c>
    </row>
    <row r="1302" spans="1:4" ht="30" x14ac:dyDescent="0.25">
      <c r="A1302" s="2">
        <v>1406</v>
      </c>
      <c r="B1302" s="208" t="s">
        <v>12714</v>
      </c>
      <c r="C1302" s="2" t="s">
        <v>16755</v>
      </c>
      <c r="D1302" s="2" t="s">
        <v>16899</v>
      </c>
    </row>
    <row r="1303" spans="1:4" ht="30" x14ac:dyDescent="0.25">
      <c r="A1303" s="2">
        <v>1407</v>
      </c>
      <c r="B1303" s="208" t="s">
        <v>12715</v>
      </c>
      <c r="C1303" s="2" t="s">
        <v>16755</v>
      </c>
      <c r="D1303" s="2" t="s">
        <v>7459</v>
      </c>
    </row>
    <row r="1304" spans="1:4" ht="30" x14ac:dyDescent="0.25">
      <c r="A1304" s="2">
        <v>1404</v>
      </c>
      <c r="B1304" s="208" t="s">
        <v>12716</v>
      </c>
      <c r="C1304" s="2" t="s">
        <v>16755</v>
      </c>
      <c r="D1304" s="2" t="s">
        <v>9808</v>
      </c>
    </row>
    <row r="1305" spans="1:4" ht="60" x14ac:dyDescent="0.25">
      <c r="A1305" s="2">
        <v>11281</v>
      </c>
      <c r="B1305" s="208" t="s">
        <v>12717</v>
      </c>
      <c r="C1305" s="2" t="s">
        <v>16755</v>
      </c>
      <c r="D1305" s="2" t="s">
        <v>17470</v>
      </c>
    </row>
    <row r="1306" spans="1:4" ht="75" x14ac:dyDescent="0.25">
      <c r="A1306" s="2">
        <v>40699</v>
      </c>
      <c r="B1306" s="208" t="s">
        <v>12718</v>
      </c>
      <c r="C1306" s="2" t="s">
        <v>16755</v>
      </c>
      <c r="D1306" s="2" t="s">
        <v>17471</v>
      </c>
    </row>
    <row r="1307" spans="1:4" ht="75" x14ac:dyDescent="0.25">
      <c r="A1307" s="2">
        <v>40701</v>
      </c>
      <c r="B1307" s="208" t="s">
        <v>12719</v>
      </c>
      <c r="C1307" s="2" t="s">
        <v>16755</v>
      </c>
      <c r="D1307" s="2" t="s">
        <v>17472</v>
      </c>
    </row>
    <row r="1308" spans="1:4" ht="75" x14ac:dyDescent="0.25">
      <c r="A1308" s="2">
        <v>1442</v>
      </c>
      <c r="B1308" s="208" t="s">
        <v>12720</v>
      </c>
      <c r="C1308" s="2" t="s">
        <v>16755</v>
      </c>
      <c r="D1308" s="2" t="s">
        <v>17473</v>
      </c>
    </row>
    <row r="1309" spans="1:4" ht="75" x14ac:dyDescent="0.25">
      <c r="A1309" s="2">
        <v>13457</v>
      </c>
      <c r="B1309" s="208" t="s">
        <v>12721</v>
      </c>
      <c r="C1309" s="2" t="s">
        <v>16755</v>
      </c>
      <c r="D1309" s="2" t="s">
        <v>17474</v>
      </c>
    </row>
    <row r="1310" spans="1:4" ht="75" x14ac:dyDescent="0.25">
      <c r="A1310" s="2">
        <v>40700</v>
      </c>
      <c r="B1310" s="208" t="s">
        <v>12722</v>
      </c>
      <c r="C1310" s="2" t="s">
        <v>16755</v>
      </c>
      <c r="D1310" s="2" t="s">
        <v>17475</v>
      </c>
    </row>
    <row r="1311" spans="1:4" ht="30" x14ac:dyDescent="0.25">
      <c r="A1311" s="2">
        <v>13458</v>
      </c>
      <c r="B1311" s="208" t="s">
        <v>12723</v>
      </c>
      <c r="C1311" s="2" t="s">
        <v>16755</v>
      </c>
      <c r="D1311" s="2" t="s">
        <v>17476</v>
      </c>
    </row>
    <row r="1312" spans="1:4" ht="30" x14ac:dyDescent="0.25">
      <c r="A1312" s="2">
        <v>36524</v>
      </c>
      <c r="B1312" s="208" t="s">
        <v>12724</v>
      </c>
      <c r="C1312" s="2" t="s">
        <v>16755</v>
      </c>
      <c r="D1312" s="2" t="s">
        <v>17477</v>
      </c>
    </row>
    <row r="1313" spans="1:4" ht="30" x14ac:dyDescent="0.25">
      <c r="A1313" s="2">
        <v>36526</v>
      </c>
      <c r="B1313" s="208" t="s">
        <v>12725</v>
      </c>
      <c r="C1313" s="2" t="s">
        <v>16755</v>
      </c>
      <c r="D1313" s="2" t="s">
        <v>17478</v>
      </c>
    </row>
    <row r="1314" spans="1:4" ht="30" x14ac:dyDescent="0.25">
      <c r="A1314" s="2">
        <v>36523</v>
      </c>
      <c r="B1314" s="208" t="s">
        <v>12726</v>
      </c>
      <c r="C1314" s="2" t="s">
        <v>16755</v>
      </c>
      <c r="D1314" s="2" t="s">
        <v>17479</v>
      </c>
    </row>
    <row r="1315" spans="1:4" ht="30" x14ac:dyDescent="0.25">
      <c r="A1315" s="2">
        <v>36527</v>
      </c>
      <c r="B1315" s="208" t="s">
        <v>12727</v>
      </c>
      <c r="C1315" s="2" t="s">
        <v>16755</v>
      </c>
      <c r="D1315" s="2" t="s">
        <v>17480</v>
      </c>
    </row>
    <row r="1316" spans="1:4" ht="30" x14ac:dyDescent="0.25">
      <c r="A1316" s="2">
        <v>13803</v>
      </c>
      <c r="B1316" s="208" t="s">
        <v>12728</v>
      </c>
      <c r="C1316" s="2" t="s">
        <v>16755</v>
      </c>
      <c r="D1316" s="2" t="s">
        <v>17481</v>
      </c>
    </row>
    <row r="1317" spans="1:4" ht="30" x14ac:dyDescent="0.25">
      <c r="A1317" s="2">
        <v>38642</v>
      </c>
      <c r="B1317" s="208" t="s">
        <v>12729</v>
      </c>
      <c r="C1317" s="2" t="s">
        <v>16755</v>
      </c>
      <c r="D1317" s="2" t="s">
        <v>17482</v>
      </c>
    </row>
    <row r="1318" spans="1:4" ht="30" x14ac:dyDescent="0.25">
      <c r="A1318" s="2">
        <v>36522</v>
      </c>
      <c r="B1318" s="208" t="s">
        <v>12730</v>
      </c>
      <c r="C1318" s="2" t="s">
        <v>16755</v>
      </c>
      <c r="D1318" s="2" t="s">
        <v>17483</v>
      </c>
    </row>
    <row r="1319" spans="1:4" ht="30" x14ac:dyDescent="0.25">
      <c r="A1319" s="2">
        <v>36525</v>
      </c>
      <c r="B1319" s="208" t="s">
        <v>12731</v>
      </c>
      <c r="C1319" s="2" t="s">
        <v>16755</v>
      </c>
      <c r="D1319" s="2" t="s">
        <v>17484</v>
      </c>
    </row>
    <row r="1320" spans="1:4" ht="45" x14ac:dyDescent="0.25">
      <c r="A1320" s="2">
        <v>41991</v>
      </c>
      <c r="B1320" s="208" t="s">
        <v>12732</v>
      </c>
      <c r="C1320" s="2" t="s">
        <v>16755</v>
      </c>
      <c r="D1320" s="2" t="s">
        <v>17485</v>
      </c>
    </row>
    <row r="1321" spans="1:4" ht="30" x14ac:dyDescent="0.25">
      <c r="A1321" s="2">
        <v>34348</v>
      </c>
      <c r="B1321" s="208" t="s">
        <v>12733</v>
      </c>
      <c r="C1321" s="2" t="s">
        <v>16759</v>
      </c>
      <c r="D1321" s="2" t="s">
        <v>6858</v>
      </c>
    </row>
    <row r="1322" spans="1:4" ht="30" x14ac:dyDescent="0.25">
      <c r="A1322" s="2">
        <v>34347</v>
      </c>
      <c r="B1322" s="208" t="s">
        <v>12734</v>
      </c>
      <c r="C1322" s="2" t="s">
        <v>16759</v>
      </c>
      <c r="D1322" s="2" t="s">
        <v>8916</v>
      </c>
    </row>
    <row r="1323" spans="1:4" ht="30" x14ac:dyDescent="0.25">
      <c r="A1323" s="2">
        <v>11146</v>
      </c>
      <c r="B1323" s="208" t="s">
        <v>12735</v>
      </c>
      <c r="C1323" s="2" t="s">
        <v>16758</v>
      </c>
      <c r="D1323" s="2" t="s">
        <v>17486</v>
      </c>
    </row>
    <row r="1324" spans="1:4" ht="30" x14ac:dyDescent="0.25">
      <c r="A1324" s="2">
        <v>11147</v>
      </c>
      <c r="B1324" s="208" t="s">
        <v>12736</v>
      </c>
      <c r="C1324" s="2" t="s">
        <v>16758</v>
      </c>
      <c r="D1324" s="2" t="s">
        <v>17487</v>
      </c>
    </row>
    <row r="1325" spans="1:4" ht="30" x14ac:dyDescent="0.25">
      <c r="A1325" s="2">
        <v>34872</v>
      </c>
      <c r="B1325" s="208" t="s">
        <v>12737</v>
      </c>
      <c r="C1325" s="2" t="s">
        <v>16758</v>
      </c>
      <c r="D1325" s="2" t="s">
        <v>17488</v>
      </c>
    </row>
    <row r="1326" spans="1:4" ht="30" x14ac:dyDescent="0.25">
      <c r="A1326" s="2">
        <v>34491</v>
      </c>
      <c r="B1326" s="208" t="s">
        <v>12738</v>
      </c>
      <c r="C1326" s="2" t="s">
        <v>16758</v>
      </c>
      <c r="D1326" s="2" t="s">
        <v>17489</v>
      </c>
    </row>
    <row r="1327" spans="1:4" ht="30" x14ac:dyDescent="0.25">
      <c r="A1327" s="2">
        <v>34770</v>
      </c>
      <c r="B1327" s="208" t="s">
        <v>12739</v>
      </c>
      <c r="C1327" s="2" t="s">
        <v>16769</v>
      </c>
      <c r="D1327" s="2" t="s">
        <v>17240</v>
      </c>
    </row>
    <row r="1328" spans="1:4" ht="30" x14ac:dyDescent="0.25">
      <c r="A1328" s="2">
        <v>1518</v>
      </c>
      <c r="B1328" s="208" t="s">
        <v>12740</v>
      </c>
      <c r="C1328" s="2" t="s">
        <v>16769</v>
      </c>
      <c r="D1328" s="2" t="s">
        <v>17490</v>
      </c>
    </row>
    <row r="1329" spans="1:4" ht="30" x14ac:dyDescent="0.25">
      <c r="A1329" s="2">
        <v>41965</v>
      </c>
      <c r="B1329" s="208" t="s">
        <v>12741</v>
      </c>
      <c r="C1329" s="2" t="s">
        <v>16769</v>
      </c>
      <c r="D1329" s="2" t="s">
        <v>17491</v>
      </c>
    </row>
    <row r="1330" spans="1:4" ht="30" x14ac:dyDescent="0.25">
      <c r="A1330" s="2">
        <v>34492</v>
      </c>
      <c r="B1330" s="208" t="s">
        <v>12742</v>
      </c>
      <c r="C1330" s="2" t="s">
        <v>16758</v>
      </c>
      <c r="D1330" s="2" t="s">
        <v>17492</v>
      </c>
    </row>
    <row r="1331" spans="1:4" ht="30" x14ac:dyDescent="0.25">
      <c r="A1331" s="2">
        <v>1524</v>
      </c>
      <c r="B1331" s="208" t="s">
        <v>12743</v>
      </c>
      <c r="C1331" s="2" t="s">
        <v>16758</v>
      </c>
      <c r="D1331" s="2" t="s">
        <v>17493</v>
      </c>
    </row>
    <row r="1332" spans="1:4" ht="30" x14ac:dyDescent="0.25">
      <c r="A1332" s="2">
        <v>38404</v>
      </c>
      <c r="B1332" s="208" t="s">
        <v>12744</v>
      </c>
      <c r="C1332" s="2" t="s">
        <v>16758</v>
      </c>
      <c r="D1332" s="2" t="s">
        <v>17494</v>
      </c>
    </row>
    <row r="1333" spans="1:4" ht="30" x14ac:dyDescent="0.25">
      <c r="A1333" s="2">
        <v>39849</v>
      </c>
      <c r="B1333" s="208" t="s">
        <v>12745</v>
      </c>
      <c r="C1333" s="2" t="s">
        <v>16758</v>
      </c>
      <c r="D1333" s="2" t="s">
        <v>17495</v>
      </c>
    </row>
    <row r="1334" spans="1:4" ht="30" x14ac:dyDescent="0.25">
      <c r="A1334" s="2">
        <v>38464</v>
      </c>
      <c r="B1334" s="208" t="s">
        <v>12746</v>
      </c>
      <c r="C1334" s="2" t="s">
        <v>16758</v>
      </c>
      <c r="D1334" s="2" t="s">
        <v>17496</v>
      </c>
    </row>
    <row r="1335" spans="1:4" ht="30" x14ac:dyDescent="0.25">
      <c r="A1335" s="2">
        <v>34493</v>
      </c>
      <c r="B1335" s="208" t="s">
        <v>12747</v>
      </c>
      <c r="C1335" s="2" t="s">
        <v>16758</v>
      </c>
      <c r="D1335" s="2" t="s">
        <v>17497</v>
      </c>
    </row>
    <row r="1336" spans="1:4" ht="30" x14ac:dyDescent="0.25">
      <c r="A1336" s="2">
        <v>1527</v>
      </c>
      <c r="B1336" s="208" t="s">
        <v>12748</v>
      </c>
      <c r="C1336" s="2" t="s">
        <v>16758</v>
      </c>
      <c r="D1336" s="2" t="s">
        <v>17498</v>
      </c>
    </row>
    <row r="1337" spans="1:4" ht="30" x14ac:dyDescent="0.25">
      <c r="A1337" s="2">
        <v>38405</v>
      </c>
      <c r="B1337" s="208" t="s">
        <v>12749</v>
      </c>
      <c r="C1337" s="2" t="s">
        <v>16758</v>
      </c>
      <c r="D1337" s="2" t="s">
        <v>17499</v>
      </c>
    </row>
    <row r="1338" spans="1:4" ht="30" x14ac:dyDescent="0.25">
      <c r="A1338" s="2">
        <v>38408</v>
      </c>
      <c r="B1338" s="208" t="s">
        <v>12750</v>
      </c>
      <c r="C1338" s="2" t="s">
        <v>16758</v>
      </c>
      <c r="D1338" s="2" t="s">
        <v>17500</v>
      </c>
    </row>
    <row r="1339" spans="1:4" ht="30" x14ac:dyDescent="0.25">
      <c r="A1339" s="2">
        <v>34494</v>
      </c>
      <c r="B1339" s="208" t="s">
        <v>12751</v>
      </c>
      <c r="C1339" s="2" t="s">
        <v>16758</v>
      </c>
      <c r="D1339" s="2" t="s">
        <v>17501</v>
      </c>
    </row>
    <row r="1340" spans="1:4" ht="30" x14ac:dyDescent="0.25">
      <c r="A1340" s="2">
        <v>1525</v>
      </c>
      <c r="B1340" s="208" t="s">
        <v>12752</v>
      </c>
      <c r="C1340" s="2" t="s">
        <v>16758</v>
      </c>
      <c r="D1340" s="2" t="s">
        <v>17502</v>
      </c>
    </row>
    <row r="1341" spans="1:4" ht="30" x14ac:dyDescent="0.25">
      <c r="A1341" s="2">
        <v>38406</v>
      </c>
      <c r="B1341" s="208" t="s">
        <v>12753</v>
      </c>
      <c r="C1341" s="2" t="s">
        <v>16758</v>
      </c>
      <c r="D1341" s="2" t="s">
        <v>17503</v>
      </c>
    </row>
    <row r="1342" spans="1:4" ht="30" x14ac:dyDescent="0.25">
      <c r="A1342" s="2">
        <v>38409</v>
      </c>
      <c r="B1342" s="208" t="s">
        <v>12754</v>
      </c>
      <c r="C1342" s="2" t="s">
        <v>16758</v>
      </c>
      <c r="D1342" s="2" t="s">
        <v>17504</v>
      </c>
    </row>
    <row r="1343" spans="1:4" ht="30" x14ac:dyDescent="0.25">
      <c r="A1343" s="2">
        <v>34495</v>
      </c>
      <c r="B1343" s="208" t="s">
        <v>12755</v>
      </c>
      <c r="C1343" s="2" t="s">
        <v>16758</v>
      </c>
      <c r="D1343" s="2" t="s">
        <v>17505</v>
      </c>
    </row>
    <row r="1344" spans="1:4" ht="30" x14ac:dyDescent="0.25">
      <c r="A1344" s="2">
        <v>11145</v>
      </c>
      <c r="B1344" s="208" t="s">
        <v>12756</v>
      </c>
      <c r="C1344" s="2" t="s">
        <v>16758</v>
      </c>
      <c r="D1344" s="2" t="s">
        <v>17506</v>
      </c>
    </row>
    <row r="1345" spans="1:4" ht="30" x14ac:dyDescent="0.25">
      <c r="A1345" s="2">
        <v>34496</v>
      </c>
      <c r="B1345" s="208" t="s">
        <v>12757</v>
      </c>
      <c r="C1345" s="2" t="s">
        <v>16758</v>
      </c>
      <c r="D1345" s="2" t="s">
        <v>17507</v>
      </c>
    </row>
    <row r="1346" spans="1:4" ht="30" x14ac:dyDescent="0.25">
      <c r="A1346" s="2">
        <v>34479</v>
      </c>
      <c r="B1346" s="208" t="s">
        <v>12758</v>
      </c>
      <c r="C1346" s="2" t="s">
        <v>16758</v>
      </c>
      <c r="D1346" s="2" t="s">
        <v>17508</v>
      </c>
    </row>
    <row r="1347" spans="1:4" ht="30" x14ac:dyDescent="0.25">
      <c r="A1347" s="2">
        <v>34481</v>
      </c>
      <c r="B1347" s="208" t="s">
        <v>12759</v>
      </c>
      <c r="C1347" s="2" t="s">
        <v>16758</v>
      </c>
      <c r="D1347" s="2" t="s">
        <v>17509</v>
      </c>
    </row>
    <row r="1348" spans="1:4" ht="30" x14ac:dyDescent="0.25">
      <c r="A1348" s="2">
        <v>34483</v>
      </c>
      <c r="B1348" s="208" t="s">
        <v>12760</v>
      </c>
      <c r="C1348" s="2" t="s">
        <v>16758</v>
      </c>
      <c r="D1348" s="2" t="s">
        <v>17510</v>
      </c>
    </row>
    <row r="1349" spans="1:4" ht="30" x14ac:dyDescent="0.25">
      <c r="A1349" s="2">
        <v>34485</v>
      </c>
      <c r="B1349" s="208" t="s">
        <v>12761</v>
      </c>
      <c r="C1349" s="2" t="s">
        <v>16758</v>
      </c>
      <c r="D1349" s="2" t="s">
        <v>17511</v>
      </c>
    </row>
    <row r="1350" spans="1:4" ht="30" x14ac:dyDescent="0.25">
      <c r="A1350" s="2">
        <v>34497</v>
      </c>
      <c r="B1350" s="208" t="s">
        <v>12762</v>
      </c>
      <c r="C1350" s="2" t="s">
        <v>16758</v>
      </c>
      <c r="D1350" s="2" t="s">
        <v>17512</v>
      </c>
    </row>
    <row r="1351" spans="1:4" ht="30" x14ac:dyDescent="0.25">
      <c r="A1351" s="2">
        <v>14041</v>
      </c>
      <c r="B1351" s="208" t="s">
        <v>12763</v>
      </c>
      <c r="C1351" s="2" t="s">
        <v>16758</v>
      </c>
      <c r="D1351" s="2" t="s">
        <v>17513</v>
      </c>
    </row>
    <row r="1352" spans="1:4" ht="30" x14ac:dyDescent="0.25">
      <c r="A1352" s="2">
        <v>1523</v>
      </c>
      <c r="B1352" s="208" t="s">
        <v>12764</v>
      </c>
      <c r="C1352" s="2" t="s">
        <v>16758</v>
      </c>
      <c r="D1352" s="2" t="s">
        <v>17514</v>
      </c>
    </row>
    <row r="1353" spans="1:4" ht="30" x14ac:dyDescent="0.25">
      <c r="A1353" s="2">
        <v>14052</v>
      </c>
      <c r="B1353" s="208" t="s">
        <v>12765</v>
      </c>
      <c r="C1353" s="2" t="s">
        <v>16755</v>
      </c>
      <c r="D1353" s="2" t="s">
        <v>7780</v>
      </c>
    </row>
    <row r="1354" spans="1:4" ht="30" x14ac:dyDescent="0.25">
      <c r="A1354" s="2">
        <v>14054</v>
      </c>
      <c r="B1354" s="208" t="s">
        <v>12766</v>
      </c>
      <c r="C1354" s="2" t="s">
        <v>16755</v>
      </c>
      <c r="D1354" s="2" t="s">
        <v>17515</v>
      </c>
    </row>
    <row r="1355" spans="1:4" ht="30" x14ac:dyDescent="0.25">
      <c r="A1355" s="2">
        <v>14053</v>
      </c>
      <c r="B1355" s="208" t="s">
        <v>12767</v>
      </c>
      <c r="C1355" s="2" t="s">
        <v>16755</v>
      </c>
      <c r="D1355" s="2" t="s">
        <v>17516</v>
      </c>
    </row>
    <row r="1356" spans="1:4" ht="30" x14ac:dyDescent="0.25">
      <c r="A1356" s="2">
        <v>2558</v>
      </c>
      <c r="B1356" s="208" t="s">
        <v>12768</v>
      </c>
      <c r="C1356" s="2" t="s">
        <v>16755</v>
      </c>
      <c r="D1356" s="2" t="s">
        <v>7322</v>
      </c>
    </row>
    <row r="1357" spans="1:4" ht="30" x14ac:dyDescent="0.25">
      <c r="A1357" s="2">
        <v>2560</v>
      </c>
      <c r="B1357" s="208" t="s">
        <v>12769</v>
      </c>
      <c r="C1357" s="2" t="s">
        <v>16755</v>
      </c>
      <c r="D1357" s="2" t="s">
        <v>8982</v>
      </c>
    </row>
    <row r="1358" spans="1:4" ht="30" x14ac:dyDescent="0.25">
      <c r="A1358" s="2">
        <v>2559</v>
      </c>
      <c r="B1358" s="208" t="s">
        <v>12770</v>
      </c>
      <c r="C1358" s="2" t="s">
        <v>16755</v>
      </c>
      <c r="D1358" s="2" t="s">
        <v>17517</v>
      </c>
    </row>
    <row r="1359" spans="1:4" ht="30" x14ac:dyDescent="0.25">
      <c r="A1359" s="2">
        <v>2592</v>
      </c>
      <c r="B1359" s="208" t="s">
        <v>12771</v>
      </c>
      <c r="C1359" s="2" t="s">
        <v>16755</v>
      </c>
      <c r="D1359" s="2" t="s">
        <v>10529</v>
      </c>
    </row>
    <row r="1360" spans="1:4" ht="30" x14ac:dyDescent="0.25">
      <c r="A1360" s="2">
        <v>2566</v>
      </c>
      <c r="B1360" s="208" t="s">
        <v>12772</v>
      </c>
      <c r="C1360" s="2" t="s">
        <v>16755</v>
      </c>
      <c r="D1360" s="2" t="s">
        <v>17518</v>
      </c>
    </row>
    <row r="1361" spans="1:4" ht="30" x14ac:dyDescent="0.25">
      <c r="A1361" s="2">
        <v>2589</v>
      </c>
      <c r="B1361" s="208" t="s">
        <v>12773</v>
      </c>
      <c r="C1361" s="2" t="s">
        <v>16755</v>
      </c>
      <c r="D1361" s="2" t="s">
        <v>17519</v>
      </c>
    </row>
    <row r="1362" spans="1:4" ht="30" x14ac:dyDescent="0.25">
      <c r="A1362" s="2">
        <v>2591</v>
      </c>
      <c r="B1362" s="208" t="s">
        <v>12774</v>
      </c>
      <c r="C1362" s="2" t="s">
        <v>16755</v>
      </c>
      <c r="D1362" s="2" t="s">
        <v>7697</v>
      </c>
    </row>
    <row r="1363" spans="1:4" ht="30" x14ac:dyDescent="0.25">
      <c r="A1363" s="2">
        <v>2590</v>
      </c>
      <c r="B1363" s="208" t="s">
        <v>12775</v>
      </c>
      <c r="C1363" s="2" t="s">
        <v>16755</v>
      </c>
      <c r="D1363" s="2" t="s">
        <v>7934</v>
      </c>
    </row>
    <row r="1364" spans="1:4" ht="30" x14ac:dyDescent="0.25">
      <c r="A1364" s="2">
        <v>2567</v>
      </c>
      <c r="B1364" s="208" t="s">
        <v>12776</v>
      </c>
      <c r="C1364" s="2" t="s">
        <v>16755</v>
      </c>
      <c r="D1364" s="2" t="s">
        <v>9788</v>
      </c>
    </row>
    <row r="1365" spans="1:4" ht="30" x14ac:dyDescent="0.25">
      <c r="A1365" s="2">
        <v>2565</v>
      </c>
      <c r="B1365" s="208" t="s">
        <v>12777</v>
      </c>
      <c r="C1365" s="2" t="s">
        <v>16755</v>
      </c>
      <c r="D1365" s="2" t="s">
        <v>9387</v>
      </c>
    </row>
    <row r="1366" spans="1:4" ht="30" x14ac:dyDescent="0.25">
      <c r="A1366" s="2">
        <v>2568</v>
      </c>
      <c r="B1366" s="208" t="s">
        <v>12778</v>
      </c>
      <c r="C1366" s="2" t="s">
        <v>16755</v>
      </c>
      <c r="D1366" s="2" t="s">
        <v>9185</v>
      </c>
    </row>
    <row r="1367" spans="1:4" ht="30" x14ac:dyDescent="0.25">
      <c r="A1367" s="2">
        <v>2594</v>
      </c>
      <c r="B1367" s="208" t="s">
        <v>12779</v>
      </c>
      <c r="C1367" s="2" t="s">
        <v>16755</v>
      </c>
      <c r="D1367" s="2" t="s">
        <v>17520</v>
      </c>
    </row>
    <row r="1368" spans="1:4" ht="30" x14ac:dyDescent="0.25">
      <c r="A1368" s="2">
        <v>2587</v>
      </c>
      <c r="B1368" s="208" t="s">
        <v>12780</v>
      </c>
      <c r="C1368" s="2" t="s">
        <v>16755</v>
      </c>
      <c r="D1368" s="2" t="s">
        <v>17521</v>
      </c>
    </row>
    <row r="1369" spans="1:4" ht="30" x14ac:dyDescent="0.25">
      <c r="A1369" s="2">
        <v>2588</v>
      </c>
      <c r="B1369" s="208" t="s">
        <v>12781</v>
      </c>
      <c r="C1369" s="2" t="s">
        <v>16755</v>
      </c>
      <c r="D1369" s="2" t="s">
        <v>10141</v>
      </c>
    </row>
    <row r="1370" spans="1:4" ht="30" x14ac:dyDescent="0.25">
      <c r="A1370" s="2">
        <v>2569</v>
      </c>
      <c r="B1370" s="208" t="s">
        <v>12782</v>
      </c>
      <c r="C1370" s="2" t="s">
        <v>16755</v>
      </c>
      <c r="D1370" s="2" t="s">
        <v>17522</v>
      </c>
    </row>
    <row r="1371" spans="1:4" ht="30" x14ac:dyDescent="0.25">
      <c r="A1371" s="2">
        <v>2570</v>
      </c>
      <c r="B1371" s="208" t="s">
        <v>12783</v>
      </c>
      <c r="C1371" s="2" t="s">
        <v>16755</v>
      </c>
      <c r="D1371" s="2" t="s">
        <v>8742</v>
      </c>
    </row>
    <row r="1372" spans="1:4" ht="30" x14ac:dyDescent="0.25">
      <c r="A1372" s="2">
        <v>2571</v>
      </c>
      <c r="B1372" s="208" t="s">
        <v>12784</v>
      </c>
      <c r="C1372" s="2" t="s">
        <v>16755</v>
      </c>
      <c r="D1372" s="2" t="s">
        <v>17523</v>
      </c>
    </row>
    <row r="1373" spans="1:4" ht="30" x14ac:dyDescent="0.25">
      <c r="A1373" s="2">
        <v>2593</v>
      </c>
      <c r="B1373" s="208" t="s">
        <v>12785</v>
      </c>
      <c r="C1373" s="2" t="s">
        <v>16755</v>
      </c>
      <c r="D1373" s="2" t="s">
        <v>17524</v>
      </c>
    </row>
    <row r="1374" spans="1:4" ht="30" x14ac:dyDescent="0.25">
      <c r="A1374" s="2">
        <v>2572</v>
      </c>
      <c r="B1374" s="208" t="s">
        <v>12786</v>
      </c>
      <c r="C1374" s="2" t="s">
        <v>16755</v>
      </c>
      <c r="D1374" s="2" t="s">
        <v>17525</v>
      </c>
    </row>
    <row r="1375" spans="1:4" ht="30" x14ac:dyDescent="0.25">
      <c r="A1375" s="2">
        <v>2595</v>
      </c>
      <c r="B1375" s="208" t="s">
        <v>12787</v>
      </c>
      <c r="C1375" s="2" t="s">
        <v>16755</v>
      </c>
      <c r="D1375" s="2" t="s">
        <v>17526</v>
      </c>
    </row>
    <row r="1376" spans="1:4" ht="30" x14ac:dyDescent="0.25">
      <c r="A1376" s="2">
        <v>2576</v>
      </c>
      <c r="B1376" s="208" t="s">
        <v>12788</v>
      </c>
      <c r="C1376" s="2" t="s">
        <v>16755</v>
      </c>
      <c r="D1376" s="2" t="s">
        <v>17527</v>
      </c>
    </row>
    <row r="1377" spans="1:4" ht="30" x14ac:dyDescent="0.25">
      <c r="A1377" s="2">
        <v>2575</v>
      </c>
      <c r="B1377" s="208" t="s">
        <v>12789</v>
      </c>
      <c r="C1377" s="2" t="s">
        <v>16755</v>
      </c>
      <c r="D1377" s="2" t="s">
        <v>17528</v>
      </c>
    </row>
    <row r="1378" spans="1:4" ht="30" x14ac:dyDescent="0.25">
      <c r="A1378" s="2">
        <v>2573</v>
      </c>
      <c r="B1378" s="208" t="s">
        <v>12790</v>
      </c>
      <c r="C1378" s="2" t="s">
        <v>16755</v>
      </c>
      <c r="D1378" s="2" t="s">
        <v>8897</v>
      </c>
    </row>
    <row r="1379" spans="1:4" ht="30" x14ac:dyDescent="0.25">
      <c r="A1379" s="2">
        <v>2586</v>
      </c>
      <c r="B1379" s="208" t="s">
        <v>12791</v>
      </c>
      <c r="C1379" s="2" t="s">
        <v>16755</v>
      </c>
      <c r="D1379" s="2" t="s">
        <v>17529</v>
      </c>
    </row>
    <row r="1380" spans="1:4" ht="30" x14ac:dyDescent="0.25">
      <c r="A1380" s="2">
        <v>2577</v>
      </c>
      <c r="B1380" s="208" t="s">
        <v>12792</v>
      </c>
      <c r="C1380" s="2" t="s">
        <v>16755</v>
      </c>
      <c r="D1380" s="2" t="s">
        <v>7435</v>
      </c>
    </row>
    <row r="1381" spans="1:4" ht="30" x14ac:dyDescent="0.25">
      <c r="A1381" s="2">
        <v>2574</v>
      </c>
      <c r="B1381" s="208" t="s">
        <v>12793</v>
      </c>
      <c r="C1381" s="2" t="s">
        <v>16755</v>
      </c>
      <c r="D1381" s="2" t="s">
        <v>7352</v>
      </c>
    </row>
    <row r="1382" spans="1:4" ht="30" x14ac:dyDescent="0.25">
      <c r="A1382" s="2">
        <v>2578</v>
      </c>
      <c r="B1382" s="208" t="s">
        <v>12794</v>
      </c>
      <c r="C1382" s="2" t="s">
        <v>16755</v>
      </c>
      <c r="D1382" s="2" t="s">
        <v>9422</v>
      </c>
    </row>
    <row r="1383" spans="1:4" ht="30" x14ac:dyDescent="0.25">
      <c r="A1383" s="2">
        <v>2585</v>
      </c>
      <c r="B1383" s="208" t="s">
        <v>12795</v>
      </c>
      <c r="C1383" s="2" t="s">
        <v>16755</v>
      </c>
      <c r="D1383" s="2" t="s">
        <v>17530</v>
      </c>
    </row>
    <row r="1384" spans="1:4" ht="30" x14ac:dyDescent="0.25">
      <c r="A1384" s="2">
        <v>12008</v>
      </c>
      <c r="B1384" s="208" t="s">
        <v>12796</v>
      </c>
      <c r="C1384" s="2" t="s">
        <v>16755</v>
      </c>
      <c r="D1384" s="2" t="s">
        <v>17531</v>
      </c>
    </row>
    <row r="1385" spans="1:4" ht="30" x14ac:dyDescent="0.25">
      <c r="A1385" s="2">
        <v>2582</v>
      </c>
      <c r="B1385" s="208" t="s">
        <v>12797</v>
      </c>
      <c r="C1385" s="2" t="s">
        <v>16755</v>
      </c>
      <c r="D1385" s="2" t="s">
        <v>17532</v>
      </c>
    </row>
    <row r="1386" spans="1:4" ht="30" x14ac:dyDescent="0.25">
      <c r="A1386" s="2">
        <v>2597</v>
      </c>
      <c r="B1386" s="208" t="s">
        <v>12798</v>
      </c>
      <c r="C1386" s="2" t="s">
        <v>16755</v>
      </c>
      <c r="D1386" s="2" t="s">
        <v>17533</v>
      </c>
    </row>
    <row r="1387" spans="1:4" ht="30" x14ac:dyDescent="0.25">
      <c r="A1387" s="2">
        <v>2579</v>
      </c>
      <c r="B1387" s="208" t="s">
        <v>12799</v>
      </c>
      <c r="C1387" s="2" t="s">
        <v>16755</v>
      </c>
      <c r="D1387" s="2" t="s">
        <v>8892</v>
      </c>
    </row>
    <row r="1388" spans="1:4" ht="30" x14ac:dyDescent="0.25">
      <c r="A1388" s="2">
        <v>2581</v>
      </c>
      <c r="B1388" s="208" t="s">
        <v>12800</v>
      </c>
      <c r="C1388" s="2" t="s">
        <v>16755</v>
      </c>
      <c r="D1388" s="2" t="s">
        <v>17044</v>
      </c>
    </row>
    <row r="1389" spans="1:4" ht="30" x14ac:dyDescent="0.25">
      <c r="A1389" s="2">
        <v>2596</v>
      </c>
      <c r="B1389" s="208" t="s">
        <v>12801</v>
      </c>
      <c r="C1389" s="2" t="s">
        <v>16755</v>
      </c>
      <c r="D1389" s="2" t="s">
        <v>17534</v>
      </c>
    </row>
    <row r="1390" spans="1:4" ht="30" x14ac:dyDescent="0.25">
      <c r="A1390" s="2">
        <v>2580</v>
      </c>
      <c r="B1390" s="208" t="s">
        <v>12802</v>
      </c>
      <c r="C1390" s="2" t="s">
        <v>16755</v>
      </c>
      <c r="D1390" s="2" t="s">
        <v>9475</v>
      </c>
    </row>
    <row r="1391" spans="1:4" ht="30" x14ac:dyDescent="0.25">
      <c r="A1391" s="2">
        <v>2583</v>
      </c>
      <c r="B1391" s="208" t="s">
        <v>12803</v>
      </c>
      <c r="C1391" s="2" t="s">
        <v>16755</v>
      </c>
      <c r="D1391" s="2" t="s">
        <v>17535</v>
      </c>
    </row>
    <row r="1392" spans="1:4" ht="30" x14ac:dyDescent="0.25">
      <c r="A1392" s="2">
        <v>2584</v>
      </c>
      <c r="B1392" s="208" t="s">
        <v>12804</v>
      </c>
      <c r="C1392" s="2" t="s">
        <v>16755</v>
      </c>
      <c r="D1392" s="2" t="s">
        <v>17536</v>
      </c>
    </row>
    <row r="1393" spans="1:4" x14ac:dyDescent="0.25">
      <c r="A1393" s="2">
        <v>12010</v>
      </c>
      <c r="B1393" s="208" t="s">
        <v>12805</v>
      </c>
      <c r="C1393" s="2" t="s">
        <v>16755</v>
      </c>
      <c r="D1393" s="2" t="s">
        <v>9573</v>
      </c>
    </row>
    <row r="1394" spans="1:4" x14ac:dyDescent="0.25">
      <c r="A1394" s="2">
        <v>39329</v>
      </c>
      <c r="B1394" s="208" t="s">
        <v>12806</v>
      </c>
      <c r="C1394" s="2" t="s">
        <v>16755</v>
      </c>
      <c r="D1394" s="2" t="s">
        <v>6869</v>
      </c>
    </row>
    <row r="1395" spans="1:4" x14ac:dyDescent="0.25">
      <c r="A1395" s="2">
        <v>39330</v>
      </c>
      <c r="B1395" s="208" t="s">
        <v>12807</v>
      </c>
      <c r="C1395" s="2" t="s">
        <v>16755</v>
      </c>
      <c r="D1395" s="2" t="s">
        <v>17537</v>
      </c>
    </row>
    <row r="1396" spans="1:4" x14ac:dyDescent="0.25">
      <c r="A1396" s="2">
        <v>39332</v>
      </c>
      <c r="B1396" s="208" t="s">
        <v>12808</v>
      </c>
      <c r="C1396" s="2" t="s">
        <v>16755</v>
      </c>
      <c r="D1396" s="2" t="s">
        <v>8943</v>
      </c>
    </row>
    <row r="1397" spans="1:4" x14ac:dyDescent="0.25">
      <c r="A1397" s="2">
        <v>39331</v>
      </c>
      <c r="B1397" s="208" t="s">
        <v>12809</v>
      </c>
      <c r="C1397" s="2" t="s">
        <v>16755</v>
      </c>
      <c r="D1397" s="2" t="s">
        <v>9345</v>
      </c>
    </row>
    <row r="1398" spans="1:4" x14ac:dyDescent="0.25">
      <c r="A1398" s="2">
        <v>39333</v>
      </c>
      <c r="B1398" s="208" t="s">
        <v>12810</v>
      </c>
      <c r="C1398" s="2" t="s">
        <v>16755</v>
      </c>
      <c r="D1398" s="2" t="s">
        <v>17538</v>
      </c>
    </row>
    <row r="1399" spans="1:4" x14ac:dyDescent="0.25">
      <c r="A1399" s="2">
        <v>39335</v>
      </c>
      <c r="B1399" s="208" t="s">
        <v>12811</v>
      </c>
      <c r="C1399" s="2" t="s">
        <v>16755</v>
      </c>
      <c r="D1399" s="2" t="s">
        <v>17539</v>
      </c>
    </row>
    <row r="1400" spans="1:4" x14ac:dyDescent="0.25">
      <c r="A1400" s="2">
        <v>39334</v>
      </c>
      <c r="B1400" s="208" t="s">
        <v>12812</v>
      </c>
      <c r="C1400" s="2" t="s">
        <v>16755</v>
      </c>
      <c r="D1400" s="2" t="s">
        <v>9358</v>
      </c>
    </row>
    <row r="1401" spans="1:4" x14ac:dyDescent="0.25">
      <c r="A1401" s="2">
        <v>12016</v>
      </c>
      <c r="B1401" s="208" t="s">
        <v>12813</v>
      </c>
      <c r="C1401" s="2" t="s">
        <v>16755</v>
      </c>
      <c r="D1401" s="2" t="s">
        <v>17540</v>
      </c>
    </row>
    <row r="1402" spans="1:4" x14ac:dyDescent="0.25">
      <c r="A1402" s="2">
        <v>12015</v>
      </c>
      <c r="B1402" s="208" t="s">
        <v>12814</v>
      </c>
      <c r="C1402" s="2" t="s">
        <v>16755</v>
      </c>
      <c r="D1402" s="2" t="s">
        <v>8163</v>
      </c>
    </row>
    <row r="1403" spans="1:4" x14ac:dyDescent="0.25">
      <c r="A1403" s="2">
        <v>12020</v>
      </c>
      <c r="B1403" s="208" t="s">
        <v>12815</v>
      </c>
      <c r="C1403" s="2" t="s">
        <v>16755</v>
      </c>
      <c r="D1403" s="2" t="s">
        <v>17540</v>
      </c>
    </row>
    <row r="1404" spans="1:4" x14ac:dyDescent="0.25">
      <c r="A1404" s="2">
        <v>12019</v>
      </c>
      <c r="B1404" s="208" t="s">
        <v>12816</v>
      </c>
      <c r="C1404" s="2" t="s">
        <v>16755</v>
      </c>
      <c r="D1404" s="2" t="s">
        <v>8163</v>
      </c>
    </row>
    <row r="1405" spans="1:4" x14ac:dyDescent="0.25">
      <c r="A1405" s="2">
        <v>39336</v>
      </c>
      <c r="B1405" s="208" t="s">
        <v>12817</v>
      </c>
      <c r="C1405" s="2" t="s">
        <v>16755</v>
      </c>
      <c r="D1405" s="2" t="s">
        <v>17537</v>
      </c>
    </row>
    <row r="1406" spans="1:4" x14ac:dyDescent="0.25">
      <c r="A1406" s="2">
        <v>39338</v>
      </c>
      <c r="B1406" s="208" t="s">
        <v>12818</v>
      </c>
      <c r="C1406" s="2" t="s">
        <v>16755</v>
      </c>
      <c r="D1406" s="2" t="s">
        <v>8943</v>
      </c>
    </row>
    <row r="1407" spans="1:4" x14ac:dyDescent="0.25">
      <c r="A1407" s="2">
        <v>39337</v>
      </c>
      <c r="B1407" s="208" t="s">
        <v>12819</v>
      </c>
      <c r="C1407" s="2" t="s">
        <v>16755</v>
      </c>
      <c r="D1407" s="2" t="s">
        <v>9345</v>
      </c>
    </row>
    <row r="1408" spans="1:4" x14ac:dyDescent="0.25">
      <c r="A1408" s="2">
        <v>39341</v>
      </c>
      <c r="B1408" s="208" t="s">
        <v>12820</v>
      </c>
      <c r="C1408" s="2" t="s">
        <v>16755</v>
      </c>
      <c r="D1408" s="2" t="s">
        <v>7558</v>
      </c>
    </row>
    <row r="1409" spans="1:4" x14ac:dyDescent="0.25">
      <c r="A1409" s="2">
        <v>39340</v>
      </c>
      <c r="B1409" s="208" t="s">
        <v>12821</v>
      </c>
      <c r="C1409" s="2" t="s">
        <v>16755</v>
      </c>
      <c r="D1409" s="2" t="s">
        <v>10937</v>
      </c>
    </row>
    <row r="1410" spans="1:4" x14ac:dyDescent="0.25">
      <c r="A1410" s="2">
        <v>12025</v>
      </c>
      <c r="B1410" s="208" t="s">
        <v>12822</v>
      </c>
      <c r="C1410" s="2" t="s">
        <v>16755</v>
      </c>
      <c r="D1410" s="2" t="s">
        <v>10455</v>
      </c>
    </row>
    <row r="1411" spans="1:4" x14ac:dyDescent="0.25">
      <c r="A1411" s="2">
        <v>39342</v>
      </c>
      <c r="B1411" s="208" t="s">
        <v>12823</v>
      </c>
      <c r="C1411" s="2" t="s">
        <v>16755</v>
      </c>
      <c r="D1411" s="2" t="s">
        <v>7558</v>
      </c>
    </row>
    <row r="1412" spans="1:4" x14ac:dyDescent="0.25">
      <c r="A1412" s="2">
        <v>39343</v>
      </c>
      <c r="B1412" s="208" t="s">
        <v>12824</v>
      </c>
      <c r="C1412" s="2" t="s">
        <v>16755</v>
      </c>
      <c r="D1412" s="2" t="s">
        <v>9998</v>
      </c>
    </row>
    <row r="1413" spans="1:4" x14ac:dyDescent="0.25">
      <c r="A1413" s="2">
        <v>39345</v>
      </c>
      <c r="B1413" s="208" t="s">
        <v>12825</v>
      </c>
      <c r="C1413" s="2" t="s">
        <v>16755</v>
      </c>
      <c r="D1413" s="2" t="s">
        <v>7586</v>
      </c>
    </row>
    <row r="1414" spans="1:4" x14ac:dyDescent="0.25">
      <c r="A1414" s="2">
        <v>39344</v>
      </c>
      <c r="B1414" s="208" t="s">
        <v>12826</v>
      </c>
      <c r="C1414" s="2" t="s">
        <v>16755</v>
      </c>
      <c r="D1414" s="2" t="s">
        <v>17541</v>
      </c>
    </row>
    <row r="1415" spans="1:4" ht="30" x14ac:dyDescent="0.25">
      <c r="A1415" s="2">
        <v>12623</v>
      </c>
      <c r="B1415" s="208" t="s">
        <v>12827</v>
      </c>
      <c r="C1415" s="2" t="s">
        <v>16759</v>
      </c>
      <c r="D1415" s="2" t="s">
        <v>10362</v>
      </c>
    </row>
    <row r="1416" spans="1:4" x14ac:dyDescent="0.25">
      <c r="A1416" s="2">
        <v>34498</v>
      </c>
      <c r="B1416" s="208" t="s">
        <v>12828</v>
      </c>
      <c r="C1416" s="2" t="s">
        <v>16755</v>
      </c>
      <c r="D1416" s="2" t="s">
        <v>10475</v>
      </c>
    </row>
    <row r="1417" spans="1:4" x14ac:dyDescent="0.25">
      <c r="A1417" s="2">
        <v>13244</v>
      </c>
      <c r="B1417" s="208" t="s">
        <v>12829</v>
      </c>
      <c r="C1417" s="2" t="s">
        <v>16755</v>
      </c>
      <c r="D1417" s="2" t="s">
        <v>9240</v>
      </c>
    </row>
    <row r="1418" spans="1:4" ht="30" x14ac:dyDescent="0.25">
      <c r="A1418" s="2">
        <v>38998</v>
      </c>
      <c r="B1418" s="208" t="s">
        <v>12830</v>
      </c>
      <c r="C1418" s="2" t="s">
        <v>16755</v>
      </c>
      <c r="D1418" s="2" t="s">
        <v>10465</v>
      </c>
    </row>
    <row r="1419" spans="1:4" ht="30" x14ac:dyDescent="0.25">
      <c r="A1419" s="2">
        <v>38999</v>
      </c>
      <c r="B1419" s="208" t="s">
        <v>12831</v>
      </c>
      <c r="C1419" s="2" t="s">
        <v>16755</v>
      </c>
      <c r="D1419" s="2" t="s">
        <v>8923</v>
      </c>
    </row>
    <row r="1420" spans="1:4" ht="30" x14ac:dyDescent="0.25">
      <c r="A1420" s="2">
        <v>38996</v>
      </c>
      <c r="B1420" s="208" t="s">
        <v>12832</v>
      </c>
      <c r="C1420" s="2" t="s">
        <v>16755</v>
      </c>
      <c r="D1420" s="2" t="s">
        <v>8892</v>
      </c>
    </row>
    <row r="1421" spans="1:4" ht="30" x14ac:dyDescent="0.25">
      <c r="A1421" s="2">
        <v>38997</v>
      </c>
      <c r="B1421" s="208" t="s">
        <v>12833</v>
      </c>
      <c r="C1421" s="2" t="s">
        <v>16755</v>
      </c>
      <c r="D1421" s="2" t="s">
        <v>17542</v>
      </c>
    </row>
    <row r="1422" spans="1:4" ht="30" x14ac:dyDescent="0.25">
      <c r="A1422" s="2">
        <v>39862</v>
      </c>
      <c r="B1422" s="208" t="s">
        <v>12834</v>
      </c>
      <c r="C1422" s="2" t="s">
        <v>16755</v>
      </c>
      <c r="D1422" s="2" t="s">
        <v>8680</v>
      </c>
    </row>
    <row r="1423" spans="1:4" ht="30" x14ac:dyDescent="0.25">
      <c r="A1423" s="2">
        <v>39863</v>
      </c>
      <c r="B1423" s="208" t="s">
        <v>12835</v>
      </c>
      <c r="C1423" s="2" t="s">
        <v>16755</v>
      </c>
      <c r="D1423" s="2" t="s">
        <v>7207</v>
      </c>
    </row>
    <row r="1424" spans="1:4" ht="30" x14ac:dyDescent="0.25">
      <c r="A1424" s="2">
        <v>39864</v>
      </c>
      <c r="B1424" s="208" t="s">
        <v>12836</v>
      </c>
      <c r="C1424" s="2" t="s">
        <v>16755</v>
      </c>
      <c r="D1424" s="2" t="s">
        <v>8696</v>
      </c>
    </row>
    <row r="1425" spans="1:4" ht="30" x14ac:dyDescent="0.25">
      <c r="A1425" s="2">
        <v>39865</v>
      </c>
      <c r="B1425" s="208" t="s">
        <v>12837</v>
      </c>
      <c r="C1425" s="2" t="s">
        <v>16755</v>
      </c>
      <c r="D1425" s="2" t="s">
        <v>17543</v>
      </c>
    </row>
    <row r="1426" spans="1:4" ht="30" x14ac:dyDescent="0.25">
      <c r="A1426" s="2">
        <v>2517</v>
      </c>
      <c r="B1426" s="208" t="s">
        <v>12838</v>
      </c>
      <c r="C1426" s="2" t="s">
        <v>16755</v>
      </c>
      <c r="D1426" s="2" t="s">
        <v>8946</v>
      </c>
    </row>
    <row r="1427" spans="1:4" ht="30" x14ac:dyDescent="0.25">
      <c r="A1427" s="2">
        <v>2522</v>
      </c>
      <c r="B1427" s="208" t="s">
        <v>12839</v>
      </c>
      <c r="C1427" s="2" t="s">
        <v>16755</v>
      </c>
      <c r="D1427" s="2" t="s">
        <v>17544</v>
      </c>
    </row>
    <row r="1428" spans="1:4" ht="30" x14ac:dyDescent="0.25">
      <c r="A1428" s="2">
        <v>2548</v>
      </c>
      <c r="B1428" s="208" t="s">
        <v>12840</v>
      </c>
      <c r="C1428" s="2" t="s">
        <v>16755</v>
      </c>
      <c r="D1428" s="2" t="s">
        <v>6955</v>
      </c>
    </row>
    <row r="1429" spans="1:4" ht="30" x14ac:dyDescent="0.25">
      <c r="A1429" s="2">
        <v>2516</v>
      </c>
      <c r="B1429" s="208" t="s">
        <v>12841</v>
      </c>
      <c r="C1429" s="2" t="s">
        <v>16755</v>
      </c>
      <c r="D1429" s="2" t="s">
        <v>7661</v>
      </c>
    </row>
    <row r="1430" spans="1:4" ht="30" x14ac:dyDescent="0.25">
      <c r="A1430" s="2">
        <v>2518</v>
      </c>
      <c r="B1430" s="208" t="s">
        <v>12842</v>
      </c>
      <c r="C1430" s="2" t="s">
        <v>16755</v>
      </c>
      <c r="D1430" s="2" t="s">
        <v>17545</v>
      </c>
    </row>
    <row r="1431" spans="1:4" ht="30" x14ac:dyDescent="0.25">
      <c r="A1431" s="2">
        <v>2521</v>
      </c>
      <c r="B1431" s="208" t="s">
        <v>12843</v>
      </c>
      <c r="C1431" s="2" t="s">
        <v>16755</v>
      </c>
      <c r="D1431" s="2" t="s">
        <v>9048</v>
      </c>
    </row>
    <row r="1432" spans="1:4" ht="30" x14ac:dyDescent="0.25">
      <c r="A1432" s="2">
        <v>2515</v>
      </c>
      <c r="B1432" s="208" t="s">
        <v>12844</v>
      </c>
      <c r="C1432" s="2" t="s">
        <v>16755</v>
      </c>
      <c r="D1432" s="2" t="s">
        <v>6946</v>
      </c>
    </row>
    <row r="1433" spans="1:4" ht="30" x14ac:dyDescent="0.25">
      <c r="A1433" s="2">
        <v>2519</v>
      </c>
      <c r="B1433" s="208" t="s">
        <v>12845</v>
      </c>
      <c r="C1433" s="2" t="s">
        <v>16755</v>
      </c>
      <c r="D1433" s="2" t="s">
        <v>17546</v>
      </c>
    </row>
    <row r="1434" spans="1:4" ht="30" x14ac:dyDescent="0.25">
      <c r="A1434" s="2">
        <v>2520</v>
      </c>
      <c r="B1434" s="208" t="s">
        <v>12846</v>
      </c>
      <c r="C1434" s="2" t="s">
        <v>16755</v>
      </c>
      <c r="D1434" s="2" t="s">
        <v>17547</v>
      </c>
    </row>
    <row r="1435" spans="1:4" ht="30" x14ac:dyDescent="0.25">
      <c r="A1435" s="2">
        <v>1602</v>
      </c>
      <c r="B1435" s="208" t="s">
        <v>12847</v>
      </c>
      <c r="C1435" s="2" t="s">
        <v>16755</v>
      </c>
      <c r="D1435" s="2" t="s">
        <v>17548</v>
      </c>
    </row>
    <row r="1436" spans="1:4" ht="30" x14ac:dyDescent="0.25">
      <c r="A1436" s="2">
        <v>1601</v>
      </c>
      <c r="B1436" s="208" t="s">
        <v>12848</v>
      </c>
      <c r="C1436" s="2" t="s">
        <v>16755</v>
      </c>
      <c r="D1436" s="2" t="s">
        <v>17549</v>
      </c>
    </row>
    <row r="1437" spans="1:4" ht="30" x14ac:dyDescent="0.25">
      <c r="A1437" s="2">
        <v>1598</v>
      </c>
      <c r="B1437" s="208" t="s">
        <v>12849</v>
      </c>
      <c r="C1437" s="2" t="s">
        <v>16755</v>
      </c>
      <c r="D1437" s="2" t="s">
        <v>17550</v>
      </c>
    </row>
    <row r="1438" spans="1:4" ht="30" x14ac:dyDescent="0.25">
      <c r="A1438" s="2">
        <v>1600</v>
      </c>
      <c r="B1438" s="208" t="s">
        <v>12850</v>
      </c>
      <c r="C1438" s="2" t="s">
        <v>16755</v>
      </c>
      <c r="D1438" s="2" t="s">
        <v>9781</v>
      </c>
    </row>
    <row r="1439" spans="1:4" ht="30" x14ac:dyDescent="0.25">
      <c r="A1439" s="2">
        <v>1603</v>
      </c>
      <c r="B1439" s="208" t="s">
        <v>12851</v>
      </c>
      <c r="C1439" s="2" t="s">
        <v>16755</v>
      </c>
      <c r="D1439" s="2" t="s">
        <v>17551</v>
      </c>
    </row>
    <row r="1440" spans="1:4" ht="30" x14ac:dyDescent="0.25">
      <c r="A1440" s="2">
        <v>1599</v>
      </c>
      <c r="B1440" s="208" t="s">
        <v>12852</v>
      </c>
      <c r="C1440" s="2" t="s">
        <v>16755</v>
      </c>
      <c r="D1440" s="2" t="s">
        <v>9697</v>
      </c>
    </row>
    <row r="1441" spans="1:4" ht="30" x14ac:dyDescent="0.25">
      <c r="A1441" s="2">
        <v>1597</v>
      </c>
      <c r="B1441" s="208" t="s">
        <v>12853</v>
      </c>
      <c r="C1441" s="2" t="s">
        <v>16755</v>
      </c>
      <c r="D1441" s="2" t="s">
        <v>17552</v>
      </c>
    </row>
    <row r="1442" spans="1:4" x14ac:dyDescent="0.25">
      <c r="A1442" s="2">
        <v>39600</v>
      </c>
      <c r="B1442" s="208" t="s">
        <v>12854</v>
      </c>
      <c r="C1442" s="2" t="s">
        <v>16755</v>
      </c>
      <c r="D1442" s="2" t="s">
        <v>7797</v>
      </c>
    </row>
    <row r="1443" spans="1:4" x14ac:dyDescent="0.25">
      <c r="A1443" s="2">
        <v>39601</v>
      </c>
      <c r="B1443" s="208" t="s">
        <v>12855</v>
      </c>
      <c r="C1443" s="2" t="s">
        <v>16755</v>
      </c>
      <c r="D1443" s="2" t="s">
        <v>17553</v>
      </c>
    </row>
    <row r="1444" spans="1:4" x14ac:dyDescent="0.25">
      <c r="A1444" s="2">
        <v>39602</v>
      </c>
      <c r="B1444" s="208" t="s">
        <v>12856</v>
      </c>
      <c r="C1444" s="2" t="s">
        <v>16755</v>
      </c>
      <c r="D1444" s="2" t="s">
        <v>6980</v>
      </c>
    </row>
    <row r="1445" spans="1:4" x14ac:dyDescent="0.25">
      <c r="A1445" s="2">
        <v>39603</v>
      </c>
      <c r="B1445" s="208" t="s">
        <v>12857</v>
      </c>
      <c r="C1445" s="2" t="s">
        <v>16755</v>
      </c>
      <c r="D1445" s="2" t="s">
        <v>17067</v>
      </c>
    </row>
    <row r="1446" spans="1:4" ht="30" x14ac:dyDescent="0.25">
      <c r="A1446" s="2">
        <v>11821</v>
      </c>
      <c r="B1446" s="208" t="s">
        <v>12858</v>
      </c>
      <c r="C1446" s="2" t="s">
        <v>16755</v>
      </c>
      <c r="D1446" s="2" t="s">
        <v>8681</v>
      </c>
    </row>
    <row r="1447" spans="1:4" ht="30" x14ac:dyDescent="0.25">
      <c r="A1447" s="2">
        <v>1562</v>
      </c>
      <c r="B1447" s="208" t="s">
        <v>12859</v>
      </c>
      <c r="C1447" s="2" t="s">
        <v>16755</v>
      </c>
      <c r="D1447" s="2" t="s">
        <v>7792</v>
      </c>
    </row>
    <row r="1448" spans="1:4" ht="30" x14ac:dyDescent="0.25">
      <c r="A1448" s="2">
        <v>1563</v>
      </c>
      <c r="B1448" s="208" t="s">
        <v>12860</v>
      </c>
      <c r="C1448" s="2" t="s">
        <v>16755</v>
      </c>
      <c r="D1448" s="2" t="s">
        <v>17554</v>
      </c>
    </row>
    <row r="1449" spans="1:4" ht="30" x14ac:dyDescent="0.25">
      <c r="A1449" s="2">
        <v>11856</v>
      </c>
      <c r="B1449" s="208" t="s">
        <v>12861</v>
      </c>
      <c r="C1449" s="2" t="s">
        <v>16755</v>
      </c>
      <c r="D1449" s="2" t="s">
        <v>8719</v>
      </c>
    </row>
    <row r="1450" spans="1:4" ht="30" x14ac:dyDescent="0.25">
      <c r="A1450" s="2">
        <v>11857</v>
      </c>
      <c r="B1450" s="208" t="s">
        <v>12862</v>
      </c>
      <c r="C1450" s="2" t="s">
        <v>16755</v>
      </c>
      <c r="D1450" s="2" t="s">
        <v>17555</v>
      </c>
    </row>
    <row r="1451" spans="1:4" ht="30" x14ac:dyDescent="0.25">
      <c r="A1451" s="2">
        <v>11858</v>
      </c>
      <c r="B1451" s="208" t="s">
        <v>12863</v>
      </c>
      <c r="C1451" s="2" t="s">
        <v>16755</v>
      </c>
      <c r="D1451" s="2" t="s">
        <v>17556</v>
      </c>
    </row>
    <row r="1452" spans="1:4" ht="30" x14ac:dyDescent="0.25">
      <c r="A1452" s="2">
        <v>1539</v>
      </c>
      <c r="B1452" s="208" t="s">
        <v>12864</v>
      </c>
      <c r="C1452" s="2" t="s">
        <v>16755</v>
      </c>
      <c r="D1452" s="2" t="s">
        <v>17146</v>
      </c>
    </row>
    <row r="1453" spans="1:4" ht="30" x14ac:dyDescent="0.25">
      <c r="A1453" s="2">
        <v>11859</v>
      </c>
      <c r="B1453" s="208" t="s">
        <v>12865</v>
      </c>
      <c r="C1453" s="2" t="s">
        <v>16755</v>
      </c>
      <c r="D1453" s="2" t="s">
        <v>8618</v>
      </c>
    </row>
    <row r="1454" spans="1:4" ht="30" x14ac:dyDescent="0.25">
      <c r="A1454" s="2">
        <v>1550</v>
      </c>
      <c r="B1454" s="208" t="s">
        <v>12866</v>
      </c>
      <c r="C1454" s="2" t="s">
        <v>16755</v>
      </c>
      <c r="D1454" s="2" t="s">
        <v>6954</v>
      </c>
    </row>
    <row r="1455" spans="1:4" ht="30" x14ac:dyDescent="0.25">
      <c r="A1455" s="2">
        <v>11854</v>
      </c>
      <c r="B1455" s="208" t="s">
        <v>12867</v>
      </c>
      <c r="C1455" s="2" t="s">
        <v>16755</v>
      </c>
      <c r="D1455" s="2" t="s">
        <v>8724</v>
      </c>
    </row>
    <row r="1456" spans="1:4" ht="30" x14ac:dyDescent="0.25">
      <c r="A1456" s="2">
        <v>11862</v>
      </c>
      <c r="B1456" s="208" t="s">
        <v>12868</v>
      </c>
      <c r="C1456" s="2" t="s">
        <v>16755</v>
      </c>
      <c r="D1456" s="2" t="s">
        <v>17557</v>
      </c>
    </row>
    <row r="1457" spans="1:4" ht="30" x14ac:dyDescent="0.25">
      <c r="A1457" s="2">
        <v>11863</v>
      </c>
      <c r="B1457" s="208" t="s">
        <v>12869</v>
      </c>
      <c r="C1457" s="2" t="s">
        <v>16755</v>
      </c>
      <c r="D1457" s="2" t="s">
        <v>9705</v>
      </c>
    </row>
    <row r="1458" spans="1:4" ht="30" x14ac:dyDescent="0.25">
      <c r="A1458" s="2">
        <v>11855</v>
      </c>
      <c r="B1458" s="208" t="s">
        <v>12870</v>
      </c>
      <c r="C1458" s="2" t="s">
        <v>16755</v>
      </c>
      <c r="D1458" s="2" t="s">
        <v>16881</v>
      </c>
    </row>
    <row r="1459" spans="1:4" ht="30" x14ac:dyDescent="0.25">
      <c r="A1459" s="2">
        <v>11864</v>
      </c>
      <c r="B1459" s="208" t="s">
        <v>12871</v>
      </c>
      <c r="C1459" s="2" t="s">
        <v>16755</v>
      </c>
      <c r="D1459" s="2" t="s">
        <v>17558</v>
      </c>
    </row>
    <row r="1460" spans="1:4" ht="30" x14ac:dyDescent="0.25">
      <c r="A1460" s="2">
        <v>2527</v>
      </c>
      <c r="B1460" s="208" t="s">
        <v>12872</v>
      </c>
      <c r="C1460" s="2" t="s">
        <v>16755</v>
      </c>
      <c r="D1460" s="2" t="s">
        <v>7513</v>
      </c>
    </row>
    <row r="1461" spans="1:4" ht="30" x14ac:dyDescent="0.25">
      <c r="A1461" s="2">
        <v>2526</v>
      </c>
      <c r="B1461" s="208" t="s">
        <v>12873</v>
      </c>
      <c r="C1461" s="2" t="s">
        <v>16755</v>
      </c>
      <c r="D1461" s="2" t="s">
        <v>7735</v>
      </c>
    </row>
    <row r="1462" spans="1:4" ht="30" x14ac:dyDescent="0.25">
      <c r="A1462" s="2">
        <v>2487</v>
      </c>
      <c r="B1462" s="208" t="s">
        <v>12874</v>
      </c>
      <c r="C1462" s="2" t="s">
        <v>16755</v>
      </c>
      <c r="D1462" s="2" t="s">
        <v>11326</v>
      </c>
    </row>
    <row r="1463" spans="1:4" ht="30" x14ac:dyDescent="0.25">
      <c r="A1463" s="2">
        <v>2483</v>
      </c>
      <c r="B1463" s="208" t="s">
        <v>12875</v>
      </c>
      <c r="C1463" s="2" t="s">
        <v>16755</v>
      </c>
      <c r="D1463" s="2" t="s">
        <v>7790</v>
      </c>
    </row>
    <row r="1464" spans="1:4" ht="30" x14ac:dyDescent="0.25">
      <c r="A1464" s="2">
        <v>2528</v>
      </c>
      <c r="B1464" s="208" t="s">
        <v>12876</v>
      </c>
      <c r="C1464" s="2" t="s">
        <v>16755</v>
      </c>
      <c r="D1464" s="2" t="s">
        <v>11360</v>
      </c>
    </row>
    <row r="1465" spans="1:4" ht="30" x14ac:dyDescent="0.25">
      <c r="A1465" s="2">
        <v>2489</v>
      </c>
      <c r="B1465" s="208" t="s">
        <v>12877</v>
      </c>
      <c r="C1465" s="2" t="s">
        <v>16755</v>
      </c>
      <c r="D1465" s="2" t="s">
        <v>17559</v>
      </c>
    </row>
    <row r="1466" spans="1:4" ht="30" x14ac:dyDescent="0.25">
      <c r="A1466" s="2">
        <v>2488</v>
      </c>
      <c r="B1466" s="208" t="s">
        <v>12878</v>
      </c>
      <c r="C1466" s="2" t="s">
        <v>16755</v>
      </c>
      <c r="D1466" s="2" t="s">
        <v>6995</v>
      </c>
    </row>
    <row r="1467" spans="1:4" ht="30" x14ac:dyDescent="0.25">
      <c r="A1467" s="2">
        <v>2484</v>
      </c>
      <c r="B1467" s="208" t="s">
        <v>12879</v>
      </c>
      <c r="C1467" s="2" t="s">
        <v>16755</v>
      </c>
      <c r="D1467" s="2" t="s">
        <v>9907</v>
      </c>
    </row>
    <row r="1468" spans="1:4" ht="30" x14ac:dyDescent="0.25">
      <c r="A1468" s="2">
        <v>2485</v>
      </c>
      <c r="B1468" s="208" t="s">
        <v>12880</v>
      </c>
      <c r="C1468" s="2" t="s">
        <v>16755</v>
      </c>
      <c r="D1468" s="2" t="s">
        <v>17560</v>
      </c>
    </row>
    <row r="1469" spans="1:4" x14ac:dyDescent="0.25">
      <c r="A1469" s="2">
        <v>38005</v>
      </c>
      <c r="B1469" s="208" t="s">
        <v>12881</v>
      </c>
      <c r="C1469" s="2" t="s">
        <v>16755</v>
      </c>
      <c r="D1469" s="2" t="s">
        <v>16954</v>
      </c>
    </row>
    <row r="1470" spans="1:4" x14ac:dyDescent="0.25">
      <c r="A1470" s="2">
        <v>38006</v>
      </c>
      <c r="B1470" s="208" t="s">
        <v>12882</v>
      </c>
      <c r="C1470" s="2" t="s">
        <v>16755</v>
      </c>
      <c r="D1470" s="2" t="s">
        <v>8501</v>
      </c>
    </row>
    <row r="1471" spans="1:4" x14ac:dyDescent="0.25">
      <c r="A1471" s="2">
        <v>38428</v>
      </c>
      <c r="B1471" s="208" t="s">
        <v>12883</v>
      </c>
      <c r="C1471" s="2" t="s">
        <v>16755</v>
      </c>
      <c r="D1471" s="2" t="s">
        <v>10975</v>
      </c>
    </row>
    <row r="1472" spans="1:4" x14ac:dyDescent="0.25">
      <c r="A1472" s="2">
        <v>38007</v>
      </c>
      <c r="B1472" s="208" t="s">
        <v>12884</v>
      </c>
      <c r="C1472" s="2" t="s">
        <v>16755</v>
      </c>
      <c r="D1472" s="2" t="s">
        <v>17239</v>
      </c>
    </row>
    <row r="1473" spans="1:4" x14ac:dyDescent="0.25">
      <c r="A1473" s="2">
        <v>38008</v>
      </c>
      <c r="B1473" s="208" t="s">
        <v>12885</v>
      </c>
      <c r="C1473" s="2" t="s">
        <v>16755</v>
      </c>
      <c r="D1473" s="2" t="s">
        <v>8587</v>
      </c>
    </row>
    <row r="1474" spans="1:4" x14ac:dyDescent="0.25">
      <c r="A1474" s="2">
        <v>38009</v>
      </c>
      <c r="B1474" s="208" t="s">
        <v>12886</v>
      </c>
      <c r="C1474" s="2" t="s">
        <v>16755</v>
      </c>
      <c r="D1474" s="2" t="s">
        <v>17561</v>
      </c>
    </row>
    <row r="1475" spans="1:4" ht="30" x14ac:dyDescent="0.25">
      <c r="A1475" s="2">
        <v>39279</v>
      </c>
      <c r="B1475" s="208" t="s">
        <v>12887</v>
      </c>
      <c r="C1475" s="2" t="s">
        <v>16755</v>
      </c>
      <c r="D1475" s="2" t="s">
        <v>17562</v>
      </c>
    </row>
    <row r="1476" spans="1:4" ht="30" x14ac:dyDescent="0.25">
      <c r="A1476" s="2">
        <v>38845</v>
      </c>
      <c r="B1476" s="208" t="s">
        <v>12888</v>
      </c>
      <c r="C1476" s="2" t="s">
        <v>16755</v>
      </c>
      <c r="D1476" s="2" t="s">
        <v>8914</v>
      </c>
    </row>
    <row r="1477" spans="1:4" ht="30" x14ac:dyDescent="0.25">
      <c r="A1477" s="2">
        <v>39280</v>
      </c>
      <c r="B1477" s="208" t="s">
        <v>12889</v>
      </c>
      <c r="C1477" s="2" t="s">
        <v>16755</v>
      </c>
      <c r="D1477" s="2" t="s">
        <v>7670</v>
      </c>
    </row>
    <row r="1478" spans="1:4" ht="30" x14ac:dyDescent="0.25">
      <c r="A1478" s="2">
        <v>39281</v>
      </c>
      <c r="B1478" s="208" t="s">
        <v>12890</v>
      </c>
      <c r="C1478" s="2" t="s">
        <v>16755</v>
      </c>
      <c r="D1478" s="2" t="s">
        <v>17563</v>
      </c>
    </row>
    <row r="1479" spans="1:4" ht="30" x14ac:dyDescent="0.25">
      <c r="A1479" s="2">
        <v>38849</v>
      </c>
      <c r="B1479" s="208" t="s">
        <v>12891</v>
      </c>
      <c r="C1479" s="2" t="s">
        <v>16755</v>
      </c>
      <c r="D1479" s="2" t="s">
        <v>9551</v>
      </c>
    </row>
    <row r="1480" spans="1:4" ht="30" x14ac:dyDescent="0.25">
      <c r="A1480" s="2">
        <v>39282</v>
      </c>
      <c r="B1480" s="208" t="s">
        <v>12892</v>
      </c>
      <c r="C1480" s="2" t="s">
        <v>16755</v>
      </c>
      <c r="D1480" s="2" t="s">
        <v>17564</v>
      </c>
    </row>
    <row r="1481" spans="1:4" ht="30" x14ac:dyDescent="0.25">
      <c r="A1481" s="2">
        <v>38852</v>
      </c>
      <c r="B1481" s="208" t="s">
        <v>12893</v>
      </c>
      <c r="C1481" s="2" t="s">
        <v>16755</v>
      </c>
      <c r="D1481" s="2" t="s">
        <v>17565</v>
      </c>
    </row>
    <row r="1482" spans="1:4" ht="30" x14ac:dyDescent="0.25">
      <c r="A1482" s="2">
        <v>38844</v>
      </c>
      <c r="B1482" s="208" t="s">
        <v>12894</v>
      </c>
      <c r="C1482" s="2" t="s">
        <v>16755</v>
      </c>
      <c r="D1482" s="2" t="s">
        <v>9651</v>
      </c>
    </row>
    <row r="1483" spans="1:4" ht="30" x14ac:dyDescent="0.25">
      <c r="A1483" s="2">
        <v>38846</v>
      </c>
      <c r="B1483" s="208" t="s">
        <v>12895</v>
      </c>
      <c r="C1483" s="2" t="s">
        <v>16755</v>
      </c>
      <c r="D1483" s="2" t="s">
        <v>6957</v>
      </c>
    </row>
    <row r="1484" spans="1:4" ht="30" x14ac:dyDescent="0.25">
      <c r="A1484" s="2">
        <v>38847</v>
      </c>
      <c r="B1484" s="208" t="s">
        <v>12896</v>
      </c>
      <c r="C1484" s="2" t="s">
        <v>16755</v>
      </c>
      <c r="D1484" s="2" t="s">
        <v>17566</v>
      </c>
    </row>
    <row r="1485" spans="1:4" ht="30" x14ac:dyDescent="0.25">
      <c r="A1485" s="2">
        <v>38850</v>
      </c>
      <c r="B1485" s="208" t="s">
        <v>12897</v>
      </c>
      <c r="C1485" s="2" t="s">
        <v>16755</v>
      </c>
      <c r="D1485" s="2" t="s">
        <v>9951</v>
      </c>
    </row>
    <row r="1486" spans="1:4" ht="30" x14ac:dyDescent="0.25">
      <c r="A1486" s="2">
        <v>38848</v>
      </c>
      <c r="B1486" s="208" t="s">
        <v>12898</v>
      </c>
      <c r="C1486" s="2" t="s">
        <v>16755</v>
      </c>
      <c r="D1486" s="2" t="s">
        <v>9510</v>
      </c>
    </row>
    <row r="1487" spans="1:4" ht="30" x14ac:dyDescent="0.25">
      <c r="A1487" s="2">
        <v>38851</v>
      </c>
      <c r="B1487" s="208" t="s">
        <v>12899</v>
      </c>
      <c r="C1487" s="2" t="s">
        <v>16755</v>
      </c>
      <c r="D1487" s="2" t="s">
        <v>6855</v>
      </c>
    </row>
    <row r="1488" spans="1:4" x14ac:dyDescent="0.25">
      <c r="A1488" s="2">
        <v>38860</v>
      </c>
      <c r="B1488" s="208" t="s">
        <v>12900</v>
      </c>
      <c r="C1488" s="2" t="s">
        <v>16755</v>
      </c>
      <c r="D1488" s="2" t="s">
        <v>10939</v>
      </c>
    </row>
    <row r="1489" spans="1:4" x14ac:dyDescent="0.25">
      <c r="A1489" s="2">
        <v>38861</v>
      </c>
      <c r="B1489" s="208" t="s">
        <v>12901</v>
      </c>
      <c r="C1489" s="2" t="s">
        <v>16755</v>
      </c>
      <c r="D1489" s="2" t="s">
        <v>9995</v>
      </c>
    </row>
    <row r="1490" spans="1:4" x14ac:dyDescent="0.25">
      <c r="A1490" s="2">
        <v>38862</v>
      </c>
      <c r="B1490" s="208" t="s">
        <v>12902</v>
      </c>
      <c r="C1490" s="2" t="s">
        <v>16755</v>
      </c>
      <c r="D1490" s="2" t="s">
        <v>10497</v>
      </c>
    </row>
    <row r="1491" spans="1:4" x14ac:dyDescent="0.25">
      <c r="A1491" s="2">
        <v>38863</v>
      </c>
      <c r="B1491" s="208" t="s">
        <v>12903</v>
      </c>
      <c r="C1491" s="2" t="s">
        <v>16755</v>
      </c>
      <c r="D1491" s="2" t="s">
        <v>17415</v>
      </c>
    </row>
    <row r="1492" spans="1:4" x14ac:dyDescent="0.25">
      <c r="A1492" s="2">
        <v>38865</v>
      </c>
      <c r="B1492" s="208" t="s">
        <v>12904</v>
      </c>
      <c r="C1492" s="2" t="s">
        <v>16755</v>
      </c>
      <c r="D1492" s="2" t="s">
        <v>9537</v>
      </c>
    </row>
    <row r="1493" spans="1:4" x14ac:dyDescent="0.25">
      <c r="A1493" s="2">
        <v>38864</v>
      </c>
      <c r="B1493" s="208" t="s">
        <v>12905</v>
      </c>
      <c r="C1493" s="2" t="s">
        <v>16755</v>
      </c>
      <c r="D1493" s="2" t="s">
        <v>17373</v>
      </c>
    </row>
    <row r="1494" spans="1:4" x14ac:dyDescent="0.25">
      <c r="A1494" s="2">
        <v>38866</v>
      </c>
      <c r="B1494" s="208" t="s">
        <v>12906</v>
      </c>
      <c r="C1494" s="2" t="s">
        <v>16755</v>
      </c>
      <c r="D1494" s="2" t="s">
        <v>17567</v>
      </c>
    </row>
    <row r="1495" spans="1:4" x14ac:dyDescent="0.25">
      <c r="A1495" s="2">
        <v>38868</v>
      </c>
      <c r="B1495" s="208" t="s">
        <v>12907</v>
      </c>
      <c r="C1495" s="2" t="s">
        <v>16755</v>
      </c>
      <c r="D1495" s="2" t="s">
        <v>17568</v>
      </c>
    </row>
    <row r="1496" spans="1:4" ht="30" x14ac:dyDescent="0.25">
      <c r="A1496" s="2">
        <v>38853</v>
      </c>
      <c r="B1496" s="208" t="s">
        <v>12908</v>
      </c>
      <c r="C1496" s="2" t="s">
        <v>16755</v>
      </c>
      <c r="D1496" s="2" t="s">
        <v>17569</v>
      </c>
    </row>
    <row r="1497" spans="1:4" ht="30" x14ac:dyDescent="0.25">
      <c r="A1497" s="2">
        <v>38854</v>
      </c>
      <c r="B1497" s="208" t="s">
        <v>12909</v>
      </c>
      <c r="C1497" s="2" t="s">
        <v>16755</v>
      </c>
      <c r="D1497" s="2" t="s">
        <v>7566</v>
      </c>
    </row>
    <row r="1498" spans="1:4" ht="30" x14ac:dyDescent="0.25">
      <c r="A1498" s="2">
        <v>38855</v>
      </c>
      <c r="B1498" s="208" t="s">
        <v>12910</v>
      </c>
      <c r="C1498" s="2" t="s">
        <v>16755</v>
      </c>
      <c r="D1498" s="2" t="s">
        <v>17570</v>
      </c>
    </row>
    <row r="1499" spans="1:4" ht="30" x14ac:dyDescent="0.25">
      <c r="A1499" s="2">
        <v>38856</v>
      </c>
      <c r="B1499" s="208" t="s">
        <v>12911</v>
      </c>
      <c r="C1499" s="2" t="s">
        <v>16755</v>
      </c>
      <c r="D1499" s="2" t="s">
        <v>10932</v>
      </c>
    </row>
    <row r="1500" spans="1:4" ht="30" x14ac:dyDescent="0.25">
      <c r="A1500" s="2">
        <v>38857</v>
      </c>
      <c r="B1500" s="208" t="s">
        <v>12912</v>
      </c>
      <c r="C1500" s="2" t="s">
        <v>16755</v>
      </c>
      <c r="D1500" s="2" t="s">
        <v>7670</v>
      </c>
    </row>
    <row r="1501" spans="1:4" ht="30" x14ac:dyDescent="0.25">
      <c r="A1501" s="2">
        <v>38858</v>
      </c>
      <c r="B1501" s="208" t="s">
        <v>12913</v>
      </c>
      <c r="C1501" s="2" t="s">
        <v>16755</v>
      </c>
      <c r="D1501" s="2" t="s">
        <v>8663</v>
      </c>
    </row>
    <row r="1502" spans="1:4" ht="30" x14ac:dyDescent="0.25">
      <c r="A1502" s="2">
        <v>38859</v>
      </c>
      <c r="B1502" s="208" t="s">
        <v>12914</v>
      </c>
      <c r="C1502" s="2" t="s">
        <v>16755</v>
      </c>
      <c r="D1502" s="2" t="s">
        <v>17571</v>
      </c>
    </row>
    <row r="1503" spans="1:4" ht="30" x14ac:dyDescent="0.25">
      <c r="A1503" s="2">
        <v>1607</v>
      </c>
      <c r="B1503" s="208" t="s">
        <v>12915</v>
      </c>
      <c r="C1503" s="2" t="s">
        <v>16771</v>
      </c>
      <c r="D1503" s="2" t="s">
        <v>7311</v>
      </c>
    </row>
    <row r="1504" spans="1:4" ht="30" x14ac:dyDescent="0.25">
      <c r="A1504" s="2">
        <v>11467</v>
      </c>
      <c r="B1504" s="208" t="s">
        <v>12916</v>
      </c>
      <c r="C1504" s="2" t="s">
        <v>16755</v>
      </c>
      <c r="D1504" s="2" t="s">
        <v>8166</v>
      </c>
    </row>
    <row r="1505" spans="1:4" ht="30" x14ac:dyDescent="0.25">
      <c r="A1505" s="2">
        <v>38169</v>
      </c>
      <c r="B1505" s="208" t="s">
        <v>12917</v>
      </c>
      <c r="C1505" s="2" t="s">
        <v>16771</v>
      </c>
      <c r="D1505" s="2" t="s">
        <v>17572</v>
      </c>
    </row>
    <row r="1506" spans="1:4" ht="30" x14ac:dyDescent="0.25">
      <c r="A1506" s="2">
        <v>6142</v>
      </c>
      <c r="B1506" s="208" t="s">
        <v>12918</v>
      </c>
      <c r="C1506" s="2" t="s">
        <v>16755</v>
      </c>
      <c r="D1506" s="2" t="s">
        <v>17358</v>
      </c>
    </row>
    <row r="1507" spans="1:4" ht="30" x14ac:dyDescent="0.25">
      <c r="A1507" s="2">
        <v>11686</v>
      </c>
      <c r="B1507" s="208" t="s">
        <v>12919</v>
      </c>
      <c r="C1507" s="2" t="s">
        <v>16755</v>
      </c>
      <c r="D1507" s="2" t="s">
        <v>17573</v>
      </c>
    </row>
    <row r="1508" spans="1:4" ht="30" x14ac:dyDescent="0.25">
      <c r="A1508" s="2">
        <v>37598</v>
      </c>
      <c r="B1508" s="208" t="s">
        <v>12920</v>
      </c>
      <c r="C1508" s="2" t="s">
        <v>16755</v>
      </c>
      <c r="D1508" s="2" t="s">
        <v>9406</v>
      </c>
    </row>
    <row r="1509" spans="1:4" ht="45" x14ac:dyDescent="0.25">
      <c r="A1509" s="2">
        <v>25398</v>
      </c>
      <c r="B1509" s="208" t="s">
        <v>12921</v>
      </c>
      <c r="C1509" s="2" t="s">
        <v>16755</v>
      </c>
      <c r="D1509" s="2" t="s">
        <v>17574</v>
      </c>
    </row>
    <row r="1510" spans="1:4" ht="45" x14ac:dyDescent="0.25">
      <c r="A1510" s="2">
        <v>25399</v>
      </c>
      <c r="B1510" s="208" t="s">
        <v>12922</v>
      </c>
      <c r="C1510" s="2" t="s">
        <v>16755</v>
      </c>
      <c r="D1510" s="2" t="s">
        <v>17575</v>
      </c>
    </row>
    <row r="1511" spans="1:4" ht="45" x14ac:dyDescent="0.25">
      <c r="A1511" s="2">
        <v>10667</v>
      </c>
      <c r="B1511" s="208" t="s">
        <v>12923</v>
      </c>
      <c r="C1511" s="2" t="s">
        <v>16755</v>
      </c>
      <c r="D1511" s="2" t="s">
        <v>17576</v>
      </c>
    </row>
    <row r="1512" spans="1:4" ht="30" x14ac:dyDescent="0.25">
      <c r="A1512" s="2">
        <v>1613</v>
      </c>
      <c r="B1512" s="208" t="s">
        <v>12924</v>
      </c>
      <c r="C1512" s="2" t="s">
        <v>16755</v>
      </c>
      <c r="D1512" s="2" t="s">
        <v>17577</v>
      </c>
    </row>
    <row r="1513" spans="1:4" ht="30" x14ac:dyDescent="0.25">
      <c r="A1513" s="2">
        <v>1626</v>
      </c>
      <c r="B1513" s="208" t="s">
        <v>12925</v>
      </c>
      <c r="C1513" s="2" t="s">
        <v>16755</v>
      </c>
      <c r="D1513" s="2" t="s">
        <v>17578</v>
      </c>
    </row>
    <row r="1514" spans="1:4" ht="30" x14ac:dyDescent="0.25">
      <c r="A1514" s="2">
        <v>1625</v>
      </c>
      <c r="B1514" s="208" t="s">
        <v>12926</v>
      </c>
      <c r="C1514" s="2" t="s">
        <v>16755</v>
      </c>
      <c r="D1514" s="2" t="s">
        <v>17579</v>
      </c>
    </row>
    <row r="1515" spans="1:4" ht="30" x14ac:dyDescent="0.25">
      <c r="A1515" s="2">
        <v>1622</v>
      </c>
      <c r="B1515" s="208" t="s">
        <v>12927</v>
      </c>
      <c r="C1515" s="2" t="s">
        <v>16755</v>
      </c>
      <c r="D1515" s="2" t="s">
        <v>17580</v>
      </c>
    </row>
    <row r="1516" spans="1:4" ht="30" x14ac:dyDescent="0.25">
      <c r="A1516" s="2">
        <v>1620</v>
      </c>
      <c r="B1516" s="208" t="s">
        <v>12928</v>
      </c>
      <c r="C1516" s="2" t="s">
        <v>16755</v>
      </c>
      <c r="D1516" s="2" t="s">
        <v>17581</v>
      </c>
    </row>
    <row r="1517" spans="1:4" ht="30" x14ac:dyDescent="0.25">
      <c r="A1517" s="2">
        <v>1629</v>
      </c>
      <c r="B1517" s="208" t="s">
        <v>12929</v>
      </c>
      <c r="C1517" s="2" t="s">
        <v>16755</v>
      </c>
      <c r="D1517" s="2" t="s">
        <v>17582</v>
      </c>
    </row>
    <row r="1518" spans="1:4" ht="30" x14ac:dyDescent="0.25">
      <c r="A1518" s="2">
        <v>1627</v>
      </c>
      <c r="B1518" s="208" t="s">
        <v>12930</v>
      </c>
      <c r="C1518" s="2" t="s">
        <v>16755</v>
      </c>
      <c r="D1518" s="2" t="s">
        <v>17583</v>
      </c>
    </row>
    <row r="1519" spans="1:4" ht="30" x14ac:dyDescent="0.25">
      <c r="A1519" s="2">
        <v>1623</v>
      </c>
      <c r="B1519" s="208" t="s">
        <v>12931</v>
      </c>
      <c r="C1519" s="2" t="s">
        <v>16755</v>
      </c>
      <c r="D1519" s="2" t="s">
        <v>17584</v>
      </c>
    </row>
    <row r="1520" spans="1:4" ht="30" x14ac:dyDescent="0.25">
      <c r="A1520" s="2">
        <v>1619</v>
      </c>
      <c r="B1520" s="208" t="s">
        <v>12932</v>
      </c>
      <c r="C1520" s="2" t="s">
        <v>16755</v>
      </c>
      <c r="D1520" s="2" t="s">
        <v>17585</v>
      </c>
    </row>
    <row r="1521" spans="1:4" ht="30" x14ac:dyDescent="0.25">
      <c r="A1521" s="2">
        <v>1630</v>
      </c>
      <c r="B1521" s="208" t="s">
        <v>12933</v>
      </c>
      <c r="C1521" s="2" t="s">
        <v>16755</v>
      </c>
      <c r="D1521" s="2" t="s">
        <v>17586</v>
      </c>
    </row>
    <row r="1522" spans="1:4" ht="30" x14ac:dyDescent="0.25">
      <c r="A1522" s="2">
        <v>1616</v>
      </c>
      <c r="B1522" s="208" t="s">
        <v>12934</v>
      </c>
      <c r="C1522" s="2" t="s">
        <v>16755</v>
      </c>
      <c r="D1522" s="2" t="s">
        <v>17587</v>
      </c>
    </row>
    <row r="1523" spans="1:4" ht="30" x14ac:dyDescent="0.25">
      <c r="A1523" s="2">
        <v>1614</v>
      </c>
      <c r="B1523" s="208" t="s">
        <v>12935</v>
      </c>
      <c r="C1523" s="2" t="s">
        <v>16755</v>
      </c>
      <c r="D1523" s="2" t="s">
        <v>17588</v>
      </c>
    </row>
    <row r="1524" spans="1:4" ht="30" x14ac:dyDescent="0.25">
      <c r="A1524" s="2">
        <v>1617</v>
      </c>
      <c r="B1524" s="208" t="s">
        <v>12936</v>
      </c>
      <c r="C1524" s="2" t="s">
        <v>16755</v>
      </c>
      <c r="D1524" s="2" t="s">
        <v>17589</v>
      </c>
    </row>
    <row r="1525" spans="1:4" ht="30" x14ac:dyDescent="0.25">
      <c r="A1525" s="2">
        <v>1621</v>
      </c>
      <c r="B1525" s="208" t="s">
        <v>12937</v>
      </c>
      <c r="C1525" s="2" t="s">
        <v>16755</v>
      </c>
      <c r="D1525" s="2" t="s">
        <v>17590</v>
      </c>
    </row>
    <row r="1526" spans="1:4" ht="30" x14ac:dyDescent="0.25">
      <c r="A1526" s="2">
        <v>1624</v>
      </c>
      <c r="B1526" s="208" t="s">
        <v>12938</v>
      </c>
      <c r="C1526" s="2" t="s">
        <v>16755</v>
      </c>
      <c r="D1526" s="2" t="s">
        <v>17591</v>
      </c>
    </row>
    <row r="1527" spans="1:4" ht="30" x14ac:dyDescent="0.25">
      <c r="A1527" s="2">
        <v>1615</v>
      </c>
      <c r="B1527" s="208" t="s">
        <v>12939</v>
      </c>
      <c r="C1527" s="2" t="s">
        <v>16755</v>
      </c>
      <c r="D1527" s="2" t="s">
        <v>17592</v>
      </c>
    </row>
    <row r="1528" spans="1:4" ht="30" x14ac:dyDescent="0.25">
      <c r="A1528" s="2">
        <v>1612</v>
      </c>
      <c r="B1528" s="208" t="s">
        <v>12940</v>
      </c>
      <c r="C1528" s="2" t="s">
        <v>16755</v>
      </c>
      <c r="D1528" s="2" t="s">
        <v>17593</v>
      </c>
    </row>
    <row r="1529" spans="1:4" ht="30" x14ac:dyDescent="0.25">
      <c r="A1529" s="2">
        <v>1618</v>
      </c>
      <c r="B1529" s="208" t="s">
        <v>12941</v>
      </c>
      <c r="C1529" s="2" t="s">
        <v>16755</v>
      </c>
      <c r="D1529" s="2" t="s">
        <v>17594</v>
      </c>
    </row>
    <row r="1530" spans="1:4" x14ac:dyDescent="0.25">
      <c r="A1530" s="2">
        <v>14211</v>
      </c>
      <c r="B1530" s="208" t="s">
        <v>12942</v>
      </c>
      <c r="C1530" s="2" t="s">
        <v>16755</v>
      </c>
      <c r="D1530" s="2" t="s">
        <v>9613</v>
      </c>
    </row>
    <row r="1531" spans="1:4" x14ac:dyDescent="0.25">
      <c r="A1531" s="2">
        <v>34500</v>
      </c>
      <c r="B1531" s="208" t="s">
        <v>12943</v>
      </c>
      <c r="C1531" s="2" t="s">
        <v>16756</v>
      </c>
      <c r="D1531" s="2" t="s">
        <v>17595</v>
      </c>
    </row>
    <row r="1532" spans="1:4" x14ac:dyDescent="0.25">
      <c r="A1532" s="2">
        <v>40934</v>
      </c>
      <c r="B1532" s="208" t="s">
        <v>12944</v>
      </c>
      <c r="C1532" s="2" t="s">
        <v>16764</v>
      </c>
      <c r="D1532" s="2" t="s">
        <v>17596</v>
      </c>
    </row>
    <row r="1533" spans="1:4" x14ac:dyDescent="0.25">
      <c r="A1533" s="2">
        <v>5328</v>
      </c>
      <c r="B1533" s="208" t="s">
        <v>12945</v>
      </c>
      <c r="C1533" s="2" t="s">
        <v>16755</v>
      </c>
      <c r="D1533" s="2" t="s">
        <v>9641</v>
      </c>
    </row>
    <row r="1534" spans="1:4" x14ac:dyDescent="0.25">
      <c r="A1534" s="2">
        <v>38200</v>
      </c>
      <c r="B1534" s="208" t="s">
        <v>12946</v>
      </c>
      <c r="C1534" s="2" t="s">
        <v>16772</v>
      </c>
      <c r="D1534" s="2" t="s">
        <v>17597</v>
      </c>
    </row>
    <row r="1535" spans="1:4" ht="30" x14ac:dyDescent="0.25">
      <c r="A1535" s="2">
        <v>39269</v>
      </c>
      <c r="B1535" s="208" t="s">
        <v>12947</v>
      </c>
      <c r="C1535" s="2" t="s">
        <v>16759</v>
      </c>
      <c r="D1535" s="2" t="s">
        <v>7501</v>
      </c>
    </row>
    <row r="1536" spans="1:4" ht="30" x14ac:dyDescent="0.25">
      <c r="A1536" s="2">
        <v>11889</v>
      </c>
      <c r="B1536" s="208" t="s">
        <v>12948</v>
      </c>
      <c r="C1536" s="2" t="s">
        <v>16759</v>
      </c>
      <c r="D1536" s="2" t="s">
        <v>16799</v>
      </c>
    </row>
    <row r="1537" spans="1:4" ht="30" x14ac:dyDescent="0.25">
      <c r="A1537" s="2">
        <v>39270</v>
      </c>
      <c r="B1537" s="208" t="s">
        <v>12949</v>
      </c>
      <c r="C1537" s="2" t="s">
        <v>16759</v>
      </c>
      <c r="D1537" s="2" t="s">
        <v>7709</v>
      </c>
    </row>
    <row r="1538" spans="1:4" ht="30" x14ac:dyDescent="0.25">
      <c r="A1538" s="2">
        <v>11890</v>
      </c>
      <c r="B1538" s="208" t="s">
        <v>12950</v>
      </c>
      <c r="C1538" s="2" t="s">
        <v>16759</v>
      </c>
      <c r="D1538" s="2" t="s">
        <v>7609</v>
      </c>
    </row>
    <row r="1539" spans="1:4" ht="30" x14ac:dyDescent="0.25">
      <c r="A1539" s="2">
        <v>11891</v>
      </c>
      <c r="B1539" s="208" t="s">
        <v>12951</v>
      </c>
      <c r="C1539" s="2" t="s">
        <v>16759</v>
      </c>
      <c r="D1539" s="2" t="s">
        <v>17598</v>
      </c>
    </row>
    <row r="1540" spans="1:4" ht="30" x14ac:dyDescent="0.25">
      <c r="A1540" s="2">
        <v>11892</v>
      </c>
      <c r="B1540" s="208" t="s">
        <v>12952</v>
      </c>
      <c r="C1540" s="2" t="s">
        <v>16759</v>
      </c>
      <c r="D1540" s="2" t="s">
        <v>6953</v>
      </c>
    </row>
    <row r="1541" spans="1:4" x14ac:dyDescent="0.25">
      <c r="A1541" s="2">
        <v>37601</v>
      </c>
      <c r="B1541" s="208" t="s">
        <v>12953</v>
      </c>
      <c r="C1541" s="2" t="s">
        <v>16759</v>
      </c>
      <c r="D1541" s="2" t="s">
        <v>8961</v>
      </c>
    </row>
    <row r="1542" spans="1:4" x14ac:dyDescent="0.25">
      <c r="A1542" s="2">
        <v>1634</v>
      </c>
      <c r="B1542" s="208" t="s">
        <v>12954</v>
      </c>
      <c r="C1542" s="2" t="s">
        <v>16759</v>
      </c>
      <c r="D1542" s="2" t="s">
        <v>7314</v>
      </c>
    </row>
    <row r="1543" spans="1:4" ht="30" x14ac:dyDescent="0.25">
      <c r="A1543" s="2">
        <v>5086</v>
      </c>
      <c r="B1543" s="208" t="s">
        <v>12955</v>
      </c>
      <c r="C1543" s="2" t="s">
        <v>16760</v>
      </c>
      <c r="D1543" s="2" t="s">
        <v>7716</v>
      </c>
    </row>
    <row r="1544" spans="1:4" ht="30" x14ac:dyDescent="0.25">
      <c r="A1544" s="2">
        <v>11280</v>
      </c>
      <c r="B1544" s="208" t="s">
        <v>12956</v>
      </c>
      <c r="C1544" s="2" t="s">
        <v>16755</v>
      </c>
      <c r="D1544" s="2" t="s">
        <v>17599</v>
      </c>
    </row>
    <row r="1545" spans="1:4" ht="30" x14ac:dyDescent="0.25">
      <c r="A1545" s="2">
        <v>40519</v>
      </c>
      <c r="B1545" s="208" t="s">
        <v>12957</v>
      </c>
      <c r="C1545" s="2" t="s">
        <v>16755</v>
      </c>
      <c r="D1545" s="2" t="s">
        <v>17600</v>
      </c>
    </row>
    <row r="1546" spans="1:4" ht="30" x14ac:dyDescent="0.25">
      <c r="A1546" s="2">
        <v>39869</v>
      </c>
      <c r="B1546" s="208" t="s">
        <v>12958</v>
      </c>
      <c r="C1546" s="2" t="s">
        <v>16755</v>
      </c>
      <c r="D1546" s="2" t="s">
        <v>17130</v>
      </c>
    </row>
    <row r="1547" spans="1:4" ht="30" x14ac:dyDescent="0.25">
      <c r="A1547" s="2">
        <v>39870</v>
      </c>
      <c r="B1547" s="208" t="s">
        <v>12959</v>
      </c>
      <c r="C1547" s="2" t="s">
        <v>16755</v>
      </c>
      <c r="D1547" s="2" t="s">
        <v>17601</v>
      </c>
    </row>
    <row r="1548" spans="1:4" ht="30" x14ac:dyDescent="0.25">
      <c r="A1548" s="2">
        <v>39871</v>
      </c>
      <c r="B1548" s="208" t="s">
        <v>12960</v>
      </c>
      <c r="C1548" s="2" t="s">
        <v>16755</v>
      </c>
      <c r="D1548" s="2" t="s">
        <v>9537</v>
      </c>
    </row>
    <row r="1549" spans="1:4" ht="30" x14ac:dyDescent="0.25">
      <c r="A1549" s="2">
        <v>12722</v>
      </c>
      <c r="B1549" s="208" t="s">
        <v>12961</v>
      </c>
      <c r="C1549" s="2" t="s">
        <v>16755</v>
      </c>
      <c r="D1549" s="2" t="s">
        <v>17602</v>
      </c>
    </row>
    <row r="1550" spans="1:4" ht="30" x14ac:dyDescent="0.25">
      <c r="A1550" s="2">
        <v>12714</v>
      </c>
      <c r="B1550" s="208" t="s">
        <v>12962</v>
      </c>
      <c r="C1550" s="2" t="s">
        <v>16755</v>
      </c>
      <c r="D1550" s="2" t="s">
        <v>16965</v>
      </c>
    </row>
    <row r="1551" spans="1:4" ht="30" x14ac:dyDescent="0.25">
      <c r="A1551" s="2">
        <v>12715</v>
      </c>
      <c r="B1551" s="208" t="s">
        <v>12963</v>
      </c>
      <c r="C1551" s="2" t="s">
        <v>16755</v>
      </c>
      <c r="D1551" s="2" t="s">
        <v>8700</v>
      </c>
    </row>
    <row r="1552" spans="1:4" ht="30" x14ac:dyDescent="0.25">
      <c r="A1552" s="2">
        <v>12716</v>
      </c>
      <c r="B1552" s="208" t="s">
        <v>12964</v>
      </c>
      <c r="C1552" s="2" t="s">
        <v>16755</v>
      </c>
      <c r="D1552" s="2" t="s">
        <v>10071</v>
      </c>
    </row>
    <row r="1553" spans="1:4" ht="30" x14ac:dyDescent="0.25">
      <c r="A1553" s="2">
        <v>12717</v>
      </c>
      <c r="B1553" s="208" t="s">
        <v>12965</v>
      </c>
      <c r="C1553" s="2" t="s">
        <v>16755</v>
      </c>
      <c r="D1553" s="2" t="s">
        <v>10854</v>
      </c>
    </row>
    <row r="1554" spans="1:4" ht="30" x14ac:dyDescent="0.25">
      <c r="A1554" s="2">
        <v>12718</v>
      </c>
      <c r="B1554" s="208" t="s">
        <v>12966</v>
      </c>
      <c r="C1554" s="2" t="s">
        <v>16755</v>
      </c>
      <c r="D1554" s="2" t="s">
        <v>17603</v>
      </c>
    </row>
    <row r="1555" spans="1:4" ht="30" x14ac:dyDescent="0.25">
      <c r="A1555" s="2">
        <v>12719</v>
      </c>
      <c r="B1555" s="208" t="s">
        <v>12967</v>
      </c>
      <c r="C1555" s="2" t="s">
        <v>16755</v>
      </c>
      <c r="D1555" s="2" t="s">
        <v>17604</v>
      </c>
    </row>
    <row r="1556" spans="1:4" ht="30" x14ac:dyDescent="0.25">
      <c r="A1556" s="2">
        <v>12720</v>
      </c>
      <c r="B1556" s="208" t="s">
        <v>12968</v>
      </c>
      <c r="C1556" s="2" t="s">
        <v>16755</v>
      </c>
      <c r="D1556" s="2" t="s">
        <v>17605</v>
      </c>
    </row>
    <row r="1557" spans="1:4" ht="30" x14ac:dyDescent="0.25">
      <c r="A1557" s="2">
        <v>12721</v>
      </c>
      <c r="B1557" s="208" t="s">
        <v>12969</v>
      </c>
      <c r="C1557" s="2" t="s">
        <v>16755</v>
      </c>
      <c r="D1557" s="2" t="s">
        <v>17606</v>
      </c>
    </row>
    <row r="1558" spans="1:4" ht="30" x14ac:dyDescent="0.25">
      <c r="A1558" s="2">
        <v>3468</v>
      </c>
      <c r="B1558" s="208" t="s">
        <v>12970</v>
      </c>
      <c r="C1558" s="2" t="s">
        <v>16755</v>
      </c>
      <c r="D1558" s="2" t="s">
        <v>7453</v>
      </c>
    </row>
    <row r="1559" spans="1:4" ht="30" x14ac:dyDescent="0.25">
      <c r="A1559" s="2">
        <v>3465</v>
      </c>
      <c r="B1559" s="208" t="s">
        <v>12971</v>
      </c>
      <c r="C1559" s="2" t="s">
        <v>16755</v>
      </c>
      <c r="D1559" s="2" t="s">
        <v>7453</v>
      </c>
    </row>
    <row r="1560" spans="1:4" ht="30" x14ac:dyDescent="0.25">
      <c r="A1560" s="2">
        <v>12403</v>
      </c>
      <c r="B1560" s="208" t="s">
        <v>12972</v>
      </c>
      <c r="C1560" s="2" t="s">
        <v>16755</v>
      </c>
      <c r="D1560" s="2" t="s">
        <v>17607</v>
      </c>
    </row>
    <row r="1561" spans="1:4" ht="30" x14ac:dyDescent="0.25">
      <c r="A1561" s="2">
        <v>3463</v>
      </c>
      <c r="B1561" s="208" t="s">
        <v>12973</v>
      </c>
      <c r="C1561" s="2" t="s">
        <v>16755</v>
      </c>
      <c r="D1561" s="2" t="s">
        <v>8947</v>
      </c>
    </row>
    <row r="1562" spans="1:4" ht="30" x14ac:dyDescent="0.25">
      <c r="A1562" s="2">
        <v>3464</v>
      </c>
      <c r="B1562" s="208" t="s">
        <v>12974</v>
      </c>
      <c r="C1562" s="2" t="s">
        <v>16755</v>
      </c>
      <c r="D1562" s="2" t="s">
        <v>8947</v>
      </c>
    </row>
    <row r="1563" spans="1:4" ht="30" x14ac:dyDescent="0.25">
      <c r="A1563" s="2">
        <v>3466</v>
      </c>
      <c r="B1563" s="208" t="s">
        <v>12975</v>
      </c>
      <c r="C1563" s="2" t="s">
        <v>16755</v>
      </c>
      <c r="D1563" s="2" t="s">
        <v>17608</v>
      </c>
    </row>
    <row r="1564" spans="1:4" ht="30" x14ac:dyDescent="0.25">
      <c r="A1564" s="2">
        <v>3467</v>
      </c>
      <c r="B1564" s="208" t="s">
        <v>12976</v>
      </c>
      <c r="C1564" s="2" t="s">
        <v>16755</v>
      </c>
      <c r="D1564" s="2" t="s">
        <v>17609</v>
      </c>
    </row>
    <row r="1565" spans="1:4" ht="30" x14ac:dyDescent="0.25">
      <c r="A1565" s="2">
        <v>3462</v>
      </c>
      <c r="B1565" s="208" t="s">
        <v>12977</v>
      </c>
      <c r="C1565" s="2" t="s">
        <v>16755</v>
      </c>
      <c r="D1565" s="2" t="s">
        <v>9561</v>
      </c>
    </row>
    <row r="1566" spans="1:4" x14ac:dyDescent="0.25">
      <c r="A1566" s="2">
        <v>3446</v>
      </c>
      <c r="B1566" s="208" t="s">
        <v>12978</v>
      </c>
      <c r="C1566" s="2" t="s">
        <v>16755</v>
      </c>
      <c r="D1566" s="2" t="s">
        <v>9746</v>
      </c>
    </row>
    <row r="1567" spans="1:4" x14ac:dyDescent="0.25">
      <c r="A1567" s="2">
        <v>3445</v>
      </c>
      <c r="B1567" s="208" t="s">
        <v>12979</v>
      </c>
      <c r="C1567" s="2" t="s">
        <v>16755</v>
      </c>
      <c r="D1567" s="2" t="s">
        <v>10806</v>
      </c>
    </row>
    <row r="1568" spans="1:4" x14ac:dyDescent="0.25">
      <c r="A1568" s="2">
        <v>3441</v>
      </c>
      <c r="B1568" s="208" t="s">
        <v>12980</v>
      </c>
      <c r="C1568" s="2" t="s">
        <v>16755</v>
      </c>
      <c r="D1568" s="2" t="s">
        <v>7671</v>
      </c>
    </row>
    <row r="1569" spans="1:4" x14ac:dyDescent="0.25">
      <c r="A1569" s="2">
        <v>3444</v>
      </c>
      <c r="B1569" s="208" t="s">
        <v>12981</v>
      </c>
      <c r="C1569" s="2" t="s">
        <v>16755</v>
      </c>
      <c r="D1569" s="2" t="s">
        <v>17610</v>
      </c>
    </row>
    <row r="1570" spans="1:4" x14ac:dyDescent="0.25">
      <c r="A1570" s="2">
        <v>12402</v>
      </c>
      <c r="B1570" s="208" t="s">
        <v>12982</v>
      </c>
      <c r="C1570" s="2" t="s">
        <v>16755</v>
      </c>
      <c r="D1570" s="2" t="s">
        <v>10729</v>
      </c>
    </row>
    <row r="1571" spans="1:4" x14ac:dyDescent="0.25">
      <c r="A1571" s="2">
        <v>3447</v>
      </c>
      <c r="B1571" s="208" t="s">
        <v>12983</v>
      </c>
      <c r="C1571" s="2" t="s">
        <v>16755</v>
      </c>
      <c r="D1571" s="2" t="s">
        <v>17611</v>
      </c>
    </row>
    <row r="1572" spans="1:4" x14ac:dyDescent="0.25">
      <c r="A1572" s="2">
        <v>3442</v>
      </c>
      <c r="B1572" s="208" t="s">
        <v>12984</v>
      </c>
      <c r="C1572" s="2" t="s">
        <v>16755</v>
      </c>
      <c r="D1572" s="2" t="s">
        <v>10443</v>
      </c>
    </row>
    <row r="1573" spans="1:4" x14ac:dyDescent="0.25">
      <c r="A1573" s="2">
        <v>3448</v>
      </c>
      <c r="B1573" s="208" t="s">
        <v>12985</v>
      </c>
      <c r="C1573" s="2" t="s">
        <v>16755</v>
      </c>
      <c r="D1573" s="2" t="s">
        <v>17612</v>
      </c>
    </row>
    <row r="1574" spans="1:4" x14ac:dyDescent="0.25">
      <c r="A1574" s="2">
        <v>3449</v>
      </c>
      <c r="B1574" s="208" t="s">
        <v>12986</v>
      </c>
      <c r="C1574" s="2" t="s">
        <v>16755</v>
      </c>
      <c r="D1574" s="2" t="s">
        <v>17613</v>
      </c>
    </row>
    <row r="1575" spans="1:4" x14ac:dyDescent="0.25">
      <c r="A1575" s="2">
        <v>37438</v>
      </c>
      <c r="B1575" s="208" t="s">
        <v>12987</v>
      </c>
      <c r="C1575" s="2" t="s">
        <v>16755</v>
      </c>
      <c r="D1575" s="2" t="s">
        <v>17614</v>
      </c>
    </row>
    <row r="1576" spans="1:4" x14ac:dyDescent="0.25">
      <c r="A1576" s="2">
        <v>37439</v>
      </c>
      <c r="B1576" s="208" t="s">
        <v>12988</v>
      </c>
      <c r="C1576" s="2" t="s">
        <v>16755</v>
      </c>
      <c r="D1576" s="2" t="s">
        <v>17615</v>
      </c>
    </row>
    <row r="1577" spans="1:4" x14ac:dyDescent="0.25">
      <c r="A1577" s="2">
        <v>37435</v>
      </c>
      <c r="B1577" s="208" t="s">
        <v>12989</v>
      </c>
      <c r="C1577" s="2" t="s">
        <v>16755</v>
      </c>
      <c r="D1577" s="2" t="s">
        <v>9939</v>
      </c>
    </row>
    <row r="1578" spans="1:4" x14ac:dyDescent="0.25">
      <c r="A1578" s="2">
        <v>37436</v>
      </c>
      <c r="B1578" s="208" t="s">
        <v>12990</v>
      </c>
      <c r="C1578" s="2" t="s">
        <v>16755</v>
      </c>
      <c r="D1578" s="2" t="s">
        <v>17616</v>
      </c>
    </row>
    <row r="1579" spans="1:4" x14ac:dyDescent="0.25">
      <c r="A1579" s="2">
        <v>37437</v>
      </c>
      <c r="B1579" s="208" t="s">
        <v>12991</v>
      </c>
      <c r="C1579" s="2" t="s">
        <v>16755</v>
      </c>
      <c r="D1579" s="2" t="s">
        <v>9030</v>
      </c>
    </row>
    <row r="1580" spans="1:4" ht="30" x14ac:dyDescent="0.25">
      <c r="A1580" s="2">
        <v>3473</v>
      </c>
      <c r="B1580" s="208" t="s">
        <v>12992</v>
      </c>
      <c r="C1580" s="2" t="s">
        <v>16755</v>
      </c>
      <c r="D1580" s="2" t="s">
        <v>17617</v>
      </c>
    </row>
    <row r="1581" spans="1:4" ht="30" x14ac:dyDescent="0.25">
      <c r="A1581" s="2">
        <v>3474</v>
      </c>
      <c r="B1581" s="208" t="s">
        <v>12993</v>
      </c>
      <c r="C1581" s="2" t="s">
        <v>16755</v>
      </c>
      <c r="D1581" s="2" t="s">
        <v>17618</v>
      </c>
    </row>
    <row r="1582" spans="1:4" ht="30" x14ac:dyDescent="0.25">
      <c r="A1582" s="2">
        <v>3450</v>
      </c>
      <c r="B1582" s="208" t="s">
        <v>12994</v>
      </c>
      <c r="C1582" s="2" t="s">
        <v>16755</v>
      </c>
      <c r="D1582" s="2" t="s">
        <v>7717</v>
      </c>
    </row>
    <row r="1583" spans="1:4" ht="30" x14ac:dyDescent="0.25">
      <c r="A1583" s="2">
        <v>3443</v>
      </c>
      <c r="B1583" s="208" t="s">
        <v>12995</v>
      </c>
      <c r="C1583" s="2" t="s">
        <v>16755</v>
      </c>
      <c r="D1583" s="2" t="s">
        <v>17619</v>
      </c>
    </row>
    <row r="1584" spans="1:4" ht="30" x14ac:dyDescent="0.25">
      <c r="A1584" s="2">
        <v>3453</v>
      </c>
      <c r="B1584" s="208" t="s">
        <v>12996</v>
      </c>
      <c r="C1584" s="2" t="s">
        <v>16755</v>
      </c>
      <c r="D1584" s="2" t="s">
        <v>17620</v>
      </c>
    </row>
    <row r="1585" spans="1:4" ht="30" x14ac:dyDescent="0.25">
      <c r="A1585" s="2">
        <v>3452</v>
      </c>
      <c r="B1585" s="208" t="s">
        <v>12997</v>
      </c>
      <c r="C1585" s="2" t="s">
        <v>16755</v>
      </c>
      <c r="D1585" s="2" t="s">
        <v>17621</v>
      </c>
    </row>
    <row r="1586" spans="1:4" ht="30" x14ac:dyDescent="0.25">
      <c r="A1586" s="2">
        <v>3451</v>
      </c>
      <c r="B1586" s="208" t="s">
        <v>12998</v>
      </c>
      <c r="C1586" s="2" t="s">
        <v>16755</v>
      </c>
      <c r="D1586" s="2" t="s">
        <v>17147</v>
      </c>
    </row>
    <row r="1587" spans="1:4" ht="30" x14ac:dyDescent="0.25">
      <c r="A1587" s="2">
        <v>3454</v>
      </c>
      <c r="B1587" s="208" t="s">
        <v>12999</v>
      </c>
      <c r="C1587" s="2" t="s">
        <v>16755</v>
      </c>
      <c r="D1587" s="2" t="s">
        <v>17622</v>
      </c>
    </row>
    <row r="1588" spans="1:4" x14ac:dyDescent="0.25">
      <c r="A1588" s="2">
        <v>3458</v>
      </c>
      <c r="B1588" s="208" t="s">
        <v>13000</v>
      </c>
      <c r="C1588" s="2" t="s">
        <v>16755</v>
      </c>
      <c r="D1588" s="2" t="s">
        <v>10009</v>
      </c>
    </row>
    <row r="1589" spans="1:4" x14ac:dyDescent="0.25">
      <c r="A1589" s="2">
        <v>3457</v>
      </c>
      <c r="B1589" s="208" t="s">
        <v>13001</v>
      </c>
      <c r="C1589" s="2" t="s">
        <v>16755</v>
      </c>
      <c r="D1589" s="2" t="s">
        <v>7423</v>
      </c>
    </row>
    <row r="1590" spans="1:4" x14ac:dyDescent="0.25">
      <c r="A1590" s="2">
        <v>3455</v>
      </c>
      <c r="B1590" s="208" t="s">
        <v>13002</v>
      </c>
      <c r="C1590" s="2" t="s">
        <v>16755</v>
      </c>
      <c r="D1590" s="2" t="s">
        <v>10519</v>
      </c>
    </row>
    <row r="1591" spans="1:4" x14ac:dyDescent="0.25">
      <c r="A1591" s="2">
        <v>3472</v>
      </c>
      <c r="B1591" s="208" t="s">
        <v>13003</v>
      </c>
      <c r="C1591" s="2" t="s">
        <v>16755</v>
      </c>
      <c r="D1591" s="2" t="s">
        <v>7689</v>
      </c>
    </row>
    <row r="1592" spans="1:4" x14ac:dyDescent="0.25">
      <c r="A1592" s="2">
        <v>3470</v>
      </c>
      <c r="B1592" s="208" t="s">
        <v>13004</v>
      </c>
      <c r="C1592" s="2" t="s">
        <v>16755</v>
      </c>
      <c r="D1592" s="2" t="s">
        <v>17623</v>
      </c>
    </row>
    <row r="1593" spans="1:4" x14ac:dyDescent="0.25">
      <c r="A1593" s="2">
        <v>3471</v>
      </c>
      <c r="B1593" s="208" t="s">
        <v>13005</v>
      </c>
      <c r="C1593" s="2" t="s">
        <v>16755</v>
      </c>
      <c r="D1593" s="2" t="s">
        <v>6877</v>
      </c>
    </row>
    <row r="1594" spans="1:4" x14ac:dyDescent="0.25">
      <c r="A1594" s="2">
        <v>3456</v>
      </c>
      <c r="B1594" s="208" t="s">
        <v>13006</v>
      </c>
      <c r="C1594" s="2" t="s">
        <v>16755</v>
      </c>
      <c r="D1594" s="2" t="s">
        <v>8963</v>
      </c>
    </row>
    <row r="1595" spans="1:4" x14ac:dyDescent="0.25">
      <c r="A1595" s="2">
        <v>3459</v>
      </c>
      <c r="B1595" s="208" t="s">
        <v>13007</v>
      </c>
      <c r="C1595" s="2" t="s">
        <v>16755</v>
      </c>
      <c r="D1595" s="2" t="s">
        <v>17624</v>
      </c>
    </row>
    <row r="1596" spans="1:4" x14ac:dyDescent="0.25">
      <c r="A1596" s="2">
        <v>3469</v>
      </c>
      <c r="B1596" s="208" t="s">
        <v>13008</v>
      </c>
      <c r="C1596" s="2" t="s">
        <v>16755</v>
      </c>
      <c r="D1596" s="2" t="s">
        <v>17625</v>
      </c>
    </row>
    <row r="1597" spans="1:4" x14ac:dyDescent="0.25">
      <c r="A1597" s="2">
        <v>3460</v>
      </c>
      <c r="B1597" s="208" t="s">
        <v>13009</v>
      </c>
      <c r="C1597" s="2" t="s">
        <v>16755</v>
      </c>
      <c r="D1597" s="2" t="s">
        <v>17626</v>
      </c>
    </row>
    <row r="1598" spans="1:4" x14ac:dyDescent="0.25">
      <c r="A1598" s="2">
        <v>3461</v>
      </c>
      <c r="B1598" s="208" t="s">
        <v>13010</v>
      </c>
      <c r="C1598" s="2" t="s">
        <v>16755</v>
      </c>
      <c r="D1598" s="2" t="s">
        <v>17627</v>
      </c>
    </row>
    <row r="1599" spans="1:4" x14ac:dyDescent="0.25">
      <c r="A1599" s="2">
        <v>37433</v>
      </c>
      <c r="B1599" s="208" t="s">
        <v>13011</v>
      </c>
      <c r="C1599" s="2" t="s">
        <v>16755</v>
      </c>
      <c r="D1599" s="2" t="s">
        <v>17614</v>
      </c>
    </row>
    <row r="1600" spans="1:4" x14ac:dyDescent="0.25">
      <c r="A1600" s="2">
        <v>37430</v>
      </c>
      <c r="B1600" s="208" t="s">
        <v>13012</v>
      </c>
      <c r="C1600" s="2" t="s">
        <v>16755</v>
      </c>
      <c r="D1600" s="2" t="s">
        <v>17628</v>
      </c>
    </row>
    <row r="1601" spans="1:4" x14ac:dyDescent="0.25">
      <c r="A1601" s="2">
        <v>37434</v>
      </c>
      <c r="B1601" s="208" t="s">
        <v>13013</v>
      </c>
      <c r="C1601" s="2" t="s">
        <v>16755</v>
      </c>
      <c r="D1601" s="2" t="s">
        <v>17629</v>
      </c>
    </row>
    <row r="1602" spans="1:4" x14ac:dyDescent="0.25">
      <c r="A1602" s="2">
        <v>37431</v>
      </c>
      <c r="B1602" s="208" t="s">
        <v>13014</v>
      </c>
      <c r="C1602" s="2" t="s">
        <v>16755</v>
      </c>
      <c r="D1602" s="2" t="s">
        <v>17630</v>
      </c>
    </row>
    <row r="1603" spans="1:4" x14ac:dyDescent="0.25">
      <c r="A1603" s="2">
        <v>37432</v>
      </c>
      <c r="B1603" s="208" t="s">
        <v>13015</v>
      </c>
      <c r="C1603" s="2" t="s">
        <v>16755</v>
      </c>
      <c r="D1603" s="2" t="s">
        <v>8911</v>
      </c>
    </row>
    <row r="1604" spans="1:4" ht="30" x14ac:dyDescent="0.25">
      <c r="A1604" s="2">
        <v>37413</v>
      </c>
      <c r="B1604" s="208" t="s">
        <v>13016</v>
      </c>
      <c r="C1604" s="2" t="s">
        <v>16755</v>
      </c>
      <c r="D1604" s="2" t="s">
        <v>7793</v>
      </c>
    </row>
    <row r="1605" spans="1:4" ht="30" x14ac:dyDescent="0.25">
      <c r="A1605" s="2">
        <v>37414</v>
      </c>
      <c r="B1605" s="208" t="s">
        <v>13017</v>
      </c>
      <c r="C1605" s="2" t="s">
        <v>16755</v>
      </c>
      <c r="D1605" s="2" t="s">
        <v>7310</v>
      </c>
    </row>
    <row r="1606" spans="1:4" ht="30" x14ac:dyDescent="0.25">
      <c r="A1606" s="2">
        <v>37415</v>
      </c>
      <c r="B1606" s="208" t="s">
        <v>13018</v>
      </c>
      <c r="C1606" s="2" t="s">
        <v>16755</v>
      </c>
      <c r="D1606" s="2" t="s">
        <v>9599</v>
      </c>
    </row>
    <row r="1607" spans="1:4" ht="30" x14ac:dyDescent="0.25">
      <c r="A1607" s="2">
        <v>37416</v>
      </c>
      <c r="B1607" s="208" t="s">
        <v>13019</v>
      </c>
      <c r="C1607" s="2" t="s">
        <v>16755</v>
      </c>
      <c r="D1607" s="2" t="s">
        <v>7484</v>
      </c>
    </row>
    <row r="1608" spans="1:4" ht="30" x14ac:dyDescent="0.25">
      <c r="A1608" s="2">
        <v>37417</v>
      </c>
      <c r="B1608" s="208" t="s">
        <v>13020</v>
      </c>
      <c r="C1608" s="2" t="s">
        <v>16755</v>
      </c>
      <c r="D1608" s="2" t="s">
        <v>7654</v>
      </c>
    </row>
    <row r="1609" spans="1:4" ht="30" x14ac:dyDescent="0.25">
      <c r="A1609" s="2">
        <v>3112</v>
      </c>
      <c r="B1609" s="208" t="s">
        <v>13021</v>
      </c>
      <c r="C1609" s="2" t="s">
        <v>16771</v>
      </c>
      <c r="D1609" s="2" t="s">
        <v>17631</v>
      </c>
    </row>
    <row r="1610" spans="1:4" ht="30" x14ac:dyDescent="0.25">
      <c r="A1610" s="2">
        <v>3113</v>
      </c>
      <c r="B1610" s="208" t="s">
        <v>13022</v>
      </c>
      <c r="C1610" s="2" t="s">
        <v>16771</v>
      </c>
      <c r="D1610" s="2" t="s">
        <v>17632</v>
      </c>
    </row>
    <row r="1611" spans="1:4" ht="30" x14ac:dyDescent="0.25">
      <c r="A1611" s="2">
        <v>3114</v>
      </c>
      <c r="B1611" s="208" t="s">
        <v>13023</v>
      </c>
      <c r="C1611" s="2" t="s">
        <v>16755</v>
      </c>
      <c r="D1611" s="2" t="s">
        <v>10185</v>
      </c>
    </row>
    <row r="1612" spans="1:4" x14ac:dyDescent="0.25">
      <c r="A1612" s="2">
        <v>34519</v>
      </c>
      <c r="B1612" s="208" t="s">
        <v>13024</v>
      </c>
      <c r="C1612" s="2" t="s">
        <v>16755</v>
      </c>
      <c r="D1612" s="2" t="s">
        <v>17633</v>
      </c>
    </row>
    <row r="1613" spans="1:4" ht="30" x14ac:dyDescent="0.25">
      <c r="A1613" s="2">
        <v>10510</v>
      </c>
      <c r="B1613" s="208" t="s">
        <v>13025</v>
      </c>
      <c r="C1613" s="2" t="s">
        <v>16755</v>
      </c>
      <c r="D1613" s="2" t="s">
        <v>17050</v>
      </c>
    </row>
    <row r="1614" spans="1:4" x14ac:dyDescent="0.25">
      <c r="A1614" s="2">
        <v>1649</v>
      </c>
      <c r="B1614" s="208" t="s">
        <v>13026</v>
      </c>
      <c r="C1614" s="2" t="s">
        <v>16755</v>
      </c>
      <c r="D1614" s="2" t="s">
        <v>17634</v>
      </c>
    </row>
    <row r="1615" spans="1:4" x14ac:dyDescent="0.25">
      <c r="A1615" s="2">
        <v>1653</v>
      </c>
      <c r="B1615" s="208" t="s">
        <v>13027</v>
      </c>
      <c r="C1615" s="2" t="s">
        <v>16755</v>
      </c>
      <c r="D1615" s="2" t="s">
        <v>17635</v>
      </c>
    </row>
    <row r="1616" spans="1:4" x14ac:dyDescent="0.25">
      <c r="A1616" s="2">
        <v>1647</v>
      </c>
      <c r="B1616" s="208" t="s">
        <v>13028</v>
      </c>
      <c r="C1616" s="2" t="s">
        <v>16755</v>
      </c>
      <c r="D1616" s="2" t="s">
        <v>17636</v>
      </c>
    </row>
    <row r="1617" spans="1:4" x14ac:dyDescent="0.25">
      <c r="A1617" s="2">
        <v>1648</v>
      </c>
      <c r="B1617" s="208" t="s">
        <v>13029</v>
      </c>
      <c r="C1617" s="2" t="s">
        <v>16755</v>
      </c>
      <c r="D1617" s="2" t="s">
        <v>17637</v>
      </c>
    </row>
    <row r="1618" spans="1:4" x14ac:dyDescent="0.25">
      <c r="A1618" s="2">
        <v>1651</v>
      </c>
      <c r="B1618" s="208" t="s">
        <v>13030</v>
      </c>
      <c r="C1618" s="2" t="s">
        <v>16755</v>
      </c>
      <c r="D1618" s="2" t="s">
        <v>17638</v>
      </c>
    </row>
    <row r="1619" spans="1:4" x14ac:dyDescent="0.25">
      <c r="A1619" s="2">
        <v>1650</v>
      </c>
      <c r="B1619" s="208" t="s">
        <v>13031</v>
      </c>
      <c r="C1619" s="2" t="s">
        <v>16755</v>
      </c>
      <c r="D1619" s="2" t="s">
        <v>17639</v>
      </c>
    </row>
    <row r="1620" spans="1:4" x14ac:dyDescent="0.25">
      <c r="A1620" s="2">
        <v>1654</v>
      </c>
      <c r="B1620" s="208" t="s">
        <v>13032</v>
      </c>
      <c r="C1620" s="2" t="s">
        <v>16755</v>
      </c>
      <c r="D1620" s="2" t="s">
        <v>9044</v>
      </c>
    </row>
    <row r="1621" spans="1:4" x14ac:dyDescent="0.25">
      <c r="A1621" s="2">
        <v>1652</v>
      </c>
      <c r="B1621" s="208" t="s">
        <v>13033</v>
      </c>
      <c r="C1621" s="2" t="s">
        <v>16755</v>
      </c>
      <c r="D1621" s="2" t="s">
        <v>17640</v>
      </c>
    </row>
    <row r="1622" spans="1:4" x14ac:dyDescent="0.25">
      <c r="A1622" s="2">
        <v>1727</v>
      </c>
      <c r="B1622" s="208" t="s">
        <v>13034</v>
      </c>
      <c r="C1622" s="2" t="s">
        <v>16755</v>
      </c>
      <c r="D1622" s="2" t="s">
        <v>17641</v>
      </c>
    </row>
    <row r="1623" spans="1:4" x14ac:dyDescent="0.25">
      <c r="A1623" s="2">
        <v>12920</v>
      </c>
      <c r="B1623" s="208" t="s">
        <v>13035</v>
      </c>
      <c r="C1623" s="2" t="s">
        <v>16755</v>
      </c>
      <c r="D1623" s="2" t="s">
        <v>17642</v>
      </c>
    </row>
    <row r="1624" spans="1:4" x14ac:dyDescent="0.25">
      <c r="A1624" s="2">
        <v>1725</v>
      </c>
      <c r="B1624" s="208" t="s">
        <v>13036</v>
      </c>
      <c r="C1624" s="2" t="s">
        <v>16755</v>
      </c>
      <c r="D1624" s="2" t="s">
        <v>17643</v>
      </c>
    </row>
    <row r="1625" spans="1:4" x14ac:dyDescent="0.25">
      <c r="A1625" s="2">
        <v>12943</v>
      </c>
      <c r="B1625" s="208" t="s">
        <v>13037</v>
      </c>
      <c r="C1625" s="2" t="s">
        <v>16755</v>
      </c>
      <c r="D1625" s="2" t="s">
        <v>17644</v>
      </c>
    </row>
    <row r="1626" spans="1:4" x14ac:dyDescent="0.25">
      <c r="A1626" s="2">
        <v>1747</v>
      </c>
      <c r="B1626" s="208" t="s">
        <v>13038</v>
      </c>
      <c r="C1626" s="2" t="s">
        <v>16755</v>
      </c>
      <c r="D1626" s="2" t="s">
        <v>17645</v>
      </c>
    </row>
    <row r="1627" spans="1:4" x14ac:dyDescent="0.25">
      <c r="A1627" s="2">
        <v>1744</v>
      </c>
      <c r="B1627" s="208" t="s">
        <v>13039</v>
      </c>
      <c r="C1627" s="2" t="s">
        <v>16755</v>
      </c>
      <c r="D1627" s="2" t="s">
        <v>17646</v>
      </c>
    </row>
    <row r="1628" spans="1:4" x14ac:dyDescent="0.25">
      <c r="A1628" s="2">
        <v>1743</v>
      </c>
      <c r="B1628" s="208" t="s">
        <v>13040</v>
      </c>
      <c r="C1628" s="2" t="s">
        <v>16755</v>
      </c>
      <c r="D1628" s="2" t="s">
        <v>9777</v>
      </c>
    </row>
    <row r="1629" spans="1:4" x14ac:dyDescent="0.25">
      <c r="A1629" s="2">
        <v>7241</v>
      </c>
      <c r="B1629" s="208" t="s">
        <v>13041</v>
      </c>
      <c r="C1629" s="2" t="s">
        <v>16757</v>
      </c>
      <c r="D1629" s="2" t="s">
        <v>10621</v>
      </c>
    </row>
    <row r="1630" spans="1:4" ht="30" x14ac:dyDescent="0.25">
      <c r="A1630" s="2">
        <v>39640</v>
      </c>
      <c r="B1630" s="208" t="s">
        <v>13042</v>
      </c>
      <c r="C1630" s="2" t="s">
        <v>16755</v>
      </c>
      <c r="D1630" s="2" t="s">
        <v>8735</v>
      </c>
    </row>
    <row r="1631" spans="1:4" ht="30" x14ac:dyDescent="0.25">
      <c r="A1631" s="2">
        <v>11013</v>
      </c>
      <c r="B1631" s="208" t="s">
        <v>13043</v>
      </c>
      <c r="C1631" s="2" t="s">
        <v>16755</v>
      </c>
      <c r="D1631" s="2" t="s">
        <v>17647</v>
      </c>
    </row>
    <row r="1632" spans="1:4" ht="30" x14ac:dyDescent="0.25">
      <c r="A1632" s="2">
        <v>11017</v>
      </c>
      <c r="B1632" s="208" t="s">
        <v>13044</v>
      </c>
      <c r="C1632" s="2" t="s">
        <v>16755</v>
      </c>
      <c r="D1632" s="2" t="s">
        <v>9588</v>
      </c>
    </row>
    <row r="1633" spans="1:4" ht="30" x14ac:dyDescent="0.25">
      <c r="A1633" s="2">
        <v>20236</v>
      </c>
      <c r="B1633" s="208" t="s">
        <v>13045</v>
      </c>
      <c r="C1633" s="2" t="s">
        <v>16755</v>
      </c>
      <c r="D1633" s="2" t="s">
        <v>17648</v>
      </c>
    </row>
    <row r="1634" spans="1:4" ht="30" x14ac:dyDescent="0.25">
      <c r="A1634" s="2">
        <v>7215</v>
      </c>
      <c r="B1634" s="208" t="s">
        <v>13046</v>
      </c>
      <c r="C1634" s="2" t="s">
        <v>16755</v>
      </c>
      <c r="D1634" s="2" t="s">
        <v>17649</v>
      </c>
    </row>
    <row r="1635" spans="1:4" ht="30" x14ac:dyDescent="0.25">
      <c r="A1635" s="2">
        <v>7216</v>
      </c>
      <c r="B1635" s="208" t="s">
        <v>13047</v>
      </c>
      <c r="C1635" s="2" t="s">
        <v>16755</v>
      </c>
      <c r="D1635" s="2" t="s">
        <v>17650</v>
      </c>
    </row>
    <row r="1636" spans="1:4" ht="30" x14ac:dyDescent="0.25">
      <c r="A1636" s="2">
        <v>20235</v>
      </c>
      <c r="B1636" s="208" t="s">
        <v>13048</v>
      </c>
      <c r="C1636" s="2" t="s">
        <v>16755</v>
      </c>
      <c r="D1636" s="2" t="s">
        <v>17651</v>
      </c>
    </row>
    <row r="1637" spans="1:4" ht="30" x14ac:dyDescent="0.25">
      <c r="A1637" s="2">
        <v>7181</v>
      </c>
      <c r="B1637" s="208" t="s">
        <v>13049</v>
      </c>
      <c r="C1637" s="2" t="s">
        <v>16755</v>
      </c>
      <c r="D1637" s="2" t="s">
        <v>7685</v>
      </c>
    </row>
    <row r="1638" spans="1:4" ht="30" x14ac:dyDescent="0.25">
      <c r="A1638" s="2">
        <v>40866</v>
      </c>
      <c r="B1638" s="208" t="s">
        <v>13050</v>
      </c>
      <c r="C1638" s="2" t="s">
        <v>16755</v>
      </c>
      <c r="D1638" s="2" t="s">
        <v>7725</v>
      </c>
    </row>
    <row r="1639" spans="1:4" ht="30" x14ac:dyDescent="0.25">
      <c r="A1639" s="2">
        <v>7214</v>
      </c>
      <c r="B1639" s="208" t="s">
        <v>13051</v>
      </c>
      <c r="C1639" s="2" t="s">
        <v>16755</v>
      </c>
      <c r="D1639" s="2" t="s">
        <v>17652</v>
      </c>
    </row>
    <row r="1640" spans="1:4" ht="30" x14ac:dyDescent="0.25">
      <c r="A1640" s="2">
        <v>7219</v>
      </c>
      <c r="B1640" s="208" t="s">
        <v>13052</v>
      </c>
      <c r="C1640" s="2" t="s">
        <v>16755</v>
      </c>
      <c r="D1640" s="2" t="s">
        <v>17653</v>
      </c>
    </row>
    <row r="1641" spans="1:4" x14ac:dyDescent="0.25">
      <c r="A1641" s="2">
        <v>37972</v>
      </c>
      <c r="B1641" s="208" t="s">
        <v>13053</v>
      </c>
      <c r="C1641" s="2" t="s">
        <v>16755</v>
      </c>
      <c r="D1641" s="2" t="s">
        <v>10934</v>
      </c>
    </row>
    <row r="1642" spans="1:4" x14ac:dyDescent="0.25">
      <c r="A1642" s="2">
        <v>37973</v>
      </c>
      <c r="B1642" s="208" t="s">
        <v>13054</v>
      </c>
      <c r="C1642" s="2" t="s">
        <v>16755</v>
      </c>
      <c r="D1642" s="2" t="s">
        <v>9709</v>
      </c>
    </row>
    <row r="1643" spans="1:4" x14ac:dyDescent="0.25">
      <c r="A1643" s="2">
        <v>37971</v>
      </c>
      <c r="B1643" s="208" t="s">
        <v>13055</v>
      </c>
      <c r="C1643" s="2" t="s">
        <v>16755</v>
      </c>
      <c r="D1643" s="2" t="s">
        <v>7380</v>
      </c>
    </row>
    <row r="1644" spans="1:4" ht="30" x14ac:dyDescent="0.25">
      <c r="A1644" s="2">
        <v>20094</v>
      </c>
      <c r="B1644" s="208" t="s">
        <v>13056</v>
      </c>
      <c r="C1644" s="2" t="s">
        <v>16755</v>
      </c>
      <c r="D1644" s="2" t="s">
        <v>7001</v>
      </c>
    </row>
    <row r="1645" spans="1:4" ht="30" x14ac:dyDescent="0.25">
      <c r="A1645" s="2">
        <v>20095</v>
      </c>
      <c r="B1645" s="208" t="s">
        <v>13057</v>
      </c>
      <c r="C1645" s="2" t="s">
        <v>16755</v>
      </c>
      <c r="D1645" s="2" t="s">
        <v>17654</v>
      </c>
    </row>
    <row r="1646" spans="1:4" x14ac:dyDescent="0.25">
      <c r="A1646" s="2">
        <v>1954</v>
      </c>
      <c r="B1646" s="208" t="s">
        <v>13058</v>
      </c>
      <c r="C1646" s="2" t="s">
        <v>16755</v>
      </c>
      <c r="D1646" s="2" t="s">
        <v>17655</v>
      </c>
    </row>
    <row r="1647" spans="1:4" x14ac:dyDescent="0.25">
      <c r="A1647" s="2">
        <v>1926</v>
      </c>
      <c r="B1647" s="208" t="s">
        <v>13059</v>
      </c>
      <c r="C1647" s="2" t="s">
        <v>16755</v>
      </c>
      <c r="D1647" s="2" t="s">
        <v>17084</v>
      </c>
    </row>
    <row r="1648" spans="1:4" x14ac:dyDescent="0.25">
      <c r="A1648" s="2">
        <v>1927</v>
      </c>
      <c r="B1648" s="208" t="s">
        <v>13060</v>
      </c>
      <c r="C1648" s="2" t="s">
        <v>16755</v>
      </c>
      <c r="D1648" s="2" t="s">
        <v>10769</v>
      </c>
    </row>
    <row r="1649" spans="1:4" x14ac:dyDescent="0.25">
      <c r="A1649" s="2">
        <v>1923</v>
      </c>
      <c r="B1649" s="208" t="s">
        <v>13061</v>
      </c>
      <c r="C1649" s="2" t="s">
        <v>16755</v>
      </c>
      <c r="D1649" s="2" t="s">
        <v>10521</v>
      </c>
    </row>
    <row r="1650" spans="1:4" x14ac:dyDescent="0.25">
      <c r="A1650" s="2">
        <v>1929</v>
      </c>
      <c r="B1650" s="208" t="s">
        <v>13062</v>
      </c>
      <c r="C1650" s="2" t="s">
        <v>16755</v>
      </c>
      <c r="D1650" s="2" t="s">
        <v>7559</v>
      </c>
    </row>
    <row r="1651" spans="1:4" x14ac:dyDescent="0.25">
      <c r="A1651" s="2">
        <v>1930</v>
      </c>
      <c r="B1651" s="208" t="s">
        <v>13063</v>
      </c>
      <c r="C1651" s="2" t="s">
        <v>16755</v>
      </c>
      <c r="D1651" s="2" t="s">
        <v>9943</v>
      </c>
    </row>
    <row r="1652" spans="1:4" x14ac:dyDescent="0.25">
      <c r="A1652" s="2">
        <v>1924</v>
      </c>
      <c r="B1652" s="208" t="s">
        <v>13064</v>
      </c>
      <c r="C1652" s="2" t="s">
        <v>16755</v>
      </c>
      <c r="D1652" s="2" t="s">
        <v>8916</v>
      </c>
    </row>
    <row r="1653" spans="1:4" x14ac:dyDescent="0.25">
      <c r="A1653" s="2">
        <v>1922</v>
      </c>
      <c r="B1653" s="208" t="s">
        <v>13065</v>
      </c>
      <c r="C1653" s="2" t="s">
        <v>16755</v>
      </c>
      <c r="D1653" s="2" t="s">
        <v>17656</v>
      </c>
    </row>
    <row r="1654" spans="1:4" x14ac:dyDescent="0.25">
      <c r="A1654" s="2">
        <v>1953</v>
      </c>
      <c r="B1654" s="208" t="s">
        <v>13066</v>
      </c>
      <c r="C1654" s="2" t="s">
        <v>16755</v>
      </c>
      <c r="D1654" s="2" t="s">
        <v>17657</v>
      </c>
    </row>
    <row r="1655" spans="1:4" x14ac:dyDescent="0.25">
      <c r="A1655" s="2">
        <v>1962</v>
      </c>
      <c r="B1655" s="208" t="s">
        <v>13067</v>
      </c>
      <c r="C1655" s="2" t="s">
        <v>16755</v>
      </c>
      <c r="D1655" s="2" t="s">
        <v>17658</v>
      </c>
    </row>
    <row r="1656" spans="1:4" x14ac:dyDescent="0.25">
      <c r="A1656" s="2">
        <v>1955</v>
      </c>
      <c r="B1656" s="208" t="s">
        <v>13068</v>
      </c>
      <c r="C1656" s="2" t="s">
        <v>16755</v>
      </c>
      <c r="D1656" s="2" t="s">
        <v>7726</v>
      </c>
    </row>
    <row r="1657" spans="1:4" x14ac:dyDescent="0.25">
      <c r="A1657" s="2">
        <v>1956</v>
      </c>
      <c r="B1657" s="208" t="s">
        <v>13069</v>
      </c>
      <c r="C1657" s="2" t="s">
        <v>16755</v>
      </c>
      <c r="D1657" s="2" t="s">
        <v>16796</v>
      </c>
    </row>
    <row r="1658" spans="1:4" x14ac:dyDescent="0.25">
      <c r="A1658" s="2">
        <v>1957</v>
      </c>
      <c r="B1658" s="208" t="s">
        <v>13070</v>
      </c>
      <c r="C1658" s="2" t="s">
        <v>16755</v>
      </c>
      <c r="D1658" s="2" t="s">
        <v>8730</v>
      </c>
    </row>
    <row r="1659" spans="1:4" x14ac:dyDescent="0.25">
      <c r="A1659" s="2">
        <v>1958</v>
      </c>
      <c r="B1659" s="208" t="s">
        <v>13071</v>
      </c>
      <c r="C1659" s="2" t="s">
        <v>16755</v>
      </c>
      <c r="D1659" s="2" t="s">
        <v>9544</v>
      </c>
    </row>
    <row r="1660" spans="1:4" x14ac:dyDescent="0.25">
      <c r="A1660" s="2">
        <v>1959</v>
      </c>
      <c r="B1660" s="208" t="s">
        <v>13072</v>
      </c>
      <c r="C1660" s="2" t="s">
        <v>16755</v>
      </c>
      <c r="D1660" s="2" t="s">
        <v>17659</v>
      </c>
    </row>
    <row r="1661" spans="1:4" x14ac:dyDescent="0.25">
      <c r="A1661" s="2">
        <v>1925</v>
      </c>
      <c r="B1661" s="208" t="s">
        <v>13073</v>
      </c>
      <c r="C1661" s="2" t="s">
        <v>16755</v>
      </c>
      <c r="D1661" s="2" t="s">
        <v>17660</v>
      </c>
    </row>
    <row r="1662" spans="1:4" x14ac:dyDescent="0.25">
      <c r="A1662" s="2">
        <v>1960</v>
      </c>
      <c r="B1662" s="208" t="s">
        <v>13074</v>
      </c>
      <c r="C1662" s="2" t="s">
        <v>16755</v>
      </c>
      <c r="D1662" s="2" t="s">
        <v>17661</v>
      </c>
    </row>
    <row r="1663" spans="1:4" x14ac:dyDescent="0.25">
      <c r="A1663" s="2">
        <v>1961</v>
      </c>
      <c r="B1663" s="208" t="s">
        <v>13075</v>
      </c>
      <c r="C1663" s="2" t="s">
        <v>16755</v>
      </c>
      <c r="D1663" s="2" t="s">
        <v>17662</v>
      </c>
    </row>
    <row r="1664" spans="1:4" x14ac:dyDescent="0.25">
      <c r="A1664" s="2">
        <v>38426</v>
      </c>
      <c r="B1664" s="208" t="s">
        <v>13076</v>
      </c>
      <c r="C1664" s="2" t="s">
        <v>16755</v>
      </c>
      <c r="D1664" s="2" t="s">
        <v>7516</v>
      </c>
    </row>
    <row r="1665" spans="1:4" x14ac:dyDescent="0.25">
      <c r="A1665" s="2">
        <v>38427</v>
      </c>
      <c r="B1665" s="208" t="s">
        <v>13077</v>
      </c>
      <c r="C1665" s="2" t="s">
        <v>16755</v>
      </c>
      <c r="D1665" s="2" t="s">
        <v>17663</v>
      </c>
    </row>
    <row r="1666" spans="1:4" x14ac:dyDescent="0.25">
      <c r="A1666" s="2">
        <v>38425</v>
      </c>
      <c r="B1666" s="208" t="s">
        <v>13078</v>
      </c>
      <c r="C1666" s="2" t="s">
        <v>16755</v>
      </c>
      <c r="D1666" s="2" t="s">
        <v>17664</v>
      </c>
    </row>
    <row r="1667" spans="1:4" x14ac:dyDescent="0.25">
      <c r="A1667" s="2">
        <v>38423</v>
      </c>
      <c r="B1667" s="208" t="s">
        <v>13079</v>
      </c>
      <c r="C1667" s="2" t="s">
        <v>16755</v>
      </c>
      <c r="D1667" s="2" t="s">
        <v>10698</v>
      </c>
    </row>
    <row r="1668" spans="1:4" x14ac:dyDescent="0.25">
      <c r="A1668" s="2">
        <v>38424</v>
      </c>
      <c r="B1668" s="208" t="s">
        <v>13080</v>
      </c>
      <c r="C1668" s="2" t="s">
        <v>16755</v>
      </c>
      <c r="D1668" s="2" t="s">
        <v>10549</v>
      </c>
    </row>
    <row r="1669" spans="1:4" x14ac:dyDescent="0.25">
      <c r="A1669" s="2">
        <v>38421</v>
      </c>
      <c r="B1669" s="208" t="s">
        <v>13081</v>
      </c>
      <c r="C1669" s="2" t="s">
        <v>16755</v>
      </c>
      <c r="D1669" s="2" t="s">
        <v>17665</v>
      </c>
    </row>
    <row r="1670" spans="1:4" x14ac:dyDescent="0.25">
      <c r="A1670" s="2">
        <v>38422</v>
      </c>
      <c r="B1670" s="208" t="s">
        <v>13082</v>
      </c>
      <c r="C1670" s="2" t="s">
        <v>16755</v>
      </c>
      <c r="D1670" s="2" t="s">
        <v>9412</v>
      </c>
    </row>
    <row r="1671" spans="1:4" ht="30" x14ac:dyDescent="0.25">
      <c r="A1671" s="2">
        <v>39866</v>
      </c>
      <c r="B1671" s="208" t="s">
        <v>13083</v>
      </c>
      <c r="C1671" s="2" t="s">
        <v>16755</v>
      </c>
      <c r="D1671" s="2" t="s">
        <v>8941</v>
      </c>
    </row>
    <row r="1672" spans="1:4" ht="30" x14ac:dyDescent="0.25">
      <c r="A1672" s="2">
        <v>39867</v>
      </c>
      <c r="B1672" s="208" t="s">
        <v>13084</v>
      </c>
      <c r="C1672" s="2" t="s">
        <v>16755</v>
      </c>
      <c r="D1672" s="2" t="s">
        <v>10009</v>
      </c>
    </row>
    <row r="1673" spans="1:4" ht="30" x14ac:dyDescent="0.25">
      <c r="A1673" s="2">
        <v>39868</v>
      </c>
      <c r="B1673" s="208" t="s">
        <v>13085</v>
      </c>
      <c r="C1673" s="2" t="s">
        <v>16755</v>
      </c>
      <c r="D1673" s="2" t="s">
        <v>9855</v>
      </c>
    </row>
    <row r="1674" spans="1:4" x14ac:dyDescent="0.25">
      <c r="A1674" s="2">
        <v>37999</v>
      </c>
      <c r="B1674" s="208" t="s">
        <v>13086</v>
      </c>
      <c r="C1674" s="2" t="s">
        <v>16755</v>
      </c>
      <c r="D1674" s="2" t="s">
        <v>9606</v>
      </c>
    </row>
    <row r="1675" spans="1:4" x14ac:dyDescent="0.25">
      <c r="A1675" s="2">
        <v>38000</v>
      </c>
      <c r="B1675" s="208" t="s">
        <v>13087</v>
      </c>
      <c r="C1675" s="2" t="s">
        <v>16755</v>
      </c>
      <c r="D1675" s="2" t="s">
        <v>17666</v>
      </c>
    </row>
    <row r="1676" spans="1:4" x14ac:dyDescent="0.25">
      <c r="A1676" s="2">
        <v>38129</v>
      </c>
      <c r="B1676" s="208" t="s">
        <v>13088</v>
      </c>
      <c r="C1676" s="2" t="s">
        <v>16755</v>
      </c>
      <c r="D1676" s="2" t="s">
        <v>7778</v>
      </c>
    </row>
    <row r="1677" spans="1:4" x14ac:dyDescent="0.25">
      <c r="A1677" s="2">
        <v>38025</v>
      </c>
      <c r="B1677" s="208" t="s">
        <v>13089</v>
      </c>
      <c r="C1677" s="2" t="s">
        <v>16755</v>
      </c>
      <c r="D1677" s="2" t="s">
        <v>6952</v>
      </c>
    </row>
    <row r="1678" spans="1:4" x14ac:dyDescent="0.25">
      <c r="A1678" s="2">
        <v>38026</v>
      </c>
      <c r="B1678" s="208" t="s">
        <v>13090</v>
      </c>
      <c r="C1678" s="2" t="s">
        <v>16755</v>
      </c>
      <c r="D1678" s="2" t="s">
        <v>10742</v>
      </c>
    </row>
    <row r="1679" spans="1:4" ht="30" x14ac:dyDescent="0.25">
      <c r="A1679" s="2">
        <v>1858</v>
      </c>
      <c r="B1679" s="208" t="s">
        <v>13091</v>
      </c>
      <c r="C1679" s="2" t="s">
        <v>16755</v>
      </c>
      <c r="D1679" s="2" t="s">
        <v>11064</v>
      </c>
    </row>
    <row r="1680" spans="1:4" ht="30" x14ac:dyDescent="0.25">
      <c r="A1680" s="2">
        <v>1844</v>
      </c>
      <c r="B1680" s="208" t="s">
        <v>13092</v>
      </c>
      <c r="C1680" s="2" t="s">
        <v>16755</v>
      </c>
      <c r="D1680" s="2" t="s">
        <v>7044</v>
      </c>
    </row>
    <row r="1681" spans="1:4" ht="30" x14ac:dyDescent="0.25">
      <c r="A1681" s="2">
        <v>1837</v>
      </c>
      <c r="B1681" s="208" t="s">
        <v>13093</v>
      </c>
      <c r="C1681" s="2" t="s">
        <v>16755</v>
      </c>
      <c r="D1681" s="2" t="s">
        <v>17667</v>
      </c>
    </row>
    <row r="1682" spans="1:4" ht="30" x14ac:dyDescent="0.25">
      <c r="A1682" s="2">
        <v>1860</v>
      </c>
      <c r="B1682" s="208" t="s">
        <v>13094</v>
      </c>
      <c r="C1682" s="2" t="s">
        <v>16755</v>
      </c>
      <c r="D1682" s="2" t="s">
        <v>17668</v>
      </c>
    </row>
    <row r="1683" spans="1:4" ht="30" x14ac:dyDescent="0.25">
      <c r="A1683" s="2">
        <v>1862</v>
      </c>
      <c r="B1683" s="208" t="s">
        <v>13095</v>
      </c>
      <c r="C1683" s="2" t="s">
        <v>16755</v>
      </c>
      <c r="D1683" s="2" t="s">
        <v>17669</v>
      </c>
    </row>
    <row r="1684" spans="1:4" ht="30" x14ac:dyDescent="0.25">
      <c r="A1684" s="2">
        <v>1863</v>
      </c>
      <c r="B1684" s="208" t="s">
        <v>13096</v>
      </c>
      <c r="C1684" s="2" t="s">
        <v>16755</v>
      </c>
      <c r="D1684" s="2" t="s">
        <v>11384</v>
      </c>
    </row>
    <row r="1685" spans="1:4" ht="30" x14ac:dyDescent="0.25">
      <c r="A1685" s="2">
        <v>1865</v>
      </c>
      <c r="B1685" s="208" t="s">
        <v>13097</v>
      </c>
      <c r="C1685" s="2" t="s">
        <v>16755</v>
      </c>
      <c r="D1685" s="2" t="s">
        <v>17670</v>
      </c>
    </row>
    <row r="1686" spans="1:4" ht="30" x14ac:dyDescent="0.25">
      <c r="A1686" s="2">
        <v>1866</v>
      </c>
      <c r="B1686" s="208" t="s">
        <v>13098</v>
      </c>
      <c r="C1686" s="2" t="s">
        <v>16755</v>
      </c>
      <c r="D1686" s="2" t="s">
        <v>17671</v>
      </c>
    </row>
    <row r="1687" spans="1:4" ht="30" x14ac:dyDescent="0.25">
      <c r="A1687" s="2">
        <v>1853</v>
      </c>
      <c r="B1687" s="208" t="s">
        <v>13099</v>
      </c>
      <c r="C1687" s="2" t="s">
        <v>16755</v>
      </c>
      <c r="D1687" s="2" t="s">
        <v>17672</v>
      </c>
    </row>
    <row r="1688" spans="1:4" ht="30" x14ac:dyDescent="0.25">
      <c r="A1688" s="2">
        <v>1867</v>
      </c>
      <c r="B1688" s="208" t="s">
        <v>13100</v>
      </c>
      <c r="C1688" s="2" t="s">
        <v>16755</v>
      </c>
      <c r="D1688" s="2" t="s">
        <v>17673</v>
      </c>
    </row>
    <row r="1689" spans="1:4" ht="30" x14ac:dyDescent="0.25">
      <c r="A1689" s="2">
        <v>1868</v>
      </c>
      <c r="B1689" s="208" t="s">
        <v>13101</v>
      </c>
      <c r="C1689" s="2" t="s">
        <v>16755</v>
      </c>
      <c r="D1689" s="2" t="s">
        <v>17674</v>
      </c>
    </row>
    <row r="1690" spans="1:4" ht="30" x14ac:dyDescent="0.25">
      <c r="A1690" s="2">
        <v>1859</v>
      </c>
      <c r="B1690" s="208" t="s">
        <v>13102</v>
      </c>
      <c r="C1690" s="2" t="s">
        <v>16755</v>
      </c>
      <c r="D1690" s="2" t="s">
        <v>17675</v>
      </c>
    </row>
    <row r="1691" spans="1:4" ht="30" x14ac:dyDescent="0.25">
      <c r="A1691" s="2">
        <v>1836</v>
      </c>
      <c r="B1691" s="208" t="s">
        <v>13103</v>
      </c>
      <c r="C1691" s="2" t="s">
        <v>16755</v>
      </c>
      <c r="D1691" s="2" t="s">
        <v>17676</v>
      </c>
    </row>
    <row r="1692" spans="1:4" x14ac:dyDescent="0.25">
      <c r="A1692" s="2">
        <v>36355</v>
      </c>
      <c r="B1692" s="208" t="s">
        <v>13104</v>
      </c>
      <c r="C1692" s="2" t="s">
        <v>16755</v>
      </c>
      <c r="D1692" s="2" t="s">
        <v>17677</v>
      </c>
    </row>
    <row r="1693" spans="1:4" x14ac:dyDescent="0.25">
      <c r="A1693" s="2">
        <v>36356</v>
      </c>
      <c r="B1693" s="208" t="s">
        <v>13105</v>
      </c>
      <c r="C1693" s="2" t="s">
        <v>16755</v>
      </c>
      <c r="D1693" s="2" t="s">
        <v>9655</v>
      </c>
    </row>
    <row r="1694" spans="1:4" x14ac:dyDescent="0.25">
      <c r="A1694" s="2">
        <v>1932</v>
      </c>
      <c r="B1694" s="208" t="s">
        <v>13106</v>
      </c>
      <c r="C1694" s="2" t="s">
        <v>16755</v>
      </c>
      <c r="D1694" s="2" t="s">
        <v>17411</v>
      </c>
    </row>
    <row r="1695" spans="1:4" x14ac:dyDescent="0.25">
      <c r="A1695" s="2">
        <v>1933</v>
      </c>
      <c r="B1695" s="208" t="s">
        <v>13107</v>
      </c>
      <c r="C1695" s="2" t="s">
        <v>16755</v>
      </c>
      <c r="D1695" s="2" t="s">
        <v>10519</v>
      </c>
    </row>
    <row r="1696" spans="1:4" x14ac:dyDescent="0.25">
      <c r="A1696" s="2">
        <v>1951</v>
      </c>
      <c r="B1696" s="208" t="s">
        <v>13108</v>
      </c>
      <c r="C1696" s="2" t="s">
        <v>16755</v>
      </c>
      <c r="D1696" s="2" t="s">
        <v>17678</v>
      </c>
    </row>
    <row r="1697" spans="1:4" x14ac:dyDescent="0.25">
      <c r="A1697" s="2">
        <v>1966</v>
      </c>
      <c r="B1697" s="208" t="s">
        <v>13109</v>
      </c>
      <c r="C1697" s="2" t="s">
        <v>16755</v>
      </c>
      <c r="D1697" s="2" t="s">
        <v>17679</v>
      </c>
    </row>
    <row r="1698" spans="1:4" x14ac:dyDescent="0.25">
      <c r="A1698" s="2">
        <v>1952</v>
      </c>
      <c r="B1698" s="208" t="s">
        <v>13110</v>
      </c>
      <c r="C1698" s="2" t="s">
        <v>16755</v>
      </c>
      <c r="D1698" s="2" t="s">
        <v>17680</v>
      </c>
    </row>
    <row r="1699" spans="1:4" x14ac:dyDescent="0.25">
      <c r="A1699" s="2">
        <v>20104</v>
      </c>
      <c r="B1699" s="208" t="s">
        <v>13111</v>
      </c>
      <c r="C1699" s="2" t="s">
        <v>16755</v>
      </c>
      <c r="D1699" s="2" t="s">
        <v>17681</v>
      </c>
    </row>
    <row r="1700" spans="1:4" x14ac:dyDescent="0.25">
      <c r="A1700" s="2">
        <v>20105</v>
      </c>
      <c r="B1700" s="208" t="s">
        <v>13112</v>
      </c>
      <c r="C1700" s="2" t="s">
        <v>16755</v>
      </c>
      <c r="D1700" s="2" t="s">
        <v>17682</v>
      </c>
    </row>
    <row r="1701" spans="1:4" x14ac:dyDescent="0.25">
      <c r="A1701" s="2">
        <v>1965</v>
      </c>
      <c r="B1701" s="208" t="s">
        <v>13113</v>
      </c>
      <c r="C1701" s="2" t="s">
        <v>16755</v>
      </c>
      <c r="D1701" s="2" t="s">
        <v>17683</v>
      </c>
    </row>
    <row r="1702" spans="1:4" x14ac:dyDescent="0.25">
      <c r="A1702" s="2">
        <v>10765</v>
      </c>
      <c r="B1702" s="208" t="s">
        <v>13114</v>
      </c>
      <c r="C1702" s="2" t="s">
        <v>16755</v>
      </c>
      <c r="D1702" s="2" t="s">
        <v>8695</v>
      </c>
    </row>
    <row r="1703" spans="1:4" x14ac:dyDescent="0.25">
      <c r="A1703" s="2">
        <v>10767</v>
      </c>
      <c r="B1703" s="208" t="s">
        <v>13115</v>
      </c>
      <c r="C1703" s="2" t="s">
        <v>16755</v>
      </c>
      <c r="D1703" s="2" t="s">
        <v>17684</v>
      </c>
    </row>
    <row r="1704" spans="1:4" x14ac:dyDescent="0.25">
      <c r="A1704" s="2">
        <v>1970</v>
      </c>
      <c r="B1704" s="208" t="s">
        <v>13116</v>
      </c>
      <c r="C1704" s="2" t="s">
        <v>16755</v>
      </c>
      <c r="D1704" s="2" t="s">
        <v>9193</v>
      </c>
    </row>
    <row r="1705" spans="1:4" x14ac:dyDescent="0.25">
      <c r="A1705" s="2">
        <v>1967</v>
      </c>
      <c r="B1705" s="208" t="s">
        <v>13117</v>
      </c>
      <c r="C1705" s="2" t="s">
        <v>16755</v>
      </c>
      <c r="D1705" s="2" t="s">
        <v>7529</v>
      </c>
    </row>
    <row r="1706" spans="1:4" x14ac:dyDescent="0.25">
      <c r="A1706" s="2">
        <v>1968</v>
      </c>
      <c r="B1706" s="208" t="s">
        <v>13118</v>
      </c>
      <c r="C1706" s="2" t="s">
        <v>16755</v>
      </c>
      <c r="D1706" s="2" t="s">
        <v>8690</v>
      </c>
    </row>
    <row r="1707" spans="1:4" x14ac:dyDescent="0.25">
      <c r="A1707" s="2">
        <v>1969</v>
      </c>
      <c r="B1707" s="208" t="s">
        <v>13119</v>
      </c>
      <c r="C1707" s="2" t="s">
        <v>16755</v>
      </c>
      <c r="D1707" s="2" t="s">
        <v>10477</v>
      </c>
    </row>
    <row r="1708" spans="1:4" ht="30" x14ac:dyDescent="0.25">
      <c r="A1708" s="2">
        <v>1839</v>
      </c>
      <c r="B1708" s="208" t="s">
        <v>13120</v>
      </c>
      <c r="C1708" s="2" t="s">
        <v>16755</v>
      </c>
      <c r="D1708" s="2" t="s">
        <v>17685</v>
      </c>
    </row>
    <row r="1709" spans="1:4" x14ac:dyDescent="0.25">
      <c r="A1709" s="2">
        <v>1835</v>
      </c>
      <c r="B1709" s="208" t="s">
        <v>13121</v>
      </c>
      <c r="C1709" s="2" t="s">
        <v>16755</v>
      </c>
      <c r="D1709" s="2" t="s">
        <v>10773</v>
      </c>
    </row>
    <row r="1710" spans="1:4" x14ac:dyDescent="0.25">
      <c r="A1710" s="2">
        <v>1823</v>
      </c>
      <c r="B1710" s="208" t="s">
        <v>13122</v>
      </c>
      <c r="C1710" s="2" t="s">
        <v>16755</v>
      </c>
      <c r="D1710" s="2" t="s">
        <v>9856</v>
      </c>
    </row>
    <row r="1711" spans="1:4" ht="30" x14ac:dyDescent="0.25">
      <c r="A1711" s="2">
        <v>1827</v>
      </c>
      <c r="B1711" s="208" t="s">
        <v>13123</v>
      </c>
      <c r="C1711" s="2" t="s">
        <v>16755</v>
      </c>
      <c r="D1711" s="2" t="s">
        <v>10622</v>
      </c>
    </row>
    <row r="1712" spans="1:4" x14ac:dyDescent="0.25">
      <c r="A1712" s="2">
        <v>1831</v>
      </c>
      <c r="B1712" s="208" t="s">
        <v>13124</v>
      </c>
      <c r="C1712" s="2" t="s">
        <v>16755</v>
      </c>
      <c r="D1712" s="2" t="s">
        <v>9946</v>
      </c>
    </row>
    <row r="1713" spans="1:4" x14ac:dyDescent="0.25">
      <c r="A1713" s="2">
        <v>1825</v>
      </c>
      <c r="B1713" s="208" t="s">
        <v>13125</v>
      </c>
      <c r="C1713" s="2" t="s">
        <v>16755</v>
      </c>
      <c r="D1713" s="2" t="s">
        <v>17621</v>
      </c>
    </row>
    <row r="1714" spans="1:4" ht="30" x14ac:dyDescent="0.25">
      <c r="A1714" s="2">
        <v>1828</v>
      </c>
      <c r="B1714" s="208" t="s">
        <v>13126</v>
      </c>
      <c r="C1714" s="2" t="s">
        <v>16755</v>
      </c>
      <c r="D1714" s="2" t="s">
        <v>7479</v>
      </c>
    </row>
    <row r="1715" spans="1:4" x14ac:dyDescent="0.25">
      <c r="A1715" s="2">
        <v>1845</v>
      </c>
      <c r="B1715" s="208" t="s">
        <v>13127</v>
      </c>
      <c r="C1715" s="2" t="s">
        <v>16755</v>
      </c>
      <c r="D1715" s="2" t="s">
        <v>9911</v>
      </c>
    </row>
    <row r="1716" spans="1:4" x14ac:dyDescent="0.25">
      <c r="A1716" s="2">
        <v>1824</v>
      </c>
      <c r="B1716" s="208" t="s">
        <v>13128</v>
      </c>
      <c r="C1716" s="2" t="s">
        <v>16755</v>
      </c>
      <c r="D1716" s="2" t="s">
        <v>17686</v>
      </c>
    </row>
    <row r="1717" spans="1:4" x14ac:dyDescent="0.25">
      <c r="A1717" s="2">
        <v>1941</v>
      </c>
      <c r="B1717" s="208" t="s">
        <v>13129</v>
      </c>
      <c r="C1717" s="2" t="s">
        <v>16755</v>
      </c>
      <c r="D1717" s="2" t="s">
        <v>17687</v>
      </c>
    </row>
    <row r="1718" spans="1:4" x14ac:dyDescent="0.25">
      <c r="A1718" s="2">
        <v>1940</v>
      </c>
      <c r="B1718" s="208" t="s">
        <v>13130</v>
      </c>
      <c r="C1718" s="2" t="s">
        <v>16755</v>
      </c>
      <c r="D1718" s="2" t="s">
        <v>10133</v>
      </c>
    </row>
    <row r="1719" spans="1:4" x14ac:dyDescent="0.25">
      <c r="A1719" s="2">
        <v>1937</v>
      </c>
      <c r="B1719" s="208" t="s">
        <v>13131</v>
      </c>
      <c r="C1719" s="2" t="s">
        <v>16755</v>
      </c>
      <c r="D1719" s="2" t="s">
        <v>11275</v>
      </c>
    </row>
    <row r="1720" spans="1:4" x14ac:dyDescent="0.25">
      <c r="A1720" s="2">
        <v>1939</v>
      </c>
      <c r="B1720" s="208" t="s">
        <v>13132</v>
      </c>
      <c r="C1720" s="2" t="s">
        <v>16755</v>
      </c>
      <c r="D1720" s="2" t="s">
        <v>8731</v>
      </c>
    </row>
    <row r="1721" spans="1:4" x14ac:dyDescent="0.25">
      <c r="A1721" s="2">
        <v>1942</v>
      </c>
      <c r="B1721" s="208" t="s">
        <v>13133</v>
      </c>
      <c r="C1721" s="2" t="s">
        <v>16755</v>
      </c>
      <c r="D1721" s="2" t="s">
        <v>10962</v>
      </c>
    </row>
    <row r="1722" spans="1:4" x14ac:dyDescent="0.25">
      <c r="A1722" s="2">
        <v>1938</v>
      </c>
      <c r="B1722" s="208" t="s">
        <v>13134</v>
      </c>
      <c r="C1722" s="2" t="s">
        <v>16755</v>
      </c>
      <c r="D1722" s="2" t="s">
        <v>7182</v>
      </c>
    </row>
    <row r="1723" spans="1:4" ht="30" x14ac:dyDescent="0.25">
      <c r="A1723" s="2">
        <v>20097</v>
      </c>
      <c r="B1723" s="208" t="s">
        <v>13135</v>
      </c>
      <c r="C1723" s="2" t="s">
        <v>16755</v>
      </c>
      <c r="D1723" s="2" t="s">
        <v>17688</v>
      </c>
    </row>
    <row r="1724" spans="1:4" ht="30" x14ac:dyDescent="0.25">
      <c r="A1724" s="2">
        <v>20098</v>
      </c>
      <c r="B1724" s="208" t="s">
        <v>13136</v>
      </c>
      <c r="C1724" s="2" t="s">
        <v>16755</v>
      </c>
      <c r="D1724" s="2" t="s">
        <v>17689</v>
      </c>
    </row>
    <row r="1725" spans="1:4" ht="30" x14ac:dyDescent="0.25">
      <c r="A1725" s="2">
        <v>20096</v>
      </c>
      <c r="B1725" s="208" t="s">
        <v>13137</v>
      </c>
      <c r="C1725" s="2" t="s">
        <v>16755</v>
      </c>
      <c r="D1725" s="2" t="s">
        <v>17690</v>
      </c>
    </row>
    <row r="1726" spans="1:4" x14ac:dyDescent="0.25">
      <c r="A1726" s="2">
        <v>1964</v>
      </c>
      <c r="B1726" s="208" t="s">
        <v>13138</v>
      </c>
      <c r="C1726" s="2" t="s">
        <v>16755</v>
      </c>
      <c r="D1726" s="2" t="s">
        <v>7459</v>
      </c>
    </row>
    <row r="1727" spans="1:4" x14ac:dyDescent="0.25">
      <c r="A1727" s="2">
        <v>1880</v>
      </c>
      <c r="B1727" s="208" t="s">
        <v>13139</v>
      </c>
      <c r="C1727" s="2" t="s">
        <v>16755</v>
      </c>
      <c r="D1727" s="2" t="s">
        <v>17691</v>
      </c>
    </row>
    <row r="1728" spans="1:4" x14ac:dyDescent="0.25">
      <c r="A1728" s="2">
        <v>39274</v>
      </c>
      <c r="B1728" s="208" t="s">
        <v>13140</v>
      </c>
      <c r="C1728" s="2" t="s">
        <v>16755</v>
      </c>
      <c r="D1728" s="2" t="s">
        <v>17692</v>
      </c>
    </row>
    <row r="1729" spans="1:4" ht="30" x14ac:dyDescent="0.25">
      <c r="A1729" s="2">
        <v>2628</v>
      </c>
      <c r="B1729" s="208" t="s">
        <v>13141</v>
      </c>
      <c r="C1729" s="2" t="s">
        <v>16755</v>
      </c>
      <c r="D1729" s="2" t="s">
        <v>17693</v>
      </c>
    </row>
    <row r="1730" spans="1:4" ht="30" x14ac:dyDescent="0.25">
      <c r="A1730" s="2">
        <v>2622</v>
      </c>
      <c r="B1730" s="208" t="s">
        <v>13142</v>
      </c>
      <c r="C1730" s="2" t="s">
        <v>16755</v>
      </c>
      <c r="D1730" s="2" t="s">
        <v>17559</v>
      </c>
    </row>
    <row r="1731" spans="1:4" ht="30" x14ac:dyDescent="0.25">
      <c r="A1731" s="2">
        <v>2623</v>
      </c>
      <c r="B1731" s="208" t="s">
        <v>13143</v>
      </c>
      <c r="C1731" s="2" t="s">
        <v>16755</v>
      </c>
      <c r="D1731" s="2" t="s">
        <v>9358</v>
      </c>
    </row>
    <row r="1732" spans="1:4" ht="30" x14ac:dyDescent="0.25">
      <c r="A1732" s="2">
        <v>2624</v>
      </c>
      <c r="B1732" s="208" t="s">
        <v>13144</v>
      </c>
      <c r="C1732" s="2" t="s">
        <v>16755</v>
      </c>
      <c r="D1732" s="2" t="s">
        <v>10781</v>
      </c>
    </row>
    <row r="1733" spans="1:4" ht="30" x14ac:dyDescent="0.25">
      <c r="A1733" s="2">
        <v>2625</v>
      </c>
      <c r="B1733" s="208" t="s">
        <v>13145</v>
      </c>
      <c r="C1733" s="2" t="s">
        <v>16755</v>
      </c>
      <c r="D1733" s="2" t="s">
        <v>17694</v>
      </c>
    </row>
    <row r="1734" spans="1:4" ht="30" x14ac:dyDescent="0.25">
      <c r="A1734" s="2">
        <v>2626</v>
      </c>
      <c r="B1734" s="208" t="s">
        <v>13146</v>
      </c>
      <c r="C1734" s="2" t="s">
        <v>16755</v>
      </c>
      <c r="D1734" s="2" t="s">
        <v>17695</v>
      </c>
    </row>
    <row r="1735" spans="1:4" ht="30" x14ac:dyDescent="0.25">
      <c r="A1735" s="2">
        <v>2630</v>
      </c>
      <c r="B1735" s="208" t="s">
        <v>13147</v>
      </c>
      <c r="C1735" s="2" t="s">
        <v>16755</v>
      </c>
      <c r="D1735" s="2" t="s">
        <v>17696</v>
      </c>
    </row>
    <row r="1736" spans="1:4" ht="30" x14ac:dyDescent="0.25">
      <c r="A1736" s="2">
        <v>2627</v>
      </c>
      <c r="B1736" s="208" t="s">
        <v>13148</v>
      </c>
      <c r="C1736" s="2" t="s">
        <v>16755</v>
      </c>
      <c r="D1736" s="2" t="s">
        <v>17697</v>
      </c>
    </row>
    <row r="1737" spans="1:4" ht="30" x14ac:dyDescent="0.25">
      <c r="A1737" s="2">
        <v>2629</v>
      </c>
      <c r="B1737" s="208" t="s">
        <v>13149</v>
      </c>
      <c r="C1737" s="2" t="s">
        <v>16755</v>
      </c>
      <c r="D1737" s="2" t="s">
        <v>17698</v>
      </c>
    </row>
    <row r="1738" spans="1:4" x14ac:dyDescent="0.25">
      <c r="A1738" s="2">
        <v>12033</v>
      </c>
      <c r="B1738" s="208" t="s">
        <v>13150</v>
      </c>
      <c r="C1738" s="2" t="s">
        <v>16755</v>
      </c>
      <c r="D1738" s="2" t="s">
        <v>10107</v>
      </c>
    </row>
    <row r="1739" spans="1:4" x14ac:dyDescent="0.25">
      <c r="A1739" s="2">
        <v>40408</v>
      </c>
      <c r="B1739" s="208" t="s">
        <v>13151</v>
      </c>
      <c r="C1739" s="2" t="s">
        <v>16755</v>
      </c>
      <c r="D1739" s="2" t="s">
        <v>17147</v>
      </c>
    </row>
    <row r="1740" spans="1:4" x14ac:dyDescent="0.25">
      <c r="A1740" s="2">
        <v>40409</v>
      </c>
      <c r="B1740" s="208" t="s">
        <v>13152</v>
      </c>
      <c r="C1740" s="2" t="s">
        <v>16755</v>
      </c>
      <c r="D1740" s="2" t="s">
        <v>7643</v>
      </c>
    </row>
    <row r="1741" spans="1:4" x14ac:dyDescent="0.25">
      <c r="A1741" s="2">
        <v>39276</v>
      </c>
      <c r="B1741" s="208" t="s">
        <v>13153</v>
      </c>
      <c r="C1741" s="2" t="s">
        <v>16755</v>
      </c>
      <c r="D1741" s="2" t="s">
        <v>17699</v>
      </c>
    </row>
    <row r="1742" spans="1:4" x14ac:dyDescent="0.25">
      <c r="A1742" s="2">
        <v>39277</v>
      </c>
      <c r="B1742" s="208" t="s">
        <v>13154</v>
      </c>
      <c r="C1742" s="2" t="s">
        <v>16755</v>
      </c>
      <c r="D1742" s="2" t="s">
        <v>17700</v>
      </c>
    </row>
    <row r="1743" spans="1:4" x14ac:dyDescent="0.25">
      <c r="A1743" s="2">
        <v>12034</v>
      </c>
      <c r="B1743" s="208" t="s">
        <v>13155</v>
      </c>
      <c r="C1743" s="2" t="s">
        <v>16755</v>
      </c>
      <c r="D1743" s="2" t="s">
        <v>10512</v>
      </c>
    </row>
    <row r="1744" spans="1:4" x14ac:dyDescent="0.25">
      <c r="A1744" s="2">
        <v>39879</v>
      </c>
      <c r="B1744" s="208" t="s">
        <v>13156</v>
      </c>
      <c r="C1744" s="2" t="s">
        <v>16755</v>
      </c>
      <c r="D1744" s="2" t="s">
        <v>7086</v>
      </c>
    </row>
    <row r="1745" spans="1:4" x14ac:dyDescent="0.25">
      <c r="A1745" s="2">
        <v>39880</v>
      </c>
      <c r="B1745" s="208" t="s">
        <v>13157</v>
      </c>
      <c r="C1745" s="2" t="s">
        <v>16755</v>
      </c>
      <c r="D1745" s="2" t="s">
        <v>17701</v>
      </c>
    </row>
    <row r="1746" spans="1:4" x14ac:dyDescent="0.25">
      <c r="A1746" s="2">
        <v>39881</v>
      </c>
      <c r="B1746" s="208" t="s">
        <v>13158</v>
      </c>
      <c r="C1746" s="2" t="s">
        <v>16755</v>
      </c>
      <c r="D1746" s="2" t="s">
        <v>17524</v>
      </c>
    </row>
    <row r="1747" spans="1:4" x14ac:dyDescent="0.25">
      <c r="A1747" s="2">
        <v>39882</v>
      </c>
      <c r="B1747" s="208" t="s">
        <v>13159</v>
      </c>
      <c r="C1747" s="2" t="s">
        <v>16755</v>
      </c>
      <c r="D1747" s="2" t="s">
        <v>8620</v>
      </c>
    </row>
    <row r="1748" spans="1:4" x14ac:dyDescent="0.25">
      <c r="A1748" s="2">
        <v>39883</v>
      </c>
      <c r="B1748" s="208" t="s">
        <v>13160</v>
      </c>
      <c r="C1748" s="2" t="s">
        <v>16755</v>
      </c>
      <c r="D1748" s="2" t="s">
        <v>17702</v>
      </c>
    </row>
    <row r="1749" spans="1:4" x14ac:dyDescent="0.25">
      <c r="A1749" s="2">
        <v>39884</v>
      </c>
      <c r="B1749" s="208" t="s">
        <v>13161</v>
      </c>
      <c r="C1749" s="2" t="s">
        <v>16755</v>
      </c>
      <c r="D1749" s="2" t="s">
        <v>17703</v>
      </c>
    </row>
    <row r="1750" spans="1:4" x14ac:dyDescent="0.25">
      <c r="A1750" s="2">
        <v>39885</v>
      </c>
      <c r="B1750" s="208" t="s">
        <v>13162</v>
      </c>
      <c r="C1750" s="2" t="s">
        <v>16755</v>
      </c>
      <c r="D1750" s="2" t="s">
        <v>17704</v>
      </c>
    </row>
    <row r="1751" spans="1:4" x14ac:dyDescent="0.25">
      <c r="A1751" s="2">
        <v>1777</v>
      </c>
      <c r="B1751" s="208" t="s">
        <v>13163</v>
      </c>
      <c r="C1751" s="2" t="s">
        <v>16755</v>
      </c>
      <c r="D1751" s="2" t="s">
        <v>17705</v>
      </c>
    </row>
    <row r="1752" spans="1:4" x14ac:dyDescent="0.25">
      <c r="A1752" s="2">
        <v>1819</v>
      </c>
      <c r="B1752" s="208" t="s">
        <v>13164</v>
      </c>
      <c r="C1752" s="2" t="s">
        <v>16755</v>
      </c>
      <c r="D1752" s="2" t="s">
        <v>17706</v>
      </c>
    </row>
    <row r="1753" spans="1:4" x14ac:dyDescent="0.25">
      <c r="A1753" s="2">
        <v>1775</v>
      </c>
      <c r="B1753" s="208" t="s">
        <v>13165</v>
      </c>
      <c r="C1753" s="2" t="s">
        <v>16755</v>
      </c>
      <c r="D1753" s="2" t="s">
        <v>17707</v>
      </c>
    </row>
    <row r="1754" spans="1:4" x14ac:dyDescent="0.25">
      <c r="A1754" s="2">
        <v>1776</v>
      </c>
      <c r="B1754" s="208" t="s">
        <v>13166</v>
      </c>
      <c r="C1754" s="2" t="s">
        <v>16755</v>
      </c>
      <c r="D1754" s="2" t="s">
        <v>7437</v>
      </c>
    </row>
    <row r="1755" spans="1:4" x14ac:dyDescent="0.25">
      <c r="A1755" s="2">
        <v>1778</v>
      </c>
      <c r="B1755" s="208" t="s">
        <v>13167</v>
      </c>
      <c r="C1755" s="2" t="s">
        <v>16755</v>
      </c>
      <c r="D1755" s="2" t="s">
        <v>17708</v>
      </c>
    </row>
    <row r="1756" spans="1:4" x14ac:dyDescent="0.25">
      <c r="A1756" s="2">
        <v>1818</v>
      </c>
      <c r="B1756" s="208" t="s">
        <v>13168</v>
      </c>
      <c r="C1756" s="2" t="s">
        <v>16755</v>
      </c>
      <c r="D1756" s="2" t="s">
        <v>17709</v>
      </c>
    </row>
    <row r="1757" spans="1:4" x14ac:dyDescent="0.25">
      <c r="A1757" s="2">
        <v>1820</v>
      </c>
      <c r="B1757" s="208" t="s">
        <v>13169</v>
      </c>
      <c r="C1757" s="2" t="s">
        <v>16755</v>
      </c>
      <c r="D1757" s="2" t="s">
        <v>17044</v>
      </c>
    </row>
    <row r="1758" spans="1:4" x14ac:dyDescent="0.25">
      <c r="A1758" s="2">
        <v>1779</v>
      </c>
      <c r="B1758" s="208" t="s">
        <v>13170</v>
      </c>
      <c r="C1758" s="2" t="s">
        <v>16755</v>
      </c>
      <c r="D1758" s="2" t="s">
        <v>10277</v>
      </c>
    </row>
    <row r="1759" spans="1:4" x14ac:dyDescent="0.25">
      <c r="A1759" s="2">
        <v>1780</v>
      </c>
      <c r="B1759" s="208" t="s">
        <v>13171</v>
      </c>
      <c r="C1759" s="2" t="s">
        <v>16755</v>
      </c>
      <c r="D1759" s="2" t="s">
        <v>17710</v>
      </c>
    </row>
    <row r="1760" spans="1:4" ht="30" x14ac:dyDescent="0.25">
      <c r="A1760" s="2">
        <v>1783</v>
      </c>
      <c r="B1760" s="208" t="s">
        <v>13172</v>
      </c>
      <c r="C1760" s="2" t="s">
        <v>16755</v>
      </c>
      <c r="D1760" s="2" t="s">
        <v>17711</v>
      </c>
    </row>
    <row r="1761" spans="1:4" ht="30" x14ac:dyDescent="0.25">
      <c r="A1761" s="2">
        <v>1782</v>
      </c>
      <c r="B1761" s="208" t="s">
        <v>13173</v>
      </c>
      <c r="C1761" s="2" t="s">
        <v>16755</v>
      </c>
      <c r="D1761" s="2" t="s">
        <v>17712</v>
      </c>
    </row>
    <row r="1762" spans="1:4" x14ac:dyDescent="0.25">
      <c r="A1762" s="2">
        <v>1817</v>
      </c>
      <c r="B1762" s="208" t="s">
        <v>13174</v>
      </c>
      <c r="C1762" s="2" t="s">
        <v>16755</v>
      </c>
      <c r="D1762" s="2" t="s">
        <v>9509</v>
      </c>
    </row>
    <row r="1763" spans="1:4" x14ac:dyDescent="0.25">
      <c r="A1763" s="2">
        <v>1781</v>
      </c>
      <c r="B1763" s="208" t="s">
        <v>13175</v>
      </c>
      <c r="C1763" s="2" t="s">
        <v>16755</v>
      </c>
      <c r="D1763" s="2" t="s">
        <v>17553</v>
      </c>
    </row>
    <row r="1764" spans="1:4" ht="30" x14ac:dyDescent="0.25">
      <c r="A1764" s="2">
        <v>1784</v>
      </c>
      <c r="B1764" s="208" t="s">
        <v>13176</v>
      </c>
      <c r="C1764" s="2" t="s">
        <v>16755</v>
      </c>
      <c r="D1764" s="2" t="s">
        <v>7885</v>
      </c>
    </row>
    <row r="1765" spans="1:4" x14ac:dyDescent="0.25">
      <c r="A1765" s="2">
        <v>1810</v>
      </c>
      <c r="B1765" s="208" t="s">
        <v>13177</v>
      </c>
      <c r="C1765" s="2" t="s">
        <v>16755</v>
      </c>
      <c r="D1765" s="2" t="s">
        <v>17713</v>
      </c>
    </row>
    <row r="1766" spans="1:4" x14ac:dyDescent="0.25">
      <c r="A1766" s="2">
        <v>1811</v>
      </c>
      <c r="B1766" s="208" t="s">
        <v>13178</v>
      </c>
      <c r="C1766" s="2" t="s">
        <v>16755</v>
      </c>
      <c r="D1766" s="2" t="s">
        <v>8663</v>
      </c>
    </row>
    <row r="1767" spans="1:4" x14ac:dyDescent="0.25">
      <c r="A1767" s="2">
        <v>1812</v>
      </c>
      <c r="B1767" s="208" t="s">
        <v>13179</v>
      </c>
      <c r="C1767" s="2" t="s">
        <v>16755</v>
      </c>
      <c r="D1767" s="2" t="s">
        <v>17714</v>
      </c>
    </row>
    <row r="1768" spans="1:4" x14ac:dyDescent="0.25">
      <c r="A1768" s="2">
        <v>40379</v>
      </c>
      <c r="B1768" s="208" t="s">
        <v>13180</v>
      </c>
      <c r="C1768" s="2" t="s">
        <v>16755</v>
      </c>
      <c r="D1768" s="2" t="s">
        <v>17715</v>
      </c>
    </row>
    <row r="1769" spans="1:4" x14ac:dyDescent="0.25">
      <c r="A1769" s="2">
        <v>40381</v>
      </c>
      <c r="B1769" s="208" t="s">
        <v>13181</v>
      </c>
      <c r="C1769" s="2" t="s">
        <v>16755</v>
      </c>
      <c r="D1769" s="2" t="s">
        <v>10776</v>
      </c>
    </row>
    <row r="1770" spans="1:4" x14ac:dyDescent="0.25">
      <c r="A1770" s="2">
        <v>40423</v>
      </c>
      <c r="B1770" s="208" t="s">
        <v>13182</v>
      </c>
      <c r="C1770" s="2" t="s">
        <v>16755</v>
      </c>
      <c r="D1770" s="2" t="s">
        <v>8831</v>
      </c>
    </row>
    <row r="1771" spans="1:4" x14ac:dyDescent="0.25">
      <c r="A1771" s="2">
        <v>40384</v>
      </c>
      <c r="B1771" s="208" t="s">
        <v>13183</v>
      </c>
      <c r="C1771" s="2" t="s">
        <v>16755</v>
      </c>
      <c r="D1771" s="2" t="s">
        <v>17716</v>
      </c>
    </row>
    <row r="1772" spans="1:4" x14ac:dyDescent="0.25">
      <c r="A1772" s="2">
        <v>40386</v>
      </c>
      <c r="B1772" s="208" t="s">
        <v>13184</v>
      </c>
      <c r="C1772" s="2" t="s">
        <v>16755</v>
      </c>
      <c r="D1772" s="2" t="s">
        <v>10847</v>
      </c>
    </row>
    <row r="1773" spans="1:4" x14ac:dyDescent="0.25">
      <c r="A1773" s="2">
        <v>40388</v>
      </c>
      <c r="B1773" s="208" t="s">
        <v>13185</v>
      </c>
      <c r="C1773" s="2" t="s">
        <v>16755</v>
      </c>
      <c r="D1773" s="2" t="s">
        <v>17717</v>
      </c>
    </row>
    <row r="1774" spans="1:4" x14ac:dyDescent="0.25">
      <c r="A1774" s="2">
        <v>40389</v>
      </c>
      <c r="B1774" s="208" t="s">
        <v>13186</v>
      </c>
      <c r="C1774" s="2" t="s">
        <v>16755</v>
      </c>
      <c r="D1774" s="2" t="s">
        <v>17718</v>
      </c>
    </row>
    <row r="1775" spans="1:4" x14ac:dyDescent="0.25">
      <c r="A1775" s="2">
        <v>40391</v>
      </c>
      <c r="B1775" s="208" t="s">
        <v>13187</v>
      </c>
      <c r="C1775" s="2" t="s">
        <v>16755</v>
      </c>
      <c r="D1775" s="2" t="s">
        <v>17719</v>
      </c>
    </row>
    <row r="1776" spans="1:4" x14ac:dyDescent="0.25">
      <c r="A1776" s="2">
        <v>40414</v>
      </c>
      <c r="B1776" s="208" t="s">
        <v>13188</v>
      </c>
      <c r="C1776" s="2" t="s">
        <v>16755</v>
      </c>
      <c r="D1776" s="2" t="s">
        <v>17245</v>
      </c>
    </row>
    <row r="1777" spans="1:4" x14ac:dyDescent="0.25">
      <c r="A1777" s="2">
        <v>40416</v>
      </c>
      <c r="B1777" s="208" t="s">
        <v>13189</v>
      </c>
      <c r="C1777" s="2" t="s">
        <v>16755</v>
      </c>
      <c r="D1777" s="2" t="s">
        <v>17720</v>
      </c>
    </row>
    <row r="1778" spans="1:4" x14ac:dyDescent="0.25">
      <c r="A1778" s="2">
        <v>40418</v>
      </c>
      <c r="B1778" s="208" t="s">
        <v>13190</v>
      </c>
      <c r="C1778" s="2" t="s">
        <v>16755</v>
      </c>
      <c r="D1778" s="2" t="s">
        <v>17433</v>
      </c>
    </row>
    <row r="1779" spans="1:4" ht="30" x14ac:dyDescent="0.25">
      <c r="A1779" s="2">
        <v>2615</v>
      </c>
      <c r="B1779" s="208" t="s">
        <v>13191</v>
      </c>
      <c r="C1779" s="2" t="s">
        <v>16755</v>
      </c>
      <c r="D1779" s="2" t="s">
        <v>8233</v>
      </c>
    </row>
    <row r="1780" spans="1:4" ht="30" x14ac:dyDescent="0.25">
      <c r="A1780" s="2">
        <v>2635</v>
      </c>
      <c r="B1780" s="208" t="s">
        <v>13192</v>
      </c>
      <c r="C1780" s="2" t="s">
        <v>16755</v>
      </c>
      <c r="D1780" s="2" t="s">
        <v>8979</v>
      </c>
    </row>
    <row r="1781" spans="1:4" ht="30" x14ac:dyDescent="0.25">
      <c r="A1781" s="2">
        <v>2609</v>
      </c>
      <c r="B1781" s="208" t="s">
        <v>13193</v>
      </c>
      <c r="C1781" s="2" t="s">
        <v>16755</v>
      </c>
      <c r="D1781" s="2" t="s">
        <v>8697</v>
      </c>
    </row>
    <row r="1782" spans="1:4" ht="30" x14ac:dyDescent="0.25">
      <c r="A1782" s="2">
        <v>2634</v>
      </c>
      <c r="B1782" s="208" t="s">
        <v>13194</v>
      </c>
      <c r="C1782" s="2" t="s">
        <v>16755</v>
      </c>
      <c r="D1782" s="2" t="s">
        <v>17721</v>
      </c>
    </row>
    <row r="1783" spans="1:4" ht="30" x14ac:dyDescent="0.25">
      <c r="A1783" s="2">
        <v>2611</v>
      </c>
      <c r="B1783" s="208" t="s">
        <v>13195</v>
      </c>
      <c r="C1783" s="2" t="s">
        <v>16755</v>
      </c>
      <c r="D1783" s="2" t="s">
        <v>7543</v>
      </c>
    </row>
    <row r="1784" spans="1:4" ht="30" x14ac:dyDescent="0.25">
      <c r="A1784" s="2">
        <v>2612</v>
      </c>
      <c r="B1784" s="208" t="s">
        <v>13196</v>
      </c>
      <c r="C1784" s="2" t="s">
        <v>16755</v>
      </c>
      <c r="D1784" s="2" t="s">
        <v>17722</v>
      </c>
    </row>
    <row r="1785" spans="1:4" ht="30" x14ac:dyDescent="0.25">
      <c r="A1785" s="2">
        <v>2613</v>
      </c>
      <c r="B1785" s="208" t="s">
        <v>13197</v>
      </c>
      <c r="C1785" s="2" t="s">
        <v>16755</v>
      </c>
      <c r="D1785" s="2" t="s">
        <v>17723</v>
      </c>
    </row>
    <row r="1786" spans="1:4" ht="30" x14ac:dyDescent="0.25">
      <c r="A1786" s="2">
        <v>2614</v>
      </c>
      <c r="B1786" s="208" t="s">
        <v>13198</v>
      </c>
      <c r="C1786" s="2" t="s">
        <v>16755</v>
      </c>
      <c r="D1786" s="2" t="s">
        <v>17724</v>
      </c>
    </row>
    <row r="1787" spans="1:4" x14ac:dyDescent="0.25">
      <c r="A1787" s="2">
        <v>34359</v>
      </c>
      <c r="B1787" s="208" t="s">
        <v>13199</v>
      </c>
      <c r="C1787" s="2" t="s">
        <v>16755</v>
      </c>
      <c r="D1787" s="2" t="s">
        <v>8727</v>
      </c>
    </row>
    <row r="1788" spans="1:4" x14ac:dyDescent="0.25">
      <c r="A1788" s="2">
        <v>1789</v>
      </c>
      <c r="B1788" s="208" t="s">
        <v>13200</v>
      </c>
      <c r="C1788" s="2" t="s">
        <v>16755</v>
      </c>
      <c r="D1788" s="2" t="s">
        <v>17725</v>
      </c>
    </row>
    <row r="1789" spans="1:4" x14ac:dyDescent="0.25">
      <c r="A1789" s="2">
        <v>1788</v>
      </c>
      <c r="B1789" s="208" t="s">
        <v>13201</v>
      </c>
      <c r="C1789" s="2" t="s">
        <v>16755</v>
      </c>
      <c r="D1789" s="2" t="s">
        <v>17726</v>
      </c>
    </row>
    <row r="1790" spans="1:4" x14ac:dyDescent="0.25">
      <c r="A1790" s="2">
        <v>1786</v>
      </c>
      <c r="B1790" s="208" t="s">
        <v>13202</v>
      </c>
      <c r="C1790" s="2" t="s">
        <v>16755</v>
      </c>
      <c r="D1790" s="2" t="s">
        <v>17727</v>
      </c>
    </row>
    <row r="1791" spans="1:4" x14ac:dyDescent="0.25">
      <c r="A1791" s="2">
        <v>1787</v>
      </c>
      <c r="B1791" s="208" t="s">
        <v>13203</v>
      </c>
      <c r="C1791" s="2" t="s">
        <v>16755</v>
      </c>
      <c r="D1791" s="2" t="s">
        <v>16899</v>
      </c>
    </row>
    <row r="1792" spans="1:4" x14ac:dyDescent="0.25">
      <c r="A1792" s="2">
        <v>1791</v>
      </c>
      <c r="B1792" s="208" t="s">
        <v>13204</v>
      </c>
      <c r="C1792" s="2" t="s">
        <v>16755</v>
      </c>
      <c r="D1792" s="2" t="s">
        <v>17728</v>
      </c>
    </row>
    <row r="1793" spans="1:4" x14ac:dyDescent="0.25">
      <c r="A1793" s="2">
        <v>1790</v>
      </c>
      <c r="B1793" s="208" t="s">
        <v>13205</v>
      </c>
      <c r="C1793" s="2" t="s">
        <v>16755</v>
      </c>
      <c r="D1793" s="2" t="s">
        <v>8300</v>
      </c>
    </row>
    <row r="1794" spans="1:4" x14ac:dyDescent="0.25">
      <c r="A1794" s="2">
        <v>1813</v>
      </c>
      <c r="B1794" s="208" t="s">
        <v>13206</v>
      </c>
      <c r="C1794" s="2" t="s">
        <v>16755</v>
      </c>
      <c r="D1794" s="2" t="s">
        <v>17151</v>
      </c>
    </row>
    <row r="1795" spans="1:4" x14ac:dyDescent="0.25">
      <c r="A1795" s="2">
        <v>1792</v>
      </c>
      <c r="B1795" s="208" t="s">
        <v>13207</v>
      </c>
      <c r="C1795" s="2" t="s">
        <v>16755</v>
      </c>
      <c r="D1795" s="2" t="s">
        <v>17729</v>
      </c>
    </row>
    <row r="1796" spans="1:4" x14ac:dyDescent="0.25">
      <c r="A1796" s="2">
        <v>1793</v>
      </c>
      <c r="B1796" s="208" t="s">
        <v>13208</v>
      </c>
      <c r="C1796" s="2" t="s">
        <v>16755</v>
      </c>
      <c r="D1796" s="2" t="s">
        <v>17730</v>
      </c>
    </row>
    <row r="1797" spans="1:4" ht="30" x14ac:dyDescent="0.25">
      <c r="A1797" s="2">
        <v>1809</v>
      </c>
      <c r="B1797" s="208" t="s">
        <v>13209</v>
      </c>
      <c r="C1797" s="2" t="s">
        <v>16755</v>
      </c>
      <c r="D1797" s="2" t="s">
        <v>17731</v>
      </c>
    </row>
    <row r="1798" spans="1:4" ht="30" x14ac:dyDescent="0.25">
      <c r="A1798" s="2">
        <v>1814</v>
      </c>
      <c r="B1798" s="208" t="s">
        <v>13210</v>
      </c>
      <c r="C1798" s="2" t="s">
        <v>16755</v>
      </c>
      <c r="D1798" s="2" t="s">
        <v>17732</v>
      </c>
    </row>
    <row r="1799" spans="1:4" x14ac:dyDescent="0.25">
      <c r="A1799" s="2">
        <v>1803</v>
      </c>
      <c r="B1799" s="208" t="s">
        <v>13211</v>
      </c>
      <c r="C1799" s="2" t="s">
        <v>16755</v>
      </c>
      <c r="D1799" s="2" t="s">
        <v>9802</v>
      </c>
    </row>
    <row r="1800" spans="1:4" x14ac:dyDescent="0.25">
      <c r="A1800" s="2">
        <v>1805</v>
      </c>
      <c r="B1800" s="208" t="s">
        <v>13212</v>
      </c>
      <c r="C1800" s="2" t="s">
        <v>16755</v>
      </c>
      <c r="D1800" s="2" t="s">
        <v>9347</v>
      </c>
    </row>
    <row r="1801" spans="1:4" ht="30" x14ac:dyDescent="0.25">
      <c r="A1801" s="2">
        <v>1821</v>
      </c>
      <c r="B1801" s="208" t="s">
        <v>13213</v>
      </c>
      <c r="C1801" s="2" t="s">
        <v>16755</v>
      </c>
      <c r="D1801" s="2" t="s">
        <v>17733</v>
      </c>
    </row>
    <row r="1802" spans="1:4" x14ac:dyDescent="0.25">
      <c r="A1802" s="2">
        <v>1806</v>
      </c>
      <c r="B1802" s="208" t="s">
        <v>13214</v>
      </c>
      <c r="C1802" s="2" t="s">
        <v>16755</v>
      </c>
      <c r="D1802" s="2" t="s">
        <v>7316</v>
      </c>
    </row>
    <row r="1803" spans="1:4" x14ac:dyDescent="0.25">
      <c r="A1803" s="2">
        <v>1804</v>
      </c>
      <c r="B1803" s="208" t="s">
        <v>13215</v>
      </c>
      <c r="C1803" s="2" t="s">
        <v>16755</v>
      </c>
      <c r="D1803" s="2" t="s">
        <v>11270</v>
      </c>
    </row>
    <row r="1804" spans="1:4" x14ac:dyDescent="0.25">
      <c r="A1804" s="2">
        <v>1807</v>
      </c>
      <c r="B1804" s="208" t="s">
        <v>13216</v>
      </c>
      <c r="C1804" s="2" t="s">
        <v>16755</v>
      </c>
      <c r="D1804" s="2" t="s">
        <v>17734</v>
      </c>
    </row>
    <row r="1805" spans="1:4" x14ac:dyDescent="0.25">
      <c r="A1805" s="2">
        <v>1808</v>
      </c>
      <c r="B1805" s="208" t="s">
        <v>13217</v>
      </c>
      <c r="C1805" s="2" t="s">
        <v>16755</v>
      </c>
      <c r="D1805" s="2" t="s">
        <v>17735</v>
      </c>
    </row>
    <row r="1806" spans="1:4" x14ac:dyDescent="0.25">
      <c r="A1806" s="2">
        <v>1797</v>
      </c>
      <c r="B1806" s="208" t="s">
        <v>13218</v>
      </c>
      <c r="C1806" s="2" t="s">
        <v>16755</v>
      </c>
      <c r="D1806" s="2" t="s">
        <v>17736</v>
      </c>
    </row>
    <row r="1807" spans="1:4" x14ac:dyDescent="0.25">
      <c r="A1807" s="2">
        <v>1796</v>
      </c>
      <c r="B1807" s="208" t="s">
        <v>13219</v>
      </c>
      <c r="C1807" s="2" t="s">
        <v>16755</v>
      </c>
      <c r="D1807" s="2" t="s">
        <v>9130</v>
      </c>
    </row>
    <row r="1808" spans="1:4" x14ac:dyDescent="0.25">
      <c r="A1808" s="2">
        <v>1794</v>
      </c>
      <c r="B1808" s="208" t="s">
        <v>13220</v>
      </c>
      <c r="C1808" s="2" t="s">
        <v>16755</v>
      </c>
      <c r="D1808" s="2" t="s">
        <v>10433</v>
      </c>
    </row>
    <row r="1809" spans="1:4" x14ac:dyDescent="0.25">
      <c r="A1809" s="2">
        <v>1816</v>
      </c>
      <c r="B1809" s="208" t="s">
        <v>13221</v>
      </c>
      <c r="C1809" s="2" t="s">
        <v>16755</v>
      </c>
      <c r="D1809" s="2" t="s">
        <v>17737</v>
      </c>
    </row>
    <row r="1810" spans="1:4" x14ac:dyDescent="0.25">
      <c r="A1810" s="2">
        <v>1815</v>
      </c>
      <c r="B1810" s="208" t="s">
        <v>13222</v>
      </c>
      <c r="C1810" s="2" t="s">
        <v>16755</v>
      </c>
      <c r="D1810" s="2" t="s">
        <v>17738</v>
      </c>
    </row>
    <row r="1811" spans="1:4" x14ac:dyDescent="0.25">
      <c r="A1811" s="2">
        <v>1798</v>
      </c>
      <c r="B1811" s="208" t="s">
        <v>13223</v>
      </c>
      <c r="C1811" s="2" t="s">
        <v>16755</v>
      </c>
      <c r="D1811" s="2" t="s">
        <v>17739</v>
      </c>
    </row>
    <row r="1812" spans="1:4" x14ac:dyDescent="0.25">
      <c r="A1812" s="2">
        <v>1795</v>
      </c>
      <c r="B1812" s="208" t="s">
        <v>13224</v>
      </c>
      <c r="C1812" s="2" t="s">
        <v>16755</v>
      </c>
      <c r="D1812" s="2" t="s">
        <v>9998</v>
      </c>
    </row>
    <row r="1813" spans="1:4" x14ac:dyDescent="0.25">
      <c r="A1813" s="2">
        <v>1799</v>
      </c>
      <c r="B1813" s="208" t="s">
        <v>13225</v>
      </c>
      <c r="C1813" s="2" t="s">
        <v>16755</v>
      </c>
      <c r="D1813" s="2" t="s">
        <v>17740</v>
      </c>
    </row>
    <row r="1814" spans="1:4" x14ac:dyDescent="0.25">
      <c r="A1814" s="2">
        <v>1800</v>
      </c>
      <c r="B1814" s="208" t="s">
        <v>13226</v>
      </c>
      <c r="C1814" s="2" t="s">
        <v>16755</v>
      </c>
      <c r="D1814" s="2" t="s">
        <v>17741</v>
      </c>
    </row>
    <row r="1815" spans="1:4" x14ac:dyDescent="0.25">
      <c r="A1815" s="2">
        <v>1802</v>
      </c>
      <c r="B1815" s="208" t="s">
        <v>13227</v>
      </c>
      <c r="C1815" s="2" t="s">
        <v>16755</v>
      </c>
      <c r="D1815" s="2" t="s">
        <v>17742</v>
      </c>
    </row>
    <row r="1816" spans="1:4" ht="30" x14ac:dyDescent="0.25">
      <c r="A1816" s="2">
        <v>40378</v>
      </c>
      <c r="B1816" s="208" t="s">
        <v>13228</v>
      </c>
      <c r="C1816" s="2" t="s">
        <v>16755</v>
      </c>
      <c r="D1816" s="2" t="s">
        <v>17715</v>
      </c>
    </row>
    <row r="1817" spans="1:4" ht="30" x14ac:dyDescent="0.25">
      <c r="A1817" s="2">
        <v>40380</v>
      </c>
      <c r="B1817" s="208" t="s">
        <v>13229</v>
      </c>
      <c r="C1817" s="2" t="s">
        <v>16755</v>
      </c>
      <c r="D1817" s="2" t="s">
        <v>10776</v>
      </c>
    </row>
    <row r="1818" spans="1:4" ht="30" x14ac:dyDescent="0.25">
      <c r="A1818" s="2">
        <v>40382</v>
      </c>
      <c r="B1818" s="208" t="s">
        <v>13230</v>
      </c>
      <c r="C1818" s="2" t="s">
        <v>16755</v>
      </c>
      <c r="D1818" s="2" t="s">
        <v>8831</v>
      </c>
    </row>
    <row r="1819" spans="1:4" ht="30" x14ac:dyDescent="0.25">
      <c r="A1819" s="2">
        <v>40383</v>
      </c>
      <c r="B1819" s="208" t="s">
        <v>13231</v>
      </c>
      <c r="C1819" s="2" t="s">
        <v>16755</v>
      </c>
      <c r="D1819" s="2" t="s">
        <v>17716</v>
      </c>
    </row>
    <row r="1820" spans="1:4" ht="30" x14ac:dyDescent="0.25">
      <c r="A1820" s="2">
        <v>40385</v>
      </c>
      <c r="B1820" s="208" t="s">
        <v>13232</v>
      </c>
      <c r="C1820" s="2" t="s">
        <v>16755</v>
      </c>
      <c r="D1820" s="2" t="s">
        <v>10847</v>
      </c>
    </row>
    <row r="1821" spans="1:4" ht="30" x14ac:dyDescent="0.25">
      <c r="A1821" s="2">
        <v>40387</v>
      </c>
      <c r="B1821" s="208" t="s">
        <v>13233</v>
      </c>
      <c r="C1821" s="2" t="s">
        <v>16755</v>
      </c>
      <c r="D1821" s="2" t="s">
        <v>17743</v>
      </c>
    </row>
    <row r="1822" spans="1:4" ht="30" x14ac:dyDescent="0.25">
      <c r="A1822" s="2">
        <v>40422</v>
      </c>
      <c r="B1822" s="208" t="s">
        <v>13234</v>
      </c>
      <c r="C1822" s="2" t="s">
        <v>16755</v>
      </c>
      <c r="D1822" s="2" t="s">
        <v>17744</v>
      </c>
    </row>
    <row r="1823" spans="1:4" ht="30" x14ac:dyDescent="0.25">
      <c r="A1823" s="2">
        <v>40390</v>
      </c>
      <c r="B1823" s="208" t="s">
        <v>13235</v>
      </c>
      <c r="C1823" s="2" t="s">
        <v>16755</v>
      </c>
      <c r="D1823" s="2" t="s">
        <v>17745</v>
      </c>
    </row>
    <row r="1824" spans="1:4" x14ac:dyDescent="0.25">
      <c r="A1824" s="2">
        <v>40413</v>
      </c>
      <c r="B1824" s="208" t="s">
        <v>13236</v>
      </c>
      <c r="C1824" s="2" t="s">
        <v>16755</v>
      </c>
      <c r="D1824" s="2" t="s">
        <v>8164</v>
      </c>
    </row>
    <row r="1825" spans="1:4" x14ac:dyDescent="0.25">
      <c r="A1825" s="2">
        <v>40415</v>
      </c>
      <c r="B1825" s="208" t="s">
        <v>13237</v>
      </c>
      <c r="C1825" s="2" t="s">
        <v>16755</v>
      </c>
      <c r="D1825" s="2" t="s">
        <v>7410</v>
      </c>
    </row>
    <row r="1826" spans="1:4" x14ac:dyDescent="0.25">
      <c r="A1826" s="2">
        <v>40417</v>
      </c>
      <c r="B1826" s="208" t="s">
        <v>13238</v>
      </c>
      <c r="C1826" s="2" t="s">
        <v>16755</v>
      </c>
      <c r="D1826" s="2" t="s">
        <v>17746</v>
      </c>
    </row>
    <row r="1827" spans="1:4" x14ac:dyDescent="0.25">
      <c r="A1827" s="2">
        <v>39271</v>
      </c>
      <c r="B1827" s="208" t="s">
        <v>13239</v>
      </c>
      <c r="C1827" s="2" t="s">
        <v>16755</v>
      </c>
      <c r="D1827" s="2" t="s">
        <v>17747</v>
      </c>
    </row>
    <row r="1828" spans="1:4" x14ac:dyDescent="0.25">
      <c r="A1828" s="2">
        <v>39273</v>
      </c>
      <c r="B1828" s="208" t="s">
        <v>13240</v>
      </c>
      <c r="C1828" s="2" t="s">
        <v>16755</v>
      </c>
      <c r="D1828" s="2" t="s">
        <v>10363</v>
      </c>
    </row>
    <row r="1829" spans="1:4" x14ac:dyDescent="0.25">
      <c r="A1829" s="2">
        <v>39272</v>
      </c>
      <c r="B1829" s="208" t="s">
        <v>13241</v>
      </c>
      <c r="C1829" s="2" t="s">
        <v>16755</v>
      </c>
      <c r="D1829" s="2" t="s">
        <v>8491</v>
      </c>
    </row>
    <row r="1830" spans="1:4" x14ac:dyDescent="0.25">
      <c r="A1830" s="2">
        <v>1875</v>
      </c>
      <c r="B1830" s="208" t="s">
        <v>13242</v>
      </c>
      <c r="C1830" s="2" t="s">
        <v>16755</v>
      </c>
      <c r="D1830" s="2" t="s">
        <v>8711</v>
      </c>
    </row>
    <row r="1831" spans="1:4" x14ac:dyDescent="0.25">
      <c r="A1831" s="2">
        <v>1874</v>
      </c>
      <c r="B1831" s="208" t="s">
        <v>162</v>
      </c>
      <c r="C1831" s="2" t="s">
        <v>16755</v>
      </c>
      <c r="D1831" s="2" t="s">
        <v>7457</v>
      </c>
    </row>
    <row r="1832" spans="1:4" x14ac:dyDescent="0.25">
      <c r="A1832" s="2">
        <v>1870</v>
      </c>
      <c r="B1832" s="208" t="s">
        <v>13243</v>
      </c>
      <c r="C1832" s="2" t="s">
        <v>16755</v>
      </c>
      <c r="D1832" s="2" t="s">
        <v>11346</v>
      </c>
    </row>
    <row r="1833" spans="1:4" x14ac:dyDescent="0.25">
      <c r="A1833" s="2">
        <v>1884</v>
      </c>
      <c r="B1833" s="208" t="s">
        <v>13244</v>
      </c>
      <c r="C1833" s="2" t="s">
        <v>16755</v>
      </c>
      <c r="D1833" s="2" t="s">
        <v>16797</v>
      </c>
    </row>
    <row r="1834" spans="1:4" x14ac:dyDescent="0.25">
      <c r="A1834" s="2">
        <v>1887</v>
      </c>
      <c r="B1834" s="208" t="s">
        <v>13245</v>
      </c>
      <c r="C1834" s="2" t="s">
        <v>16755</v>
      </c>
      <c r="D1834" s="2" t="s">
        <v>9801</v>
      </c>
    </row>
    <row r="1835" spans="1:4" x14ac:dyDescent="0.25">
      <c r="A1835" s="2">
        <v>1876</v>
      </c>
      <c r="B1835" s="208" t="s">
        <v>161</v>
      </c>
      <c r="C1835" s="2" t="s">
        <v>16755</v>
      </c>
      <c r="D1835" s="2" t="s">
        <v>8695</v>
      </c>
    </row>
    <row r="1836" spans="1:4" x14ac:dyDescent="0.25">
      <c r="A1836" s="2">
        <v>1879</v>
      </c>
      <c r="B1836" s="208" t="s">
        <v>13246</v>
      </c>
      <c r="C1836" s="2" t="s">
        <v>16755</v>
      </c>
      <c r="D1836" s="2" t="s">
        <v>17748</v>
      </c>
    </row>
    <row r="1837" spans="1:4" x14ac:dyDescent="0.25">
      <c r="A1837" s="2">
        <v>1877</v>
      </c>
      <c r="B1837" s="208" t="s">
        <v>13247</v>
      </c>
      <c r="C1837" s="2" t="s">
        <v>16755</v>
      </c>
      <c r="D1837" s="2" t="s">
        <v>11220</v>
      </c>
    </row>
    <row r="1838" spans="1:4" x14ac:dyDescent="0.25">
      <c r="A1838" s="2">
        <v>1878</v>
      </c>
      <c r="B1838" s="208" t="s">
        <v>160</v>
      </c>
      <c r="C1838" s="2" t="s">
        <v>16755</v>
      </c>
      <c r="D1838" s="2" t="s">
        <v>7848</v>
      </c>
    </row>
    <row r="1839" spans="1:4" ht="30" x14ac:dyDescent="0.25">
      <c r="A1839" s="2">
        <v>2621</v>
      </c>
      <c r="B1839" s="208" t="s">
        <v>13248</v>
      </c>
      <c r="C1839" s="2" t="s">
        <v>16755</v>
      </c>
      <c r="D1839" s="2" t="s">
        <v>17749</v>
      </c>
    </row>
    <row r="1840" spans="1:4" ht="30" x14ac:dyDescent="0.25">
      <c r="A1840" s="2">
        <v>2616</v>
      </c>
      <c r="B1840" s="208" t="s">
        <v>13249</v>
      </c>
      <c r="C1840" s="2" t="s">
        <v>16755</v>
      </c>
      <c r="D1840" s="2" t="s">
        <v>9985</v>
      </c>
    </row>
    <row r="1841" spans="1:4" ht="30" x14ac:dyDescent="0.25">
      <c r="A1841" s="2">
        <v>2633</v>
      </c>
      <c r="B1841" s="208" t="s">
        <v>13250</v>
      </c>
      <c r="C1841" s="2" t="s">
        <v>16755</v>
      </c>
      <c r="D1841" s="2" t="s">
        <v>8452</v>
      </c>
    </row>
    <row r="1842" spans="1:4" ht="30" x14ac:dyDescent="0.25">
      <c r="A1842" s="2">
        <v>2617</v>
      </c>
      <c r="B1842" s="208" t="s">
        <v>13251</v>
      </c>
      <c r="C1842" s="2" t="s">
        <v>16755</v>
      </c>
      <c r="D1842" s="2" t="s">
        <v>9579</v>
      </c>
    </row>
    <row r="1843" spans="1:4" ht="30" x14ac:dyDescent="0.25">
      <c r="A1843" s="2">
        <v>2618</v>
      </c>
      <c r="B1843" s="208" t="s">
        <v>13252</v>
      </c>
      <c r="C1843" s="2" t="s">
        <v>16755</v>
      </c>
      <c r="D1843" s="2" t="s">
        <v>17750</v>
      </c>
    </row>
    <row r="1844" spans="1:4" ht="30" x14ac:dyDescent="0.25">
      <c r="A1844" s="2">
        <v>2632</v>
      </c>
      <c r="B1844" s="208" t="s">
        <v>13253</v>
      </c>
      <c r="C1844" s="2" t="s">
        <v>16755</v>
      </c>
      <c r="D1844" s="2" t="s">
        <v>9078</v>
      </c>
    </row>
    <row r="1845" spans="1:4" ht="30" x14ac:dyDescent="0.25">
      <c r="A1845" s="2">
        <v>2631</v>
      </c>
      <c r="B1845" s="208" t="s">
        <v>13254</v>
      </c>
      <c r="C1845" s="2" t="s">
        <v>16755</v>
      </c>
      <c r="D1845" s="2" t="s">
        <v>17751</v>
      </c>
    </row>
    <row r="1846" spans="1:4" ht="30" x14ac:dyDescent="0.25">
      <c r="A1846" s="2">
        <v>2619</v>
      </c>
      <c r="B1846" s="208" t="s">
        <v>13255</v>
      </c>
      <c r="C1846" s="2" t="s">
        <v>16755</v>
      </c>
      <c r="D1846" s="2" t="s">
        <v>17752</v>
      </c>
    </row>
    <row r="1847" spans="1:4" ht="30" x14ac:dyDescent="0.25">
      <c r="A1847" s="2">
        <v>2620</v>
      </c>
      <c r="B1847" s="208" t="s">
        <v>13256</v>
      </c>
      <c r="C1847" s="2" t="s">
        <v>16755</v>
      </c>
      <c r="D1847" s="2" t="s">
        <v>17753</v>
      </c>
    </row>
    <row r="1848" spans="1:4" x14ac:dyDescent="0.25">
      <c r="A1848" s="2">
        <v>25968</v>
      </c>
      <c r="B1848" s="208" t="s">
        <v>13257</v>
      </c>
      <c r="C1848" s="2" t="s">
        <v>16755</v>
      </c>
      <c r="D1848" s="2" t="s">
        <v>17754</v>
      </c>
    </row>
    <row r="1849" spans="1:4" ht="30" x14ac:dyDescent="0.25">
      <c r="A1849" s="2">
        <v>38369</v>
      </c>
      <c r="B1849" s="208" t="s">
        <v>13258</v>
      </c>
      <c r="C1849" s="2" t="s">
        <v>16755</v>
      </c>
      <c r="D1849" s="2" t="s">
        <v>17755</v>
      </c>
    </row>
    <row r="1850" spans="1:4" x14ac:dyDescent="0.25">
      <c r="A1850" s="2">
        <v>38370</v>
      </c>
      <c r="B1850" s="208" t="s">
        <v>13259</v>
      </c>
      <c r="C1850" s="2" t="s">
        <v>16755</v>
      </c>
      <c r="D1850" s="2" t="s">
        <v>17755</v>
      </c>
    </row>
    <row r="1851" spans="1:4" x14ac:dyDescent="0.25">
      <c r="A1851" s="2">
        <v>38372</v>
      </c>
      <c r="B1851" s="208" t="s">
        <v>13260</v>
      </c>
      <c r="C1851" s="2" t="s">
        <v>16755</v>
      </c>
      <c r="D1851" s="2" t="s">
        <v>10124</v>
      </c>
    </row>
    <row r="1852" spans="1:4" x14ac:dyDescent="0.25">
      <c r="A1852" s="2">
        <v>2357</v>
      </c>
      <c r="B1852" s="208" t="s">
        <v>13261</v>
      </c>
      <c r="C1852" s="2" t="s">
        <v>16756</v>
      </c>
      <c r="D1852" s="2" t="s">
        <v>6966</v>
      </c>
    </row>
    <row r="1853" spans="1:4" x14ac:dyDescent="0.25">
      <c r="A1853" s="2">
        <v>40806</v>
      </c>
      <c r="B1853" s="208" t="s">
        <v>13262</v>
      </c>
      <c r="C1853" s="2" t="s">
        <v>16764</v>
      </c>
      <c r="D1853" s="2" t="s">
        <v>17756</v>
      </c>
    </row>
    <row r="1854" spans="1:4" x14ac:dyDescent="0.25">
      <c r="A1854" s="2">
        <v>2355</v>
      </c>
      <c r="B1854" s="208" t="s">
        <v>13263</v>
      </c>
      <c r="C1854" s="2" t="s">
        <v>16756</v>
      </c>
      <c r="D1854" s="2" t="s">
        <v>10154</v>
      </c>
    </row>
    <row r="1855" spans="1:4" x14ac:dyDescent="0.25">
      <c r="A1855" s="2">
        <v>40805</v>
      </c>
      <c r="B1855" s="208" t="s">
        <v>13264</v>
      </c>
      <c r="C1855" s="2" t="s">
        <v>16764</v>
      </c>
      <c r="D1855" s="2" t="s">
        <v>17757</v>
      </c>
    </row>
    <row r="1856" spans="1:4" x14ac:dyDescent="0.25">
      <c r="A1856" s="2">
        <v>2358</v>
      </c>
      <c r="B1856" s="208" t="s">
        <v>13265</v>
      </c>
      <c r="C1856" s="2" t="s">
        <v>16756</v>
      </c>
      <c r="D1856" s="2" t="s">
        <v>9036</v>
      </c>
    </row>
    <row r="1857" spans="1:4" x14ac:dyDescent="0.25">
      <c r="A1857" s="2">
        <v>40807</v>
      </c>
      <c r="B1857" s="208" t="s">
        <v>13266</v>
      </c>
      <c r="C1857" s="2" t="s">
        <v>16764</v>
      </c>
      <c r="D1857" s="2" t="s">
        <v>17758</v>
      </c>
    </row>
    <row r="1858" spans="1:4" x14ac:dyDescent="0.25">
      <c r="A1858" s="2">
        <v>2359</v>
      </c>
      <c r="B1858" s="208" t="s">
        <v>13267</v>
      </c>
      <c r="C1858" s="2" t="s">
        <v>16756</v>
      </c>
      <c r="D1858" s="2" t="s">
        <v>17245</v>
      </c>
    </row>
    <row r="1859" spans="1:4" x14ac:dyDescent="0.25">
      <c r="A1859" s="2">
        <v>40808</v>
      </c>
      <c r="B1859" s="208" t="s">
        <v>13268</v>
      </c>
      <c r="C1859" s="2" t="s">
        <v>16764</v>
      </c>
      <c r="D1859" s="2" t="s">
        <v>17759</v>
      </c>
    </row>
    <row r="1860" spans="1:4" x14ac:dyDescent="0.25">
      <c r="A1860" s="2">
        <v>39397</v>
      </c>
      <c r="B1860" s="208" t="s">
        <v>13269</v>
      </c>
      <c r="C1860" s="2" t="s">
        <v>16761</v>
      </c>
      <c r="D1860" s="2" t="s">
        <v>8631</v>
      </c>
    </row>
    <row r="1861" spans="1:4" ht="30" x14ac:dyDescent="0.25">
      <c r="A1861" s="2">
        <v>2692</v>
      </c>
      <c r="B1861" s="208" t="s">
        <v>13270</v>
      </c>
      <c r="C1861" s="2" t="s">
        <v>16761</v>
      </c>
      <c r="D1861" s="2" t="s">
        <v>7228</v>
      </c>
    </row>
    <row r="1862" spans="1:4" x14ac:dyDescent="0.25">
      <c r="A1862" s="2">
        <v>6</v>
      </c>
      <c r="B1862" s="208" t="s">
        <v>13271</v>
      </c>
      <c r="C1862" s="2" t="s">
        <v>16761</v>
      </c>
      <c r="D1862" s="2" t="s">
        <v>7626</v>
      </c>
    </row>
    <row r="1863" spans="1:4" x14ac:dyDescent="0.25">
      <c r="A1863" s="2">
        <v>5330</v>
      </c>
      <c r="B1863" s="208" t="s">
        <v>13272</v>
      </c>
      <c r="C1863" s="2" t="s">
        <v>16761</v>
      </c>
      <c r="D1863" s="2" t="s">
        <v>17760</v>
      </c>
    </row>
    <row r="1864" spans="1:4" x14ac:dyDescent="0.25">
      <c r="A1864" s="2">
        <v>26017</v>
      </c>
      <c r="B1864" s="208" t="s">
        <v>13273</v>
      </c>
      <c r="C1864" s="2" t="s">
        <v>16755</v>
      </c>
      <c r="D1864" s="2" t="s">
        <v>17761</v>
      </c>
    </row>
    <row r="1865" spans="1:4" ht="30" x14ac:dyDescent="0.25">
      <c r="A1865" s="2">
        <v>25931</v>
      </c>
      <c r="B1865" s="208" t="s">
        <v>13274</v>
      </c>
      <c r="C1865" s="2" t="s">
        <v>16755</v>
      </c>
      <c r="D1865" s="2" t="s">
        <v>9520</v>
      </c>
    </row>
    <row r="1866" spans="1:4" ht="30" x14ac:dyDescent="0.25">
      <c r="A1866" s="2">
        <v>38140</v>
      </c>
      <c r="B1866" s="208" t="s">
        <v>13275</v>
      </c>
      <c r="C1866" s="2" t="s">
        <v>16755</v>
      </c>
      <c r="D1866" s="2" t="s">
        <v>17762</v>
      </c>
    </row>
    <row r="1867" spans="1:4" ht="30" x14ac:dyDescent="0.25">
      <c r="A1867" s="2">
        <v>13887</v>
      </c>
      <c r="B1867" s="208" t="s">
        <v>13276</v>
      </c>
      <c r="C1867" s="2" t="s">
        <v>16755</v>
      </c>
      <c r="D1867" s="2" t="s">
        <v>17763</v>
      </c>
    </row>
    <row r="1868" spans="1:4" x14ac:dyDescent="0.25">
      <c r="A1868" s="2">
        <v>26018</v>
      </c>
      <c r="B1868" s="208" t="s">
        <v>13277</v>
      </c>
      <c r="C1868" s="2" t="s">
        <v>16755</v>
      </c>
      <c r="D1868" s="2" t="s">
        <v>17764</v>
      </c>
    </row>
    <row r="1869" spans="1:4" ht="30" x14ac:dyDescent="0.25">
      <c r="A1869" s="2">
        <v>26019</v>
      </c>
      <c r="B1869" s="208" t="s">
        <v>13278</v>
      </c>
      <c r="C1869" s="2" t="s">
        <v>16755</v>
      </c>
      <c r="D1869" s="2" t="s">
        <v>17765</v>
      </c>
    </row>
    <row r="1870" spans="1:4" x14ac:dyDescent="0.25">
      <c r="A1870" s="2">
        <v>26020</v>
      </c>
      <c r="B1870" s="208" t="s">
        <v>13279</v>
      </c>
      <c r="C1870" s="2" t="s">
        <v>16755</v>
      </c>
      <c r="D1870" s="2" t="s">
        <v>6954</v>
      </c>
    </row>
    <row r="1871" spans="1:4" x14ac:dyDescent="0.25">
      <c r="A1871" s="2">
        <v>34544</v>
      </c>
      <c r="B1871" s="208" t="s">
        <v>13280</v>
      </c>
      <c r="C1871" s="2" t="s">
        <v>16755</v>
      </c>
      <c r="D1871" s="2" t="s">
        <v>17766</v>
      </c>
    </row>
    <row r="1872" spans="1:4" ht="30" x14ac:dyDescent="0.25">
      <c r="A1872" s="2">
        <v>34729</v>
      </c>
      <c r="B1872" s="208" t="s">
        <v>13281</v>
      </c>
      <c r="C1872" s="2" t="s">
        <v>16755</v>
      </c>
      <c r="D1872" s="2" t="s">
        <v>17767</v>
      </c>
    </row>
    <row r="1873" spans="1:4" ht="30" x14ac:dyDescent="0.25">
      <c r="A1873" s="2">
        <v>34734</v>
      </c>
      <c r="B1873" s="208" t="s">
        <v>13282</v>
      </c>
      <c r="C1873" s="2" t="s">
        <v>16755</v>
      </c>
      <c r="D1873" s="2" t="s">
        <v>17768</v>
      </c>
    </row>
    <row r="1874" spans="1:4" ht="30" x14ac:dyDescent="0.25">
      <c r="A1874" s="2">
        <v>34738</v>
      </c>
      <c r="B1874" s="208" t="s">
        <v>13283</v>
      </c>
      <c r="C1874" s="2" t="s">
        <v>16755</v>
      </c>
      <c r="D1874" s="2" t="s">
        <v>17769</v>
      </c>
    </row>
    <row r="1875" spans="1:4" x14ac:dyDescent="0.25">
      <c r="A1875" s="2">
        <v>2391</v>
      </c>
      <c r="B1875" s="208" t="s">
        <v>13284</v>
      </c>
      <c r="C1875" s="2" t="s">
        <v>16755</v>
      </c>
      <c r="D1875" s="2" t="s">
        <v>17770</v>
      </c>
    </row>
    <row r="1876" spans="1:4" x14ac:dyDescent="0.25">
      <c r="A1876" s="2">
        <v>2374</v>
      </c>
      <c r="B1876" s="208" t="s">
        <v>13285</v>
      </c>
      <c r="C1876" s="2" t="s">
        <v>16755</v>
      </c>
      <c r="D1876" s="2" t="s">
        <v>17771</v>
      </c>
    </row>
    <row r="1877" spans="1:4" x14ac:dyDescent="0.25">
      <c r="A1877" s="2">
        <v>2377</v>
      </c>
      <c r="B1877" s="208" t="s">
        <v>13286</v>
      </c>
      <c r="C1877" s="2" t="s">
        <v>16755</v>
      </c>
      <c r="D1877" s="2" t="s">
        <v>17772</v>
      </c>
    </row>
    <row r="1878" spans="1:4" x14ac:dyDescent="0.25">
      <c r="A1878" s="2">
        <v>2393</v>
      </c>
      <c r="B1878" s="208" t="s">
        <v>13287</v>
      </c>
      <c r="C1878" s="2" t="s">
        <v>16755</v>
      </c>
      <c r="D1878" s="2" t="s">
        <v>17773</v>
      </c>
    </row>
    <row r="1879" spans="1:4" x14ac:dyDescent="0.25">
      <c r="A1879" s="2">
        <v>34705</v>
      </c>
      <c r="B1879" s="208" t="s">
        <v>13288</v>
      </c>
      <c r="C1879" s="2" t="s">
        <v>16755</v>
      </c>
      <c r="D1879" s="2" t="s">
        <v>17774</v>
      </c>
    </row>
    <row r="1880" spans="1:4" x14ac:dyDescent="0.25">
      <c r="A1880" s="2">
        <v>34707</v>
      </c>
      <c r="B1880" s="208" t="s">
        <v>13289</v>
      </c>
      <c r="C1880" s="2" t="s">
        <v>16755</v>
      </c>
      <c r="D1880" s="2" t="s">
        <v>17775</v>
      </c>
    </row>
    <row r="1881" spans="1:4" x14ac:dyDescent="0.25">
      <c r="A1881" s="2">
        <v>2378</v>
      </c>
      <c r="B1881" s="208" t="s">
        <v>13290</v>
      </c>
      <c r="C1881" s="2" t="s">
        <v>16755</v>
      </c>
      <c r="D1881" s="2" t="s">
        <v>17776</v>
      </c>
    </row>
    <row r="1882" spans="1:4" x14ac:dyDescent="0.25">
      <c r="A1882" s="2">
        <v>2379</v>
      </c>
      <c r="B1882" s="208" t="s">
        <v>13291</v>
      </c>
      <c r="C1882" s="2" t="s">
        <v>16755</v>
      </c>
      <c r="D1882" s="2" t="s">
        <v>17776</v>
      </c>
    </row>
    <row r="1883" spans="1:4" x14ac:dyDescent="0.25">
      <c r="A1883" s="2">
        <v>2376</v>
      </c>
      <c r="B1883" s="208" t="s">
        <v>13292</v>
      </c>
      <c r="C1883" s="2" t="s">
        <v>16755</v>
      </c>
      <c r="D1883" s="2" t="s">
        <v>17777</v>
      </c>
    </row>
    <row r="1884" spans="1:4" x14ac:dyDescent="0.25">
      <c r="A1884" s="2">
        <v>2394</v>
      </c>
      <c r="B1884" s="208" t="s">
        <v>13293</v>
      </c>
      <c r="C1884" s="2" t="s">
        <v>16755</v>
      </c>
      <c r="D1884" s="2" t="s">
        <v>17778</v>
      </c>
    </row>
    <row r="1885" spans="1:4" x14ac:dyDescent="0.25">
      <c r="A1885" s="2">
        <v>34686</v>
      </c>
      <c r="B1885" s="208" t="s">
        <v>13294</v>
      </c>
      <c r="C1885" s="2" t="s">
        <v>16755</v>
      </c>
      <c r="D1885" s="2" t="s">
        <v>9044</v>
      </c>
    </row>
    <row r="1886" spans="1:4" x14ac:dyDescent="0.25">
      <c r="A1886" s="2">
        <v>34616</v>
      </c>
      <c r="B1886" s="208" t="s">
        <v>13295</v>
      </c>
      <c r="C1886" s="2" t="s">
        <v>16755</v>
      </c>
      <c r="D1886" s="2" t="s">
        <v>10610</v>
      </c>
    </row>
    <row r="1887" spans="1:4" x14ac:dyDescent="0.25">
      <c r="A1887" s="2">
        <v>34623</v>
      </c>
      <c r="B1887" s="208" t="s">
        <v>13296</v>
      </c>
      <c r="C1887" s="2" t="s">
        <v>16755</v>
      </c>
      <c r="D1887" s="2" t="s">
        <v>10635</v>
      </c>
    </row>
    <row r="1888" spans="1:4" x14ac:dyDescent="0.25">
      <c r="A1888" s="2">
        <v>34628</v>
      </c>
      <c r="B1888" s="208" t="s">
        <v>13297</v>
      </c>
      <c r="C1888" s="2" t="s">
        <v>16755</v>
      </c>
      <c r="D1888" s="2" t="s">
        <v>9841</v>
      </c>
    </row>
    <row r="1889" spans="1:4" x14ac:dyDescent="0.25">
      <c r="A1889" s="2">
        <v>34653</v>
      </c>
      <c r="B1889" s="208" t="s">
        <v>13298</v>
      </c>
      <c r="C1889" s="2" t="s">
        <v>16755</v>
      </c>
      <c r="D1889" s="2" t="s">
        <v>17779</v>
      </c>
    </row>
    <row r="1890" spans="1:4" x14ac:dyDescent="0.25">
      <c r="A1890" s="2">
        <v>34688</v>
      </c>
      <c r="B1890" s="208" t="s">
        <v>13299</v>
      </c>
      <c r="C1890" s="2" t="s">
        <v>16755</v>
      </c>
      <c r="D1890" s="2" t="s">
        <v>17780</v>
      </c>
    </row>
    <row r="1891" spans="1:4" x14ac:dyDescent="0.25">
      <c r="A1891" s="2">
        <v>34709</v>
      </c>
      <c r="B1891" s="208" t="s">
        <v>13300</v>
      </c>
      <c r="C1891" s="2" t="s">
        <v>16755</v>
      </c>
      <c r="D1891" s="2" t="s">
        <v>17781</v>
      </c>
    </row>
    <row r="1892" spans="1:4" x14ac:dyDescent="0.25">
      <c r="A1892" s="2">
        <v>34714</v>
      </c>
      <c r="B1892" s="208" t="s">
        <v>13301</v>
      </c>
      <c r="C1892" s="2" t="s">
        <v>16755</v>
      </c>
      <c r="D1892" s="2" t="s">
        <v>17782</v>
      </c>
    </row>
    <row r="1893" spans="1:4" x14ac:dyDescent="0.25">
      <c r="A1893" s="2">
        <v>2388</v>
      </c>
      <c r="B1893" s="208" t="s">
        <v>13302</v>
      </c>
      <c r="C1893" s="2" t="s">
        <v>16755</v>
      </c>
      <c r="D1893" s="2" t="s">
        <v>17783</v>
      </c>
    </row>
    <row r="1894" spans="1:4" x14ac:dyDescent="0.25">
      <c r="A1894" s="2">
        <v>34606</v>
      </c>
      <c r="B1894" s="208" t="s">
        <v>13303</v>
      </c>
      <c r="C1894" s="2" t="s">
        <v>16755</v>
      </c>
      <c r="D1894" s="2" t="s">
        <v>17784</v>
      </c>
    </row>
    <row r="1895" spans="1:4" x14ac:dyDescent="0.25">
      <c r="A1895" s="2">
        <v>34689</v>
      </c>
      <c r="B1895" s="208" t="s">
        <v>13304</v>
      </c>
      <c r="C1895" s="2" t="s">
        <v>16755</v>
      </c>
      <c r="D1895" s="2" t="s">
        <v>11332</v>
      </c>
    </row>
    <row r="1896" spans="1:4" x14ac:dyDescent="0.25">
      <c r="A1896" s="2">
        <v>2370</v>
      </c>
      <c r="B1896" s="208" t="s">
        <v>13305</v>
      </c>
      <c r="C1896" s="2" t="s">
        <v>16755</v>
      </c>
      <c r="D1896" s="2" t="s">
        <v>9688</v>
      </c>
    </row>
    <row r="1897" spans="1:4" x14ac:dyDescent="0.25">
      <c r="A1897" s="2">
        <v>2386</v>
      </c>
      <c r="B1897" s="208" t="s">
        <v>13306</v>
      </c>
      <c r="C1897" s="2" t="s">
        <v>16755</v>
      </c>
      <c r="D1897" s="2" t="s">
        <v>17785</v>
      </c>
    </row>
    <row r="1898" spans="1:4" x14ac:dyDescent="0.25">
      <c r="A1898" s="2">
        <v>2392</v>
      </c>
      <c r="B1898" s="208" t="s">
        <v>13307</v>
      </c>
      <c r="C1898" s="2" t="s">
        <v>16755</v>
      </c>
      <c r="D1898" s="2" t="s">
        <v>17786</v>
      </c>
    </row>
    <row r="1899" spans="1:4" x14ac:dyDescent="0.25">
      <c r="A1899" s="2">
        <v>2373</v>
      </c>
      <c r="B1899" s="208" t="s">
        <v>13308</v>
      </c>
      <c r="C1899" s="2" t="s">
        <v>16755</v>
      </c>
      <c r="D1899" s="2" t="s">
        <v>11297</v>
      </c>
    </row>
    <row r="1900" spans="1:4" ht="30" x14ac:dyDescent="0.25">
      <c r="A1900" s="2">
        <v>39465</v>
      </c>
      <c r="B1900" s="208" t="s">
        <v>13309</v>
      </c>
      <c r="C1900" s="2" t="s">
        <v>16755</v>
      </c>
      <c r="D1900" s="2" t="s">
        <v>17787</v>
      </c>
    </row>
    <row r="1901" spans="1:4" ht="30" x14ac:dyDescent="0.25">
      <c r="A1901" s="2">
        <v>39466</v>
      </c>
      <c r="B1901" s="208" t="s">
        <v>13310</v>
      </c>
      <c r="C1901" s="2" t="s">
        <v>16755</v>
      </c>
      <c r="D1901" s="2" t="s">
        <v>17788</v>
      </c>
    </row>
    <row r="1902" spans="1:4" ht="30" x14ac:dyDescent="0.25">
      <c r="A1902" s="2">
        <v>39467</v>
      </c>
      <c r="B1902" s="208" t="s">
        <v>13311</v>
      </c>
      <c r="C1902" s="2" t="s">
        <v>16755</v>
      </c>
      <c r="D1902" s="2" t="s">
        <v>17789</v>
      </c>
    </row>
    <row r="1903" spans="1:4" ht="30" x14ac:dyDescent="0.25">
      <c r="A1903" s="2">
        <v>39468</v>
      </c>
      <c r="B1903" s="208" t="s">
        <v>13312</v>
      </c>
      <c r="C1903" s="2" t="s">
        <v>16755</v>
      </c>
      <c r="D1903" s="2" t="s">
        <v>17790</v>
      </c>
    </row>
    <row r="1904" spans="1:4" ht="30" x14ac:dyDescent="0.25">
      <c r="A1904" s="2">
        <v>39469</v>
      </c>
      <c r="B1904" s="208" t="s">
        <v>13313</v>
      </c>
      <c r="C1904" s="2" t="s">
        <v>16755</v>
      </c>
      <c r="D1904" s="2" t="s">
        <v>17791</v>
      </c>
    </row>
    <row r="1905" spans="1:4" ht="30" x14ac:dyDescent="0.25">
      <c r="A1905" s="2">
        <v>39470</v>
      </c>
      <c r="B1905" s="208" t="s">
        <v>13314</v>
      </c>
      <c r="C1905" s="2" t="s">
        <v>16755</v>
      </c>
      <c r="D1905" s="2" t="s">
        <v>17792</v>
      </c>
    </row>
    <row r="1906" spans="1:4" ht="30" x14ac:dyDescent="0.25">
      <c r="A1906" s="2">
        <v>39471</v>
      </c>
      <c r="B1906" s="208" t="s">
        <v>13315</v>
      </c>
      <c r="C1906" s="2" t="s">
        <v>16755</v>
      </c>
      <c r="D1906" s="2" t="s">
        <v>17793</v>
      </c>
    </row>
    <row r="1907" spans="1:4" ht="30" x14ac:dyDescent="0.25">
      <c r="A1907" s="2">
        <v>39472</v>
      </c>
      <c r="B1907" s="208" t="s">
        <v>13316</v>
      </c>
      <c r="C1907" s="2" t="s">
        <v>16755</v>
      </c>
      <c r="D1907" s="2" t="s">
        <v>17794</v>
      </c>
    </row>
    <row r="1908" spans="1:4" ht="30" x14ac:dyDescent="0.25">
      <c r="A1908" s="2">
        <v>39473</v>
      </c>
      <c r="B1908" s="208" t="s">
        <v>13317</v>
      </c>
      <c r="C1908" s="2" t="s">
        <v>16755</v>
      </c>
      <c r="D1908" s="2" t="s">
        <v>17795</v>
      </c>
    </row>
    <row r="1909" spans="1:4" ht="30" x14ac:dyDescent="0.25">
      <c r="A1909" s="2">
        <v>39474</v>
      </c>
      <c r="B1909" s="208" t="s">
        <v>13318</v>
      </c>
      <c r="C1909" s="2" t="s">
        <v>16755</v>
      </c>
      <c r="D1909" s="2" t="s">
        <v>17796</v>
      </c>
    </row>
    <row r="1910" spans="1:4" ht="30" x14ac:dyDescent="0.25">
      <c r="A1910" s="2">
        <v>39475</v>
      </c>
      <c r="B1910" s="208" t="s">
        <v>13319</v>
      </c>
      <c r="C1910" s="2" t="s">
        <v>16755</v>
      </c>
      <c r="D1910" s="2" t="s">
        <v>17797</v>
      </c>
    </row>
    <row r="1911" spans="1:4" ht="30" x14ac:dyDescent="0.25">
      <c r="A1911" s="2">
        <v>39476</v>
      </c>
      <c r="B1911" s="208" t="s">
        <v>13320</v>
      </c>
      <c r="C1911" s="2" t="s">
        <v>16755</v>
      </c>
      <c r="D1911" s="2" t="s">
        <v>17798</v>
      </c>
    </row>
    <row r="1912" spans="1:4" ht="30" x14ac:dyDescent="0.25">
      <c r="A1912" s="2">
        <v>39477</v>
      </c>
      <c r="B1912" s="208" t="s">
        <v>13321</v>
      </c>
      <c r="C1912" s="2" t="s">
        <v>16755</v>
      </c>
      <c r="D1912" s="2" t="s">
        <v>17799</v>
      </c>
    </row>
    <row r="1913" spans="1:4" ht="30" x14ac:dyDescent="0.25">
      <c r="A1913" s="2">
        <v>39478</v>
      </c>
      <c r="B1913" s="208" t="s">
        <v>13322</v>
      </c>
      <c r="C1913" s="2" t="s">
        <v>16755</v>
      </c>
      <c r="D1913" s="2" t="s">
        <v>17800</v>
      </c>
    </row>
    <row r="1914" spans="1:4" ht="30" x14ac:dyDescent="0.25">
      <c r="A1914" s="2">
        <v>39479</v>
      </c>
      <c r="B1914" s="208" t="s">
        <v>13323</v>
      </c>
      <c r="C1914" s="2" t="s">
        <v>16755</v>
      </c>
      <c r="D1914" s="2" t="s">
        <v>17801</v>
      </c>
    </row>
    <row r="1915" spans="1:4" ht="30" x14ac:dyDescent="0.25">
      <c r="A1915" s="2">
        <v>39480</v>
      </c>
      <c r="B1915" s="208" t="s">
        <v>13324</v>
      </c>
      <c r="C1915" s="2" t="s">
        <v>16755</v>
      </c>
      <c r="D1915" s="2" t="s">
        <v>17802</v>
      </c>
    </row>
    <row r="1916" spans="1:4" x14ac:dyDescent="0.25">
      <c r="A1916" s="2">
        <v>39459</v>
      </c>
      <c r="B1916" s="208" t="s">
        <v>13325</v>
      </c>
      <c r="C1916" s="2" t="s">
        <v>16755</v>
      </c>
      <c r="D1916" s="2" t="s">
        <v>17803</v>
      </c>
    </row>
    <row r="1917" spans="1:4" x14ac:dyDescent="0.25">
      <c r="A1917" s="2">
        <v>39445</v>
      </c>
      <c r="B1917" s="208" t="s">
        <v>13326</v>
      </c>
      <c r="C1917" s="2" t="s">
        <v>16755</v>
      </c>
      <c r="D1917" s="2" t="s">
        <v>17804</v>
      </c>
    </row>
    <row r="1918" spans="1:4" x14ac:dyDescent="0.25">
      <c r="A1918" s="2">
        <v>39446</v>
      </c>
      <c r="B1918" s="208" t="s">
        <v>13327</v>
      </c>
      <c r="C1918" s="2" t="s">
        <v>16755</v>
      </c>
      <c r="D1918" s="2" t="s">
        <v>17805</v>
      </c>
    </row>
    <row r="1919" spans="1:4" x14ac:dyDescent="0.25">
      <c r="A1919" s="2">
        <v>39447</v>
      </c>
      <c r="B1919" s="208" t="s">
        <v>13328</v>
      </c>
      <c r="C1919" s="2" t="s">
        <v>16755</v>
      </c>
      <c r="D1919" s="2" t="s">
        <v>17806</v>
      </c>
    </row>
    <row r="1920" spans="1:4" x14ac:dyDescent="0.25">
      <c r="A1920" s="2">
        <v>39448</v>
      </c>
      <c r="B1920" s="208" t="s">
        <v>13329</v>
      </c>
      <c r="C1920" s="2" t="s">
        <v>16755</v>
      </c>
      <c r="D1920" s="2" t="s">
        <v>17807</v>
      </c>
    </row>
    <row r="1921" spans="1:4" x14ac:dyDescent="0.25">
      <c r="A1921" s="2">
        <v>39450</v>
      </c>
      <c r="B1921" s="208" t="s">
        <v>13330</v>
      </c>
      <c r="C1921" s="2" t="s">
        <v>16755</v>
      </c>
      <c r="D1921" s="2" t="s">
        <v>17808</v>
      </c>
    </row>
    <row r="1922" spans="1:4" x14ac:dyDescent="0.25">
      <c r="A1922" s="2">
        <v>39451</v>
      </c>
      <c r="B1922" s="208" t="s">
        <v>13331</v>
      </c>
      <c r="C1922" s="2" t="s">
        <v>16755</v>
      </c>
      <c r="D1922" s="2" t="s">
        <v>17809</v>
      </c>
    </row>
    <row r="1923" spans="1:4" x14ac:dyDescent="0.25">
      <c r="A1923" s="2">
        <v>39452</v>
      </c>
      <c r="B1923" s="208" t="s">
        <v>13332</v>
      </c>
      <c r="C1923" s="2" t="s">
        <v>16755</v>
      </c>
      <c r="D1923" s="2" t="s">
        <v>17810</v>
      </c>
    </row>
    <row r="1924" spans="1:4" x14ac:dyDescent="0.25">
      <c r="A1924" s="2">
        <v>39523</v>
      </c>
      <c r="B1924" s="208" t="s">
        <v>13333</v>
      </c>
      <c r="C1924" s="2" t="s">
        <v>16755</v>
      </c>
      <c r="D1924" s="2" t="s">
        <v>17811</v>
      </c>
    </row>
    <row r="1925" spans="1:4" x14ac:dyDescent="0.25">
      <c r="A1925" s="2">
        <v>39449</v>
      </c>
      <c r="B1925" s="208" t="s">
        <v>13334</v>
      </c>
      <c r="C1925" s="2" t="s">
        <v>16755</v>
      </c>
      <c r="D1925" s="2" t="s">
        <v>17812</v>
      </c>
    </row>
    <row r="1926" spans="1:4" x14ac:dyDescent="0.25">
      <c r="A1926" s="2">
        <v>39455</v>
      </c>
      <c r="B1926" s="208" t="s">
        <v>13335</v>
      </c>
      <c r="C1926" s="2" t="s">
        <v>16755</v>
      </c>
      <c r="D1926" s="2" t="s">
        <v>17813</v>
      </c>
    </row>
    <row r="1927" spans="1:4" x14ac:dyDescent="0.25">
      <c r="A1927" s="2">
        <v>39456</v>
      </c>
      <c r="B1927" s="208" t="s">
        <v>13336</v>
      </c>
      <c r="C1927" s="2" t="s">
        <v>16755</v>
      </c>
      <c r="D1927" s="2" t="s">
        <v>17814</v>
      </c>
    </row>
    <row r="1928" spans="1:4" x14ac:dyDescent="0.25">
      <c r="A1928" s="2">
        <v>39457</v>
      </c>
      <c r="B1928" s="208" t="s">
        <v>13337</v>
      </c>
      <c r="C1928" s="2" t="s">
        <v>16755</v>
      </c>
      <c r="D1928" s="2" t="s">
        <v>17815</v>
      </c>
    </row>
    <row r="1929" spans="1:4" x14ac:dyDescent="0.25">
      <c r="A1929" s="2">
        <v>39458</v>
      </c>
      <c r="B1929" s="208" t="s">
        <v>13338</v>
      </c>
      <c r="C1929" s="2" t="s">
        <v>16755</v>
      </c>
      <c r="D1929" s="2" t="s">
        <v>17816</v>
      </c>
    </row>
    <row r="1930" spans="1:4" x14ac:dyDescent="0.25">
      <c r="A1930" s="2">
        <v>39464</v>
      </c>
      <c r="B1930" s="208" t="s">
        <v>13339</v>
      </c>
      <c r="C1930" s="2" t="s">
        <v>16755</v>
      </c>
      <c r="D1930" s="2" t="s">
        <v>17817</v>
      </c>
    </row>
    <row r="1931" spans="1:4" x14ac:dyDescent="0.25">
      <c r="A1931" s="2">
        <v>39460</v>
      </c>
      <c r="B1931" s="208" t="s">
        <v>13340</v>
      </c>
      <c r="C1931" s="2" t="s">
        <v>16755</v>
      </c>
      <c r="D1931" s="2" t="s">
        <v>17818</v>
      </c>
    </row>
    <row r="1932" spans="1:4" x14ac:dyDescent="0.25">
      <c r="A1932" s="2">
        <v>39461</v>
      </c>
      <c r="B1932" s="208" t="s">
        <v>13341</v>
      </c>
      <c r="C1932" s="2" t="s">
        <v>16755</v>
      </c>
      <c r="D1932" s="2" t="s">
        <v>17819</v>
      </c>
    </row>
    <row r="1933" spans="1:4" x14ac:dyDescent="0.25">
      <c r="A1933" s="2">
        <v>39462</v>
      </c>
      <c r="B1933" s="208" t="s">
        <v>13342</v>
      </c>
      <c r="C1933" s="2" t="s">
        <v>16755</v>
      </c>
      <c r="D1933" s="2" t="s">
        <v>17820</v>
      </c>
    </row>
    <row r="1934" spans="1:4" x14ac:dyDescent="0.25">
      <c r="A1934" s="2">
        <v>39463</v>
      </c>
      <c r="B1934" s="208" t="s">
        <v>13343</v>
      </c>
      <c r="C1934" s="2" t="s">
        <v>16755</v>
      </c>
      <c r="D1934" s="2" t="s">
        <v>17821</v>
      </c>
    </row>
    <row r="1935" spans="1:4" x14ac:dyDescent="0.25">
      <c r="A1935" s="2">
        <v>26039</v>
      </c>
      <c r="B1935" s="208" t="s">
        <v>13344</v>
      </c>
      <c r="C1935" s="2" t="s">
        <v>16755</v>
      </c>
      <c r="D1935" s="2" t="s">
        <v>17822</v>
      </c>
    </row>
    <row r="1936" spans="1:4" ht="30" x14ac:dyDescent="0.25">
      <c r="A1936" s="2">
        <v>2401</v>
      </c>
      <c r="B1936" s="208" t="s">
        <v>13345</v>
      </c>
      <c r="C1936" s="2" t="s">
        <v>16755</v>
      </c>
      <c r="D1936" s="2" t="s">
        <v>17823</v>
      </c>
    </row>
    <row r="1937" spans="1:4" ht="30" x14ac:dyDescent="0.25">
      <c r="A1937" s="2">
        <v>38870</v>
      </c>
      <c r="B1937" s="208" t="s">
        <v>13346</v>
      </c>
      <c r="C1937" s="2" t="s">
        <v>16755</v>
      </c>
      <c r="D1937" s="2" t="s">
        <v>17075</v>
      </c>
    </row>
    <row r="1938" spans="1:4" ht="30" x14ac:dyDescent="0.25">
      <c r="A1938" s="2">
        <v>38869</v>
      </c>
      <c r="B1938" s="208" t="s">
        <v>13347</v>
      </c>
      <c r="C1938" s="2" t="s">
        <v>16755</v>
      </c>
      <c r="D1938" s="2" t="s">
        <v>17824</v>
      </c>
    </row>
    <row r="1939" spans="1:4" ht="30" x14ac:dyDescent="0.25">
      <c r="A1939" s="2">
        <v>38872</v>
      </c>
      <c r="B1939" s="208" t="s">
        <v>13348</v>
      </c>
      <c r="C1939" s="2" t="s">
        <v>16755</v>
      </c>
      <c r="D1939" s="2" t="s">
        <v>17825</v>
      </c>
    </row>
    <row r="1940" spans="1:4" ht="30" x14ac:dyDescent="0.25">
      <c r="A1940" s="2">
        <v>38871</v>
      </c>
      <c r="B1940" s="208" t="s">
        <v>13349</v>
      </c>
      <c r="C1940" s="2" t="s">
        <v>16755</v>
      </c>
      <c r="D1940" s="2" t="s">
        <v>10382</v>
      </c>
    </row>
    <row r="1941" spans="1:4" ht="30" x14ac:dyDescent="0.25">
      <c r="A1941" s="2">
        <v>39283</v>
      </c>
      <c r="B1941" s="208" t="s">
        <v>13350</v>
      </c>
      <c r="C1941" s="2" t="s">
        <v>16755</v>
      </c>
      <c r="D1941" s="2" t="s">
        <v>17826</v>
      </c>
    </row>
    <row r="1942" spans="1:4" ht="30" x14ac:dyDescent="0.25">
      <c r="A1942" s="2">
        <v>39284</v>
      </c>
      <c r="B1942" s="208" t="s">
        <v>13351</v>
      </c>
      <c r="C1942" s="2" t="s">
        <v>16755</v>
      </c>
      <c r="D1942" s="2" t="s">
        <v>17827</v>
      </c>
    </row>
    <row r="1943" spans="1:4" ht="30" x14ac:dyDescent="0.25">
      <c r="A1943" s="2">
        <v>39285</v>
      </c>
      <c r="B1943" s="208" t="s">
        <v>13352</v>
      </c>
      <c r="C1943" s="2" t="s">
        <v>16755</v>
      </c>
      <c r="D1943" s="2" t="s">
        <v>17828</v>
      </c>
    </row>
    <row r="1944" spans="1:4" ht="30" x14ac:dyDescent="0.25">
      <c r="A1944" s="2">
        <v>39286</v>
      </c>
      <c r="B1944" s="208" t="s">
        <v>13353</v>
      </c>
      <c r="C1944" s="2" t="s">
        <v>16755</v>
      </c>
      <c r="D1944" s="2" t="s">
        <v>17829</v>
      </c>
    </row>
    <row r="1945" spans="1:4" ht="30" x14ac:dyDescent="0.25">
      <c r="A1945" s="2">
        <v>39287</v>
      </c>
      <c r="B1945" s="208" t="s">
        <v>13354</v>
      </c>
      <c r="C1945" s="2" t="s">
        <v>16755</v>
      </c>
      <c r="D1945" s="2" t="s">
        <v>17830</v>
      </c>
    </row>
    <row r="1946" spans="1:4" ht="30" x14ac:dyDescent="0.25">
      <c r="A1946" s="2">
        <v>39288</v>
      </c>
      <c r="B1946" s="208" t="s">
        <v>13355</v>
      </c>
      <c r="C1946" s="2" t="s">
        <v>16755</v>
      </c>
      <c r="D1946" s="2" t="s">
        <v>17831</v>
      </c>
    </row>
    <row r="1947" spans="1:4" ht="30" x14ac:dyDescent="0.25">
      <c r="A1947" s="2">
        <v>2414</v>
      </c>
      <c r="B1947" s="208" t="s">
        <v>13356</v>
      </c>
      <c r="C1947" s="2" t="s">
        <v>16757</v>
      </c>
      <c r="D1947" s="2" t="s">
        <v>17832</v>
      </c>
    </row>
    <row r="1948" spans="1:4" ht="30" x14ac:dyDescent="0.25">
      <c r="A1948" s="2">
        <v>2413</v>
      </c>
      <c r="B1948" s="208" t="s">
        <v>13357</v>
      </c>
      <c r="C1948" s="2" t="s">
        <v>16757</v>
      </c>
      <c r="D1948" s="2" t="s">
        <v>17833</v>
      </c>
    </row>
    <row r="1949" spans="1:4" ht="30" x14ac:dyDescent="0.25">
      <c r="A1949" s="2">
        <v>2405</v>
      </c>
      <c r="B1949" s="208" t="s">
        <v>13358</v>
      </c>
      <c r="C1949" s="2" t="s">
        <v>16757</v>
      </c>
      <c r="D1949" s="2" t="s">
        <v>17834</v>
      </c>
    </row>
    <row r="1950" spans="1:4" ht="30" x14ac:dyDescent="0.25">
      <c r="A1950" s="2">
        <v>13361</v>
      </c>
      <c r="B1950" s="208" t="s">
        <v>13359</v>
      </c>
      <c r="C1950" s="2" t="s">
        <v>16757</v>
      </c>
      <c r="D1950" s="2" t="s">
        <v>8868</v>
      </c>
    </row>
    <row r="1951" spans="1:4" ht="30" x14ac:dyDescent="0.25">
      <c r="A1951" s="2">
        <v>11987</v>
      </c>
      <c r="B1951" s="208" t="s">
        <v>13360</v>
      </c>
      <c r="C1951" s="2" t="s">
        <v>16757</v>
      </c>
      <c r="D1951" s="2" t="s">
        <v>17835</v>
      </c>
    </row>
    <row r="1952" spans="1:4" ht="30" x14ac:dyDescent="0.25">
      <c r="A1952" s="2">
        <v>2416</v>
      </c>
      <c r="B1952" s="208" t="s">
        <v>13361</v>
      </c>
      <c r="C1952" s="2" t="s">
        <v>16757</v>
      </c>
      <c r="D1952" s="2" t="s">
        <v>17836</v>
      </c>
    </row>
    <row r="1953" spans="1:4" ht="30" x14ac:dyDescent="0.25">
      <c r="A1953" s="2">
        <v>2412</v>
      </c>
      <c r="B1953" s="208" t="s">
        <v>13362</v>
      </c>
      <c r="C1953" s="2" t="s">
        <v>16757</v>
      </c>
      <c r="D1953" s="2" t="s">
        <v>17837</v>
      </c>
    </row>
    <row r="1954" spans="1:4" ht="30" x14ac:dyDescent="0.25">
      <c r="A1954" s="2">
        <v>2411</v>
      </c>
      <c r="B1954" s="208" t="s">
        <v>13363</v>
      </c>
      <c r="C1954" s="2" t="s">
        <v>16757</v>
      </c>
      <c r="D1954" s="2" t="s">
        <v>8868</v>
      </c>
    </row>
    <row r="1955" spans="1:4" ht="30" x14ac:dyDescent="0.25">
      <c r="A1955" s="2">
        <v>2406</v>
      </c>
      <c r="B1955" s="208" t="s">
        <v>13364</v>
      </c>
      <c r="C1955" s="2" t="s">
        <v>16757</v>
      </c>
      <c r="D1955" s="2" t="s">
        <v>17838</v>
      </c>
    </row>
    <row r="1956" spans="1:4" ht="30" x14ac:dyDescent="0.25">
      <c r="A1956" s="2">
        <v>10571</v>
      </c>
      <c r="B1956" s="208" t="s">
        <v>13365</v>
      </c>
      <c r="C1956" s="2" t="s">
        <v>16757</v>
      </c>
      <c r="D1956" s="2" t="s">
        <v>17839</v>
      </c>
    </row>
    <row r="1957" spans="1:4" ht="30" x14ac:dyDescent="0.25">
      <c r="A1957" s="2">
        <v>11985</v>
      </c>
      <c r="B1957" s="208" t="s">
        <v>13366</v>
      </c>
      <c r="C1957" s="2" t="s">
        <v>16757</v>
      </c>
      <c r="D1957" s="2" t="s">
        <v>17840</v>
      </c>
    </row>
    <row r="1958" spans="1:4" ht="30" x14ac:dyDescent="0.25">
      <c r="A1958" s="2">
        <v>2410</v>
      </c>
      <c r="B1958" s="208" t="s">
        <v>13367</v>
      </c>
      <c r="C1958" s="2" t="s">
        <v>16757</v>
      </c>
      <c r="D1958" s="2" t="s">
        <v>17841</v>
      </c>
    </row>
    <row r="1959" spans="1:4" ht="30" x14ac:dyDescent="0.25">
      <c r="A1959" s="2">
        <v>2417</v>
      </c>
      <c r="B1959" s="208" t="s">
        <v>13368</v>
      </c>
      <c r="C1959" s="2" t="s">
        <v>16757</v>
      </c>
      <c r="D1959" s="2" t="s">
        <v>7812</v>
      </c>
    </row>
    <row r="1960" spans="1:4" ht="30" x14ac:dyDescent="0.25">
      <c r="A1960" s="2">
        <v>2415</v>
      </c>
      <c r="B1960" s="208" t="s">
        <v>13369</v>
      </c>
      <c r="C1960" s="2" t="s">
        <v>16757</v>
      </c>
      <c r="D1960" s="2" t="s">
        <v>17842</v>
      </c>
    </row>
    <row r="1961" spans="1:4" ht="30" x14ac:dyDescent="0.25">
      <c r="A1961" s="2">
        <v>13360</v>
      </c>
      <c r="B1961" s="208" t="s">
        <v>13370</v>
      </c>
      <c r="C1961" s="2" t="s">
        <v>16757</v>
      </c>
      <c r="D1961" s="2" t="s">
        <v>17842</v>
      </c>
    </row>
    <row r="1962" spans="1:4" ht="30" x14ac:dyDescent="0.25">
      <c r="A1962" s="2">
        <v>11983</v>
      </c>
      <c r="B1962" s="208" t="s">
        <v>13371</v>
      </c>
      <c r="C1962" s="2" t="s">
        <v>16757</v>
      </c>
      <c r="D1962" s="2" t="s">
        <v>17843</v>
      </c>
    </row>
    <row r="1963" spans="1:4" ht="30" x14ac:dyDescent="0.25">
      <c r="A1963" s="2">
        <v>11986</v>
      </c>
      <c r="B1963" s="208" t="s">
        <v>13372</v>
      </c>
      <c r="C1963" s="2" t="s">
        <v>16757</v>
      </c>
      <c r="D1963" s="2" t="s">
        <v>17844</v>
      </c>
    </row>
    <row r="1964" spans="1:4" ht="30" x14ac:dyDescent="0.25">
      <c r="A1964" s="2">
        <v>25976</v>
      </c>
      <c r="B1964" s="208" t="s">
        <v>13373</v>
      </c>
      <c r="C1964" s="2" t="s">
        <v>16757</v>
      </c>
      <c r="D1964" s="2" t="s">
        <v>17845</v>
      </c>
    </row>
    <row r="1965" spans="1:4" x14ac:dyDescent="0.25">
      <c r="A1965" s="2">
        <v>10629</v>
      </c>
      <c r="B1965" s="208" t="s">
        <v>13374</v>
      </c>
      <c r="C1965" s="2" t="s">
        <v>16757</v>
      </c>
      <c r="D1965" s="2" t="s">
        <v>17846</v>
      </c>
    </row>
    <row r="1966" spans="1:4" ht="30" x14ac:dyDescent="0.25">
      <c r="A1966" s="2">
        <v>10698</v>
      </c>
      <c r="B1966" s="208" t="s">
        <v>13375</v>
      </c>
      <c r="C1966" s="2" t="s">
        <v>16757</v>
      </c>
      <c r="D1966" s="2" t="s">
        <v>7165</v>
      </c>
    </row>
    <row r="1967" spans="1:4" ht="30" x14ac:dyDescent="0.25">
      <c r="A1967" s="2">
        <v>40521</v>
      </c>
      <c r="B1967" s="208" t="s">
        <v>13376</v>
      </c>
      <c r="C1967" s="2" t="s">
        <v>16755</v>
      </c>
      <c r="D1967" s="2" t="s">
        <v>17847</v>
      </c>
    </row>
    <row r="1968" spans="1:4" ht="30" x14ac:dyDescent="0.25">
      <c r="A1968" s="2">
        <v>2432</v>
      </c>
      <c r="B1968" s="208" t="s">
        <v>13377</v>
      </c>
      <c r="C1968" s="2" t="s">
        <v>16755</v>
      </c>
      <c r="D1968" s="2" t="s">
        <v>17848</v>
      </c>
    </row>
    <row r="1969" spans="1:4" ht="30" x14ac:dyDescent="0.25">
      <c r="A1969" s="2">
        <v>2418</v>
      </c>
      <c r="B1969" s="208" t="s">
        <v>13378</v>
      </c>
      <c r="C1969" s="2" t="s">
        <v>16755</v>
      </c>
      <c r="D1969" s="2" t="s">
        <v>7082</v>
      </c>
    </row>
    <row r="1970" spans="1:4" ht="30" x14ac:dyDescent="0.25">
      <c r="A1970" s="2">
        <v>2433</v>
      </c>
      <c r="B1970" s="208" t="s">
        <v>13379</v>
      </c>
      <c r="C1970" s="2" t="s">
        <v>16755</v>
      </c>
      <c r="D1970" s="2" t="s">
        <v>9013</v>
      </c>
    </row>
    <row r="1971" spans="1:4" ht="30" x14ac:dyDescent="0.25">
      <c r="A1971" s="2">
        <v>2420</v>
      </c>
      <c r="B1971" s="208" t="s">
        <v>13380</v>
      </c>
      <c r="C1971" s="2" t="s">
        <v>16755</v>
      </c>
      <c r="D1971" s="2" t="s">
        <v>8983</v>
      </c>
    </row>
    <row r="1972" spans="1:4" ht="30" x14ac:dyDescent="0.25">
      <c r="A1972" s="2">
        <v>2421</v>
      </c>
      <c r="B1972" s="208" t="s">
        <v>13381</v>
      </c>
      <c r="C1972" s="2" t="s">
        <v>16755</v>
      </c>
      <c r="D1972" s="2" t="s">
        <v>17849</v>
      </c>
    </row>
    <row r="1973" spans="1:4" ht="30" x14ac:dyDescent="0.25">
      <c r="A1973" s="2">
        <v>11447</v>
      </c>
      <c r="B1973" s="208" t="s">
        <v>13382</v>
      </c>
      <c r="C1973" s="2" t="s">
        <v>16755</v>
      </c>
      <c r="D1973" s="2" t="s">
        <v>17850</v>
      </c>
    </row>
    <row r="1974" spans="1:4" ht="30" x14ac:dyDescent="0.25">
      <c r="A1974" s="2">
        <v>2429</v>
      </c>
      <c r="B1974" s="208" t="s">
        <v>13383</v>
      </c>
      <c r="C1974" s="2" t="s">
        <v>16755</v>
      </c>
      <c r="D1974" s="2" t="s">
        <v>17851</v>
      </c>
    </row>
    <row r="1975" spans="1:4" x14ac:dyDescent="0.25">
      <c r="A1975" s="2">
        <v>11449</v>
      </c>
      <c r="B1975" s="208" t="s">
        <v>13384</v>
      </c>
      <c r="C1975" s="2" t="s">
        <v>16755</v>
      </c>
      <c r="D1975" s="2" t="s">
        <v>17852</v>
      </c>
    </row>
    <row r="1976" spans="1:4" ht="30" x14ac:dyDescent="0.25">
      <c r="A1976" s="2">
        <v>11451</v>
      </c>
      <c r="B1976" s="208" t="s">
        <v>13385</v>
      </c>
      <c r="C1976" s="2" t="s">
        <v>16755</v>
      </c>
      <c r="D1976" s="2" t="s">
        <v>10270</v>
      </c>
    </row>
    <row r="1977" spans="1:4" x14ac:dyDescent="0.25">
      <c r="A1977" s="2">
        <v>11116</v>
      </c>
      <c r="B1977" s="208" t="s">
        <v>13386</v>
      </c>
      <c r="C1977" s="2" t="s">
        <v>16755</v>
      </c>
      <c r="D1977" s="2" t="s">
        <v>17853</v>
      </c>
    </row>
    <row r="1978" spans="1:4" x14ac:dyDescent="0.25">
      <c r="A1978" s="2">
        <v>38411</v>
      </c>
      <c r="B1978" s="208" t="s">
        <v>13387</v>
      </c>
      <c r="C1978" s="2" t="s">
        <v>16755</v>
      </c>
      <c r="D1978" s="2" t="s">
        <v>17854</v>
      </c>
    </row>
    <row r="1979" spans="1:4" x14ac:dyDescent="0.25">
      <c r="A1979" s="2">
        <v>1370</v>
      </c>
      <c r="B1979" s="208" t="s">
        <v>13388</v>
      </c>
      <c r="C1979" s="2" t="s">
        <v>16755</v>
      </c>
      <c r="D1979" s="2" t="s">
        <v>17855</v>
      </c>
    </row>
    <row r="1980" spans="1:4" x14ac:dyDescent="0.25">
      <c r="A1980" s="2">
        <v>38189</v>
      </c>
      <c r="B1980" s="208" t="s">
        <v>13389</v>
      </c>
      <c r="C1980" s="2" t="s">
        <v>16755</v>
      </c>
      <c r="D1980" s="2" t="s">
        <v>17856</v>
      </c>
    </row>
    <row r="1981" spans="1:4" x14ac:dyDescent="0.25">
      <c r="A1981" s="2">
        <v>38190</v>
      </c>
      <c r="B1981" s="208" t="s">
        <v>13390</v>
      </c>
      <c r="C1981" s="2" t="s">
        <v>16755</v>
      </c>
      <c r="D1981" s="2" t="s">
        <v>17857</v>
      </c>
    </row>
    <row r="1982" spans="1:4" ht="30" x14ac:dyDescent="0.25">
      <c r="A1982" s="2">
        <v>36516</v>
      </c>
      <c r="B1982" s="208" t="s">
        <v>13391</v>
      </c>
      <c r="C1982" s="2" t="s">
        <v>16755</v>
      </c>
      <c r="D1982" s="2" t="s">
        <v>17858</v>
      </c>
    </row>
    <row r="1983" spans="1:4" x14ac:dyDescent="0.25">
      <c r="A1983" s="2">
        <v>34777</v>
      </c>
      <c r="B1983" s="208" t="s">
        <v>13392</v>
      </c>
      <c r="C1983" s="2" t="s">
        <v>16755</v>
      </c>
      <c r="D1983" s="2" t="s">
        <v>11290</v>
      </c>
    </row>
    <row r="1984" spans="1:4" x14ac:dyDescent="0.25">
      <c r="A1984" s="2">
        <v>7273</v>
      </c>
      <c r="B1984" s="208" t="s">
        <v>13393</v>
      </c>
      <c r="C1984" s="2" t="s">
        <v>16755</v>
      </c>
      <c r="D1984" s="2" t="s">
        <v>7510</v>
      </c>
    </row>
    <row r="1985" spans="1:4" x14ac:dyDescent="0.25">
      <c r="A1985" s="2">
        <v>7272</v>
      </c>
      <c r="B1985" s="208" t="s">
        <v>13394</v>
      </c>
      <c r="C1985" s="2" t="s">
        <v>16755</v>
      </c>
      <c r="D1985" s="2" t="s">
        <v>10514</v>
      </c>
    </row>
    <row r="1986" spans="1:4" x14ac:dyDescent="0.25">
      <c r="A1986" s="2">
        <v>10605</v>
      </c>
      <c r="B1986" s="208" t="s">
        <v>13395</v>
      </c>
      <c r="C1986" s="2" t="s">
        <v>16755</v>
      </c>
      <c r="D1986" s="2" t="s">
        <v>7803</v>
      </c>
    </row>
    <row r="1987" spans="1:4" x14ac:dyDescent="0.25">
      <c r="A1987" s="2">
        <v>10604</v>
      </c>
      <c r="B1987" s="208" t="s">
        <v>13396</v>
      </c>
      <c r="C1987" s="2" t="s">
        <v>16755</v>
      </c>
      <c r="D1987" s="2" t="s">
        <v>10519</v>
      </c>
    </row>
    <row r="1988" spans="1:4" x14ac:dyDescent="0.25">
      <c r="A1988" s="2">
        <v>672</v>
      </c>
      <c r="B1988" s="208" t="s">
        <v>13397</v>
      </c>
      <c r="C1988" s="2" t="s">
        <v>16755</v>
      </c>
      <c r="D1988" s="2" t="s">
        <v>7462</v>
      </c>
    </row>
    <row r="1989" spans="1:4" x14ac:dyDescent="0.25">
      <c r="A1989" s="2">
        <v>668</v>
      </c>
      <c r="B1989" s="208" t="s">
        <v>13398</v>
      </c>
      <c r="C1989" s="2" t="s">
        <v>16755</v>
      </c>
      <c r="D1989" s="2" t="s">
        <v>7088</v>
      </c>
    </row>
    <row r="1990" spans="1:4" x14ac:dyDescent="0.25">
      <c r="A1990" s="2">
        <v>10578</v>
      </c>
      <c r="B1990" s="208" t="s">
        <v>13399</v>
      </c>
      <c r="C1990" s="2" t="s">
        <v>16755</v>
      </c>
      <c r="D1990" s="2" t="s">
        <v>16865</v>
      </c>
    </row>
    <row r="1991" spans="1:4" x14ac:dyDescent="0.25">
      <c r="A1991" s="2">
        <v>666</v>
      </c>
      <c r="B1991" s="208" t="s">
        <v>13400</v>
      </c>
      <c r="C1991" s="2" t="s">
        <v>16755</v>
      </c>
      <c r="D1991" s="2" t="s">
        <v>17859</v>
      </c>
    </row>
    <row r="1992" spans="1:4" x14ac:dyDescent="0.25">
      <c r="A1992" s="2">
        <v>665</v>
      </c>
      <c r="B1992" s="208" t="s">
        <v>13401</v>
      </c>
      <c r="C1992" s="2" t="s">
        <v>16755</v>
      </c>
      <c r="D1992" s="2" t="s">
        <v>17129</v>
      </c>
    </row>
    <row r="1993" spans="1:4" x14ac:dyDescent="0.25">
      <c r="A1993" s="2">
        <v>10577</v>
      </c>
      <c r="B1993" s="208" t="s">
        <v>13402</v>
      </c>
      <c r="C1993" s="2" t="s">
        <v>16755</v>
      </c>
      <c r="D1993" s="2" t="s">
        <v>7186</v>
      </c>
    </row>
    <row r="1994" spans="1:4" x14ac:dyDescent="0.25">
      <c r="A1994" s="2">
        <v>10583</v>
      </c>
      <c r="B1994" s="208" t="s">
        <v>13403</v>
      </c>
      <c r="C1994" s="2" t="s">
        <v>16755</v>
      </c>
      <c r="D1994" s="2" t="s">
        <v>7949</v>
      </c>
    </row>
    <row r="1995" spans="1:4" x14ac:dyDescent="0.25">
      <c r="A1995" s="2">
        <v>10579</v>
      </c>
      <c r="B1995" s="208" t="s">
        <v>13404</v>
      </c>
      <c r="C1995" s="2" t="s">
        <v>16755</v>
      </c>
      <c r="D1995" s="2" t="s">
        <v>17860</v>
      </c>
    </row>
    <row r="1996" spans="1:4" x14ac:dyDescent="0.25">
      <c r="A1996" s="2">
        <v>10582</v>
      </c>
      <c r="B1996" s="208" t="s">
        <v>13405</v>
      </c>
      <c r="C1996" s="2" t="s">
        <v>16755</v>
      </c>
      <c r="D1996" s="2" t="s">
        <v>7087</v>
      </c>
    </row>
    <row r="1997" spans="1:4" x14ac:dyDescent="0.25">
      <c r="A1997" s="2">
        <v>2436</v>
      </c>
      <c r="B1997" s="208" t="s">
        <v>13406</v>
      </c>
      <c r="C1997" s="2" t="s">
        <v>16756</v>
      </c>
      <c r="D1997" s="2" t="s">
        <v>16783</v>
      </c>
    </row>
    <row r="1998" spans="1:4" x14ac:dyDescent="0.25">
      <c r="A1998" s="2">
        <v>40918</v>
      </c>
      <c r="B1998" s="208" t="s">
        <v>13407</v>
      </c>
      <c r="C1998" s="2" t="s">
        <v>16764</v>
      </c>
      <c r="D1998" s="2" t="s">
        <v>16877</v>
      </c>
    </row>
    <row r="1999" spans="1:4" x14ac:dyDescent="0.25">
      <c r="A1999" s="2">
        <v>2439</v>
      </c>
      <c r="B1999" s="208" t="s">
        <v>13408</v>
      </c>
      <c r="C1999" s="2" t="s">
        <v>16756</v>
      </c>
      <c r="D1999" s="2" t="s">
        <v>16783</v>
      </c>
    </row>
    <row r="2000" spans="1:4" x14ac:dyDescent="0.25">
      <c r="A2000" s="2">
        <v>40923</v>
      </c>
      <c r="B2000" s="208" t="s">
        <v>13409</v>
      </c>
      <c r="C2000" s="2" t="s">
        <v>16764</v>
      </c>
      <c r="D2000" s="2" t="s">
        <v>16877</v>
      </c>
    </row>
    <row r="2001" spans="1:4" x14ac:dyDescent="0.25">
      <c r="A2001" s="2">
        <v>10998</v>
      </c>
      <c r="B2001" s="208" t="s">
        <v>13410</v>
      </c>
      <c r="C2001" s="2" t="s">
        <v>16760</v>
      </c>
      <c r="D2001" s="2" t="s">
        <v>17861</v>
      </c>
    </row>
    <row r="2002" spans="1:4" x14ac:dyDescent="0.25">
      <c r="A2002" s="2">
        <v>11002</v>
      </c>
      <c r="B2002" s="208" t="s">
        <v>13411</v>
      </c>
      <c r="C2002" s="2" t="s">
        <v>16760</v>
      </c>
      <c r="D2002" s="2" t="s">
        <v>9861</v>
      </c>
    </row>
    <row r="2003" spans="1:4" x14ac:dyDescent="0.25">
      <c r="A2003" s="2">
        <v>10999</v>
      </c>
      <c r="B2003" s="208" t="s">
        <v>13412</v>
      </c>
      <c r="C2003" s="2" t="s">
        <v>16760</v>
      </c>
      <c r="D2003" s="2" t="s">
        <v>17862</v>
      </c>
    </row>
    <row r="2004" spans="1:4" x14ac:dyDescent="0.25">
      <c r="A2004" s="2">
        <v>10997</v>
      </c>
      <c r="B2004" s="208" t="s">
        <v>13413</v>
      </c>
      <c r="C2004" s="2" t="s">
        <v>16760</v>
      </c>
      <c r="D2004" s="2" t="s">
        <v>8880</v>
      </c>
    </row>
    <row r="2005" spans="1:4" x14ac:dyDescent="0.25">
      <c r="A2005" s="2">
        <v>2685</v>
      </c>
      <c r="B2005" s="208" t="s">
        <v>13414</v>
      </c>
      <c r="C2005" s="2" t="s">
        <v>16759</v>
      </c>
      <c r="D2005" s="2" t="s">
        <v>17863</v>
      </c>
    </row>
    <row r="2006" spans="1:4" x14ac:dyDescent="0.25">
      <c r="A2006" s="2">
        <v>2680</v>
      </c>
      <c r="B2006" s="208" t="s">
        <v>13415</v>
      </c>
      <c r="C2006" s="2" t="s">
        <v>16759</v>
      </c>
      <c r="D2006" s="2" t="s">
        <v>17360</v>
      </c>
    </row>
    <row r="2007" spans="1:4" x14ac:dyDescent="0.25">
      <c r="A2007" s="2">
        <v>2684</v>
      </c>
      <c r="B2007" s="208" t="s">
        <v>163</v>
      </c>
      <c r="C2007" s="2" t="s">
        <v>16759</v>
      </c>
      <c r="D2007" s="2" t="s">
        <v>6955</v>
      </c>
    </row>
    <row r="2008" spans="1:4" x14ac:dyDescent="0.25">
      <c r="A2008" s="2">
        <v>2673</v>
      </c>
      <c r="B2008" s="208" t="s">
        <v>13416</v>
      </c>
      <c r="C2008" s="2" t="s">
        <v>16759</v>
      </c>
      <c r="D2008" s="2" t="s">
        <v>17131</v>
      </c>
    </row>
    <row r="2009" spans="1:4" x14ac:dyDescent="0.25">
      <c r="A2009" s="2">
        <v>2681</v>
      </c>
      <c r="B2009" s="208" t="s">
        <v>164</v>
      </c>
      <c r="C2009" s="2" t="s">
        <v>16759</v>
      </c>
      <c r="D2009" s="2" t="s">
        <v>17864</v>
      </c>
    </row>
    <row r="2010" spans="1:4" x14ac:dyDescent="0.25">
      <c r="A2010" s="2">
        <v>2682</v>
      </c>
      <c r="B2010" s="208" t="s">
        <v>13417</v>
      </c>
      <c r="C2010" s="2" t="s">
        <v>16759</v>
      </c>
      <c r="D2010" s="2" t="s">
        <v>10767</v>
      </c>
    </row>
    <row r="2011" spans="1:4" x14ac:dyDescent="0.25">
      <c r="A2011" s="2">
        <v>2686</v>
      </c>
      <c r="B2011" s="208" t="s">
        <v>13418</v>
      </c>
      <c r="C2011" s="2" t="s">
        <v>16759</v>
      </c>
      <c r="D2011" s="2" t="s">
        <v>17865</v>
      </c>
    </row>
    <row r="2012" spans="1:4" x14ac:dyDescent="0.25">
      <c r="A2012" s="2">
        <v>2674</v>
      </c>
      <c r="B2012" s="208" t="s">
        <v>13419</v>
      </c>
      <c r="C2012" s="2" t="s">
        <v>16759</v>
      </c>
      <c r="D2012" s="2" t="s">
        <v>17866</v>
      </c>
    </row>
    <row r="2013" spans="1:4" x14ac:dyDescent="0.25">
      <c r="A2013" s="2">
        <v>2683</v>
      </c>
      <c r="B2013" s="208" t="s">
        <v>165</v>
      </c>
      <c r="C2013" s="2" t="s">
        <v>16759</v>
      </c>
      <c r="D2013" s="2" t="s">
        <v>9154</v>
      </c>
    </row>
    <row r="2014" spans="1:4" x14ac:dyDescent="0.25">
      <c r="A2014" s="2">
        <v>2676</v>
      </c>
      <c r="B2014" s="208" t="s">
        <v>13420</v>
      </c>
      <c r="C2014" s="2" t="s">
        <v>16759</v>
      </c>
      <c r="D2014" s="2" t="s">
        <v>11291</v>
      </c>
    </row>
    <row r="2015" spans="1:4" x14ac:dyDescent="0.25">
      <c r="A2015" s="2">
        <v>2678</v>
      </c>
      <c r="B2015" s="208" t="s">
        <v>13421</v>
      </c>
      <c r="C2015" s="2" t="s">
        <v>16759</v>
      </c>
      <c r="D2015" s="2" t="s">
        <v>7443</v>
      </c>
    </row>
    <row r="2016" spans="1:4" x14ac:dyDescent="0.25">
      <c r="A2016" s="2">
        <v>2679</v>
      </c>
      <c r="B2016" s="208" t="s">
        <v>13422</v>
      </c>
      <c r="C2016" s="2" t="s">
        <v>16759</v>
      </c>
      <c r="D2016" s="2" t="s">
        <v>10508</v>
      </c>
    </row>
    <row r="2017" spans="1:4" x14ac:dyDescent="0.25">
      <c r="A2017" s="2">
        <v>12070</v>
      </c>
      <c r="B2017" s="208" t="s">
        <v>13423</v>
      </c>
      <c r="C2017" s="2" t="s">
        <v>16759</v>
      </c>
      <c r="D2017" s="2" t="s">
        <v>17173</v>
      </c>
    </row>
    <row r="2018" spans="1:4" x14ac:dyDescent="0.25">
      <c r="A2018" s="2">
        <v>2675</v>
      </c>
      <c r="B2018" s="208" t="s">
        <v>13424</v>
      </c>
      <c r="C2018" s="2" t="s">
        <v>16759</v>
      </c>
      <c r="D2018" s="2" t="s">
        <v>17867</v>
      </c>
    </row>
    <row r="2019" spans="1:4" x14ac:dyDescent="0.25">
      <c r="A2019" s="2">
        <v>12067</v>
      </c>
      <c r="B2019" s="208" t="s">
        <v>13425</v>
      </c>
      <c r="C2019" s="2" t="s">
        <v>16759</v>
      </c>
      <c r="D2019" s="2" t="s">
        <v>16986</v>
      </c>
    </row>
    <row r="2020" spans="1:4" ht="30" x14ac:dyDescent="0.25">
      <c r="A2020" s="2">
        <v>21129</v>
      </c>
      <c r="B2020" s="208" t="s">
        <v>13426</v>
      </c>
      <c r="C2020" s="2" t="s">
        <v>16759</v>
      </c>
      <c r="D2020" s="2" t="s">
        <v>9699</v>
      </c>
    </row>
    <row r="2021" spans="1:4" ht="30" x14ac:dyDescent="0.25">
      <c r="A2021" s="2">
        <v>21136</v>
      </c>
      <c r="B2021" s="208" t="s">
        <v>13427</v>
      </c>
      <c r="C2021" s="2" t="s">
        <v>16759</v>
      </c>
      <c r="D2021" s="2" t="s">
        <v>8946</v>
      </c>
    </row>
    <row r="2022" spans="1:4" ht="30" x14ac:dyDescent="0.25">
      <c r="A2022" s="2">
        <v>21128</v>
      </c>
      <c r="B2022" s="208" t="s">
        <v>13428</v>
      </c>
      <c r="C2022" s="2" t="s">
        <v>16759</v>
      </c>
      <c r="D2022" s="2" t="s">
        <v>9643</v>
      </c>
    </row>
    <row r="2023" spans="1:4" ht="30" x14ac:dyDescent="0.25">
      <c r="A2023" s="2">
        <v>21132</v>
      </c>
      <c r="B2023" s="208" t="s">
        <v>13429</v>
      </c>
      <c r="C2023" s="2" t="s">
        <v>16759</v>
      </c>
      <c r="D2023" s="2" t="s">
        <v>17868</v>
      </c>
    </row>
    <row r="2024" spans="1:4" ht="30" x14ac:dyDescent="0.25">
      <c r="A2024" s="2">
        <v>21130</v>
      </c>
      <c r="B2024" s="208" t="s">
        <v>13430</v>
      </c>
      <c r="C2024" s="2" t="s">
        <v>16759</v>
      </c>
      <c r="D2024" s="2" t="s">
        <v>17869</v>
      </c>
    </row>
    <row r="2025" spans="1:4" ht="30" x14ac:dyDescent="0.25">
      <c r="A2025" s="2">
        <v>21135</v>
      </c>
      <c r="B2025" s="208" t="s">
        <v>13431</v>
      </c>
      <c r="C2025" s="2" t="s">
        <v>16759</v>
      </c>
      <c r="D2025" s="2" t="s">
        <v>17870</v>
      </c>
    </row>
    <row r="2026" spans="1:4" ht="30" x14ac:dyDescent="0.25">
      <c r="A2026" s="2">
        <v>21131</v>
      </c>
      <c r="B2026" s="208" t="s">
        <v>13432</v>
      </c>
      <c r="C2026" s="2" t="s">
        <v>16759</v>
      </c>
      <c r="D2026" s="2" t="s">
        <v>17871</v>
      </c>
    </row>
    <row r="2027" spans="1:4" ht="30" x14ac:dyDescent="0.25">
      <c r="A2027" s="2">
        <v>21134</v>
      </c>
      <c r="B2027" s="208" t="s">
        <v>13433</v>
      </c>
      <c r="C2027" s="2" t="s">
        <v>16759</v>
      </c>
      <c r="D2027" s="2" t="s">
        <v>17872</v>
      </c>
    </row>
    <row r="2028" spans="1:4" ht="30" x14ac:dyDescent="0.25">
      <c r="A2028" s="2">
        <v>21133</v>
      </c>
      <c r="B2028" s="208" t="s">
        <v>13434</v>
      </c>
      <c r="C2028" s="2" t="s">
        <v>16759</v>
      </c>
      <c r="D2028" s="2" t="s">
        <v>8875</v>
      </c>
    </row>
    <row r="2029" spans="1:4" x14ac:dyDescent="0.25">
      <c r="A2029" s="2">
        <v>40401</v>
      </c>
      <c r="B2029" s="208" t="s">
        <v>13435</v>
      </c>
      <c r="C2029" s="2" t="s">
        <v>16759</v>
      </c>
      <c r="D2029" s="2" t="s">
        <v>17080</v>
      </c>
    </row>
    <row r="2030" spans="1:4" x14ac:dyDescent="0.25">
      <c r="A2030" s="2">
        <v>40402</v>
      </c>
      <c r="B2030" s="208" t="s">
        <v>13436</v>
      </c>
      <c r="C2030" s="2" t="s">
        <v>16759</v>
      </c>
      <c r="D2030" s="2" t="s">
        <v>17873</v>
      </c>
    </row>
    <row r="2031" spans="1:4" x14ac:dyDescent="0.25">
      <c r="A2031" s="2">
        <v>40400</v>
      </c>
      <c r="B2031" s="208" t="s">
        <v>13437</v>
      </c>
      <c r="C2031" s="2" t="s">
        <v>16759</v>
      </c>
      <c r="D2031" s="2" t="s">
        <v>17874</v>
      </c>
    </row>
    <row r="2032" spans="1:4" ht="30" x14ac:dyDescent="0.25">
      <c r="A2032" s="2">
        <v>2504</v>
      </c>
      <c r="B2032" s="208" t="s">
        <v>13438</v>
      </c>
      <c r="C2032" s="2" t="s">
        <v>16759</v>
      </c>
      <c r="D2032" s="2" t="s">
        <v>8924</v>
      </c>
    </row>
    <row r="2033" spans="1:4" ht="30" x14ac:dyDescent="0.25">
      <c r="A2033" s="2">
        <v>2501</v>
      </c>
      <c r="B2033" s="208" t="s">
        <v>13439</v>
      </c>
      <c r="C2033" s="2" t="s">
        <v>16759</v>
      </c>
      <c r="D2033" s="2" t="s">
        <v>17076</v>
      </c>
    </row>
    <row r="2034" spans="1:4" ht="30" x14ac:dyDescent="0.25">
      <c r="A2034" s="2">
        <v>2502</v>
      </c>
      <c r="B2034" s="208" t="s">
        <v>13440</v>
      </c>
      <c r="C2034" s="2" t="s">
        <v>16759</v>
      </c>
      <c r="D2034" s="2" t="s">
        <v>17862</v>
      </c>
    </row>
    <row r="2035" spans="1:4" ht="30" x14ac:dyDescent="0.25">
      <c r="A2035" s="2">
        <v>2503</v>
      </c>
      <c r="B2035" s="208" t="s">
        <v>13441</v>
      </c>
      <c r="C2035" s="2" t="s">
        <v>16759</v>
      </c>
      <c r="D2035" s="2" t="s">
        <v>17875</v>
      </c>
    </row>
    <row r="2036" spans="1:4" ht="30" x14ac:dyDescent="0.25">
      <c r="A2036" s="2">
        <v>2500</v>
      </c>
      <c r="B2036" s="208" t="s">
        <v>13442</v>
      </c>
      <c r="C2036" s="2" t="s">
        <v>16759</v>
      </c>
      <c r="D2036" s="2" t="s">
        <v>17876</v>
      </c>
    </row>
    <row r="2037" spans="1:4" ht="30" x14ac:dyDescent="0.25">
      <c r="A2037" s="2">
        <v>2505</v>
      </c>
      <c r="B2037" s="208" t="s">
        <v>13443</v>
      </c>
      <c r="C2037" s="2" t="s">
        <v>16759</v>
      </c>
      <c r="D2037" s="2" t="s">
        <v>17877</v>
      </c>
    </row>
    <row r="2038" spans="1:4" x14ac:dyDescent="0.25">
      <c r="A2038" s="2">
        <v>12056</v>
      </c>
      <c r="B2038" s="208" t="s">
        <v>13444</v>
      </c>
      <c r="C2038" s="2" t="s">
        <v>16759</v>
      </c>
      <c r="D2038" s="2" t="s">
        <v>17333</v>
      </c>
    </row>
    <row r="2039" spans="1:4" x14ac:dyDescent="0.25">
      <c r="A2039" s="2">
        <v>12057</v>
      </c>
      <c r="B2039" s="208" t="s">
        <v>13445</v>
      </c>
      <c r="C2039" s="2" t="s">
        <v>16759</v>
      </c>
      <c r="D2039" s="2" t="s">
        <v>17878</v>
      </c>
    </row>
    <row r="2040" spans="1:4" x14ac:dyDescent="0.25">
      <c r="A2040" s="2">
        <v>12059</v>
      </c>
      <c r="B2040" s="208" t="s">
        <v>13446</v>
      </c>
      <c r="C2040" s="2" t="s">
        <v>16759</v>
      </c>
      <c r="D2040" s="2" t="s">
        <v>17879</v>
      </c>
    </row>
    <row r="2041" spans="1:4" x14ac:dyDescent="0.25">
      <c r="A2041" s="2">
        <v>12058</v>
      </c>
      <c r="B2041" s="208" t="s">
        <v>13447</v>
      </c>
      <c r="C2041" s="2" t="s">
        <v>16759</v>
      </c>
      <c r="D2041" s="2" t="s">
        <v>9457</v>
      </c>
    </row>
    <row r="2042" spans="1:4" x14ac:dyDescent="0.25">
      <c r="A2042" s="2">
        <v>12060</v>
      </c>
      <c r="B2042" s="208" t="s">
        <v>13448</v>
      </c>
      <c r="C2042" s="2" t="s">
        <v>16759</v>
      </c>
      <c r="D2042" s="2" t="s">
        <v>17880</v>
      </c>
    </row>
    <row r="2043" spans="1:4" x14ac:dyDescent="0.25">
      <c r="A2043" s="2">
        <v>12061</v>
      </c>
      <c r="B2043" s="208" t="s">
        <v>13449</v>
      </c>
      <c r="C2043" s="2" t="s">
        <v>16759</v>
      </c>
      <c r="D2043" s="2" t="s">
        <v>17881</v>
      </c>
    </row>
    <row r="2044" spans="1:4" x14ac:dyDescent="0.25">
      <c r="A2044" s="2">
        <v>12062</v>
      </c>
      <c r="B2044" s="208" t="s">
        <v>13450</v>
      </c>
      <c r="C2044" s="2" t="s">
        <v>16759</v>
      </c>
      <c r="D2044" s="2" t="s">
        <v>11305</v>
      </c>
    </row>
    <row r="2045" spans="1:4" ht="30" x14ac:dyDescent="0.25">
      <c r="A2045" s="2">
        <v>21137</v>
      </c>
      <c r="B2045" s="208" t="s">
        <v>13451</v>
      </c>
      <c r="C2045" s="2" t="s">
        <v>16759</v>
      </c>
      <c r="D2045" s="2" t="s">
        <v>16840</v>
      </c>
    </row>
    <row r="2046" spans="1:4" x14ac:dyDescent="0.25">
      <c r="A2046" s="2">
        <v>2687</v>
      </c>
      <c r="B2046" s="208" t="s">
        <v>13452</v>
      </c>
      <c r="C2046" s="2" t="s">
        <v>16759</v>
      </c>
      <c r="D2046" s="2" t="s">
        <v>11326</v>
      </c>
    </row>
    <row r="2047" spans="1:4" x14ac:dyDescent="0.25">
      <c r="A2047" s="2">
        <v>2689</v>
      </c>
      <c r="B2047" s="208" t="s">
        <v>13453</v>
      </c>
      <c r="C2047" s="2" t="s">
        <v>16759</v>
      </c>
      <c r="D2047" s="2" t="s">
        <v>9361</v>
      </c>
    </row>
    <row r="2048" spans="1:4" x14ac:dyDescent="0.25">
      <c r="A2048" s="2">
        <v>2688</v>
      </c>
      <c r="B2048" s="208" t="s">
        <v>13454</v>
      </c>
      <c r="C2048" s="2" t="s">
        <v>16759</v>
      </c>
      <c r="D2048" s="2" t="s">
        <v>17882</v>
      </c>
    </row>
    <row r="2049" spans="1:4" x14ac:dyDescent="0.25">
      <c r="A2049" s="2">
        <v>2690</v>
      </c>
      <c r="B2049" s="208" t="s">
        <v>13455</v>
      </c>
      <c r="C2049" s="2" t="s">
        <v>16759</v>
      </c>
      <c r="D2049" s="2" t="s">
        <v>10508</v>
      </c>
    </row>
    <row r="2050" spans="1:4" ht="30" x14ac:dyDescent="0.25">
      <c r="A2050" s="2">
        <v>39243</v>
      </c>
      <c r="B2050" s="208" t="s">
        <v>13456</v>
      </c>
      <c r="C2050" s="2" t="s">
        <v>16759</v>
      </c>
      <c r="D2050" s="2" t="s">
        <v>16883</v>
      </c>
    </row>
    <row r="2051" spans="1:4" ht="30" x14ac:dyDescent="0.25">
      <c r="A2051" s="2">
        <v>39244</v>
      </c>
      <c r="B2051" s="208" t="s">
        <v>13457</v>
      </c>
      <c r="C2051" s="2" t="s">
        <v>16759</v>
      </c>
      <c r="D2051" s="2" t="s">
        <v>11275</v>
      </c>
    </row>
    <row r="2052" spans="1:4" ht="30" x14ac:dyDescent="0.25">
      <c r="A2052" s="2">
        <v>39245</v>
      </c>
      <c r="B2052" s="208" t="s">
        <v>13458</v>
      </c>
      <c r="C2052" s="2" t="s">
        <v>16759</v>
      </c>
      <c r="D2052" s="2" t="s">
        <v>8715</v>
      </c>
    </row>
    <row r="2053" spans="1:4" ht="30" x14ac:dyDescent="0.25">
      <c r="A2053" s="2">
        <v>39254</v>
      </c>
      <c r="B2053" s="208" t="s">
        <v>13459</v>
      </c>
      <c r="C2053" s="2" t="s">
        <v>16759</v>
      </c>
      <c r="D2053" s="2" t="s">
        <v>8964</v>
      </c>
    </row>
    <row r="2054" spans="1:4" ht="30" x14ac:dyDescent="0.25">
      <c r="A2054" s="2">
        <v>39255</v>
      </c>
      <c r="B2054" s="208" t="s">
        <v>13460</v>
      </c>
      <c r="C2054" s="2" t="s">
        <v>16759</v>
      </c>
      <c r="D2054" s="2" t="s">
        <v>17883</v>
      </c>
    </row>
    <row r="2055" spans="1:4" ht="30" x14ac:dyDescent="0.25">
      <c r="A2055" s="2">
        <v>39253</v>
      </c>
      <c r="B2055" s="208" t="s">
        <v>13461</v>
      </c>
      <c r="C2055" s="2" t="s">
        <v>16759</v>
      </c>
      <c r="D2055" s="2" t="s">
        <v>8942</v>
      </c>
    </row>
    <row r="2056" spans="1:4" ht="30" x14ac:dyDescent="0.25">
      <c r="A2056" s="2">
        <v>2446</v>
      </c>
      <c r="B2056" s="208" t="s">
        <v>13462</v>
      </c>
      <c r="C2056" s="2" t="s">
        <v>16759</v>
      </c>
      <c r="D2056" s="2" t="s">
        <v>17884</v>
      </c>
    </row>
    <row r="2057" spans="1:4" ht="30" x14ac:dyDescent="0.25">
      <c r="A2057" s="2">
        <v>2442</v>
      </c>
      <c r="B2057" s="208" t="s">
        <v>13463</v>
      </c>
      <c r="C2057" s="2" t="s">
        <v>16759</v>
      </c>
      <c r="D2057" s="2" t="s">
        <v>10099</v>
      </c>
    </row>
    <row r="2058" spans="1:4" ht="30" x14ac:dyDescent="0.25">
      <c r="A2058" s="2">
        <v>39246</v>
      </c>
      <c r="B2058" s="208" t="s">
        <v>13464</v>
      </c>
      <c r="C2058" s="2" t="s">
        <v>16759</v>
      </c>
      <c r="D2058" s="2" t="s">
        <v>6991</v>
      </c>
    </row>
    <row r="2059" spans="1:4" ht="30" x14ac:dyDescent="0.25">
      <c r="A2059" s="2">
        <v>39247</v>
      </c>
      <c r="B2059" s="208" t="s">
        <v>13465</v>
      </c>
      <c r="C2059" s="2" t="s">
        <v>16759</v>
      </c>
      <c r="D2059" s="2" t="s">
        <v>7510</v>
      </c>
    </row>
    <row r="2060" spans="1:4" ht="30" x14ac:dyDescent="0.25">
      <c r="A2060" s="2">
        <v>39248</v>
      </c>
      <c r="B2060" s="208" t="s">
        <v>13466</v>
      </c>
      <c r="C2060" s="2" t="s">
        <v>16759</v>
      </c>
      <c r="D2060" s="2" t="s">
        <v>17365</v>
      </c>
    </row>
    <row r="2061" spans="1:4" x14ac:dyDescent="0.25">
      <c r="A2061" s="2">
        <v>2438</v>
      </c>
      <c r="B2061" s="208" t="s">
        <v>13467</v>
      </c>
      <c r="C2061" s="2" t="s">
        <v>16756</v>
      </c>
      <c r="D2061" s="2" t="s">
        <v>17885</v>
      </c>
    </row>
    <row r="2062" spans="1:4" x14ac:dyDescent="0.25">
      <c r="A2062" s="2">
        <v>40922</v>
      </c>
      <c r="B2062" s="208" t="s">
        <v>13468</v>
      </c>
      <c r="C2062" s="2" t="s">
        <v>16764</v>
      </c>
      <c r="D2062" s="2" t="s">
        <v>17886</v>
      </c>
    </row>
    <row r="2063" spans="1:4" ht="45" x14ac:dyDescent="0.25">
      <c r="A2063" s="2">
        <v>36486</v>
      </c>
      <c r="B2063" s="208" t="s">
        <v>13469</v>
      </c>
      <c r="C2063" s="2" t="s">
        <v>16755</v>
      </c>
      <c r="D2063" s="2" t="s">
        <v>17887</v>
      </c>
    </row>
    <row r="2064" spans="1:4" ht="45" x14ac:dyDescent="0.25">
      <c r="A2064" s="2">
        <v>37777</v>
      </c>
      <c r="B2064" s="208" t="s">
        <v>13470</v>
      </c>
      <c r="C2064" s="2" t="s">
        <v>16755</v>
      </c>
      <c r="D2064" s="2" t="s">
        <v>17888</v>
      </c>
    </row>
    <row r="2065" spans="1:4" ht="30" x14ac:dyDescent="0.25">
      <c r="A2065" s="2">
        <v>12624</v>
      </c>
      <c r="B2065" s="208" t="s">
        <v>13471</v>
      </c>
      <c r="C2065" s="2" t="s">
        <v>16755</v>
      </c>
      <c r="D2065" s="2" t="s">
        <v>17889</v>
      </c>
    </row>
    <row r="2066" spans="1:4" ht="45" x14ac:dyDescent="0.25">
      <c r="A2066" s="2">
        <v>10638</v>
      </c>
      <c r="B2066" s="208" t="s">
        <v>13472</v>
      </c>
      <c r="C2066" s="2" t="s">
        <v>16755</v>
      </c>
      <c r="D2066" s="2" t="s">
        <v>17890</v>
      </c>
    </row>
    <row r="2067" spans="1:4" ht="45" x14ac:dyDescent="0.25">
      <c r="A2067" s="2">
        <v>10635</v>
      </c>
      <c r="B2067" s="208" t="s">
        <v>13473</v>
      </c>
      <c r="C2067" s="2" t="s">
        <v>16755</v>
      </c>
      <c r="D2067" s="2" t="s">
        <v>17891</v>
      </c>
    </row>
    <row r="2068" spans="1:4" ht="45" x14ac:dyDescent="0.25">
      <c r="A2068" s="2">
        <v>10634</v>
      </c>
      <c r="B2068" s="208" t="s">
        <v>13474</v>
      </c>
      <c r="C2068" s="2" t="s">
        <v>16755</v>
      </c>
      <c r="D2068" s="2" t="s">
        <v>17892</v>
      </c>
    </row>
    <row r="2069" spans="1:4" ht="45" x14ac:dyDescent="0.25">
      <c r="A2069" s="2">
        <v>10636</v>
      </c>
      <c r="B2069" s="208" t="s">
        <v>13475</v>
      </c>
      <c r="C2069" s="2" t="s">
        <v>16755</v>
      </c>
      <c r="D2069" s="2" t="s">
        <v>17893</v>
      </c>
    </row>
    <row r="2070" spans="1:4" ht="45" x14ac:dyDescent="0.25">
      <c r="A2070" s="2">
        <v>10637</v>
      </c>
      <c r="B2070" s="208" t="s">
        <v>13476</v>
      </c>
      <c r="C2070" s="2" t="s">
        <v>16755</v>
      </c>
      <c r="D2070" s="2" t="s">
        <v>17894</v>
      </c>
    </row>
    <row r="2071" spans="1:4" x14ac:dyDescent="0.25">
      <c r="A2071" s="2">
        <v>517</v>
      </c>
      <c r="B2071" s="208" t="s">
        <v>13477</v>
      </c>
      <c r="C2071" s="2" t="s">
        <v>16761</v>
      </c>
      <c r="D2071" s="2" t="s">
        <v>6850</v>
      </c>
    </row>
    <row r="2072" spans="1:4" ht="30" x14ac:dyDescent="0.25">
      <c r="A2072" s="2">
        <v>41904</v>
      </c>
      <c r="B2072" s="208" t="s">
        <v>13478</v>
      </c>
      <c r="C2072" s="2" t="s">
        <v>16769</v>
      </c>
      <c r="D2072" s="2" t="s">
        <v>17895</v>
      </c>
    </row>
    <row r="2073" spans="1:4" ht="30" x14ac:dyDescent="0.25">
      <c r="A2073" s="2">
        <v>41902</v>
      </c>
      <c r="B2073" s="208" t="s">
        <v>13479</v>
      </c>
      <c r="C2073" s="2" t="s">
        <v>16760</v>
      </c>
      <c r="D2073" s="2" t="s">
        <v>7608</v>
      </c>
    </row>
    <row r="2074" spans="1:4" ht="30" x14ac:dyDescent="0.25">
      <c r="A2074" s="2">
        <v>41905</v>
      </c>
      <c r="B2074" s="208" t="s">
        <v>13480</v>
      </c>
      <c r="C2074" s="2" t="s">
        <v>16760</v>
      </c>
      <c r="D2074" s="2" t="s">
        <v>7481</v>
      </c>
    </row>
    <row r="2075" spans="1:4" ht="30" x14ac:dyDescent="0.25">
      <c r="A2075" s="2">
        <v>41903</v>
      </c>
      <c r="B2075" s="208" t="s">
        <v>13481</v>
      </c>
      <c r="C2075" s="2" t="s">
        <v>16760</v>
      </c>
      <c r="D2075" s="2" t="s">
        <v>16906</v>
      </c>
    </row>
    <row r="2076" spans="1:4" ht="30" x14ac:dyDescent="0.25">
      <c r="A2076" s="2">
        <v>37534</v>
      </c>
      <c r="B2076" s="208" t="s">
        <v>13482</v>
      </c>
      <c r="C2076" s="2" t="s">
        <v>16760</v>
      </c>
      <c r="D2076" s="2" t="s">
        <v>8874</v>
      </c>
    </row>
    <row r="2077" spans="1:4" ht="30" x14ac:dyDescent="0.25">
      <c r="A2077" s="2">
        <v>37535</v>
      </c>
      <c r="B2077" s="208" t="s">
        <v>13483</v>
      </c>
      <c r="C2077" s="2" t="s">
        <v>16760</v>
      </c>
      <c r="D2077" s="2" t="s">
        <v>8874</v>
      </c>
    </row>
    <row r="2078" spans="1:4" ht="30" x14ac:dyDescent="0.25">
      <c r="A2078" s="2">
        <v>37533</v>
      </c>
      <c r="B2078" s="208" t="s">
        <v>13484</v>
      </c>
      <c r="C2078" s="2" t="s">
        <v>16760</v>
      </c>
      <c r="D2078" s="2" t="s">
        <v>8874</v>
      </c>
    </row>
    <row r="2079" spans="1:4" ht="30" x14ac:dyDescent="0.25">
      <c r="A2079" s="2">
        <v>37537</v>
      </c>
      <c r="B2079" s="208" t="s">
        <v>13485</v>
      </c>
      <c r="C2079" s="2" t="s">
        <v>16760</v>
      </c>
      <c r="D2079" s="2" t="s">
        <v>9537</v>
      </c>
    </row>
    <row r="2080" spans="1:4" ht="30" x14ac:dyDescent="0.25">
      <c r="A2080" s="2">
        <v>37536</v>
      </c>
      <c r="B2080" s="208" t="s">
        <v>13486</v>
      </c>
      <c r="C2080" s="2" t="s">
        <v>16760</v>
      </c>
      <c r="D2080" s="2" t="s">
        <v>9537</v>
      </c>
    </row>
    <row r="2081" spans="1:4" ht="30" x14ac:dyDescent="0.25">
      <c r="A2081" s="2">
        <v>37532</v>
      </c>
      <c r="B2081" s="208" t="s">
        <v>13487</v>
      </c>
      <c r="C2081" s="2" t="s">
        <v>16760</v>
      </c>
      <c r="D2081" s="2" t="s">
        <v>9537</v>
      </c>
    </row>
    <row r="2082" spans="1:4" x14ac:dyDescent="0.25">
      <c r="A2082" s="2">
        <v>2696</v>
      </c>
      <c r="B2082" s="208" t="s">
        <v>13488</v>
      </c>
      <c r="C2082" s="2" t="s">
        <v>16756</v>
      </c>
      <c r="D2082" s="2" t="s">
        <v>16783</v>
      </c>
    </row>
    <row r="2083" spans="1:4" x14ac:dyDescent="0.25">
      <c r="A2083" s="2">
        <v>40928</v>
      </c>
      <c r="B2083" s="208" t="s">
        <v>13489</v>
      </c>
      <c r="C2083" s="2" t="s">
        <v>16764</v>
      </c>
      <c r="D2083" s="2" t="s">
        <v>16877</v>
      </c>
    </row>
    <row r="2084" spans="1:4" x14ac:dyDescent="0.25">
      <c r="A2084" s="2">
        <v>4083</v>
      </c>
      <c r="B2084" s="208" t="s">
        <v>13490</v>
      </c>
      <c r="C2084" s="2" t="s">
        <v>16756</v>
      </c>
      <c r="D2084" s="2" t="s">
        <v>10482</v>
      </c>
    </row>
    <row r="2085" spans="1:4" x14ac:dyDescent="0.25">
      <c r="A2085" s="2">
        <v>40818</v>
      </c>
      <c r="B2085" s="208" t="s">
        <v>13491</v>
      </c>
      <c r="C2085" s="2" t="s">
        <v>16764</v>
      </c>
      <c r="D2085" s="2" t="s">
        <v>17896</v>
      </c>
    </row>
    <row r="2086" spans="1:4" x14ac:dyDescent="0.25">
      <c r="A2086" s="2">
        <v>2705</v>
      </c>
      <c r="B2086" s="208" t="s">
        <v>170</v>
      </c>
      <c r="C2086" s="2" t="s">
        <v>16773</v>
      </c>
      <c r="D2086" s="2" t="s">
        <v>7620</v>
      </c>
    </row>
    <row r="2087" spans="1:4" ht="30" x14ac:dyDescent="0.25">
      <c r="A2087" s="2">
        <v>14250</v>
      </c>
      <c r="B2087" s="208" t="s">
        <v>13492</v>
      </c>
      <c r="C2087" s="2" t="s">
        <v>16773</v>
      </c>
      <c r="D2087" s="2" t="s">
        <v>10425</v>
      </c>
    </row>
    <row r="2088" spans="1:4" x14ac:dyDescent="0.25">
      <c r="A2088" s="2">
        <v>11683</v>
      </c>
      <c r="B2088" s="208" t="s">
        <v>13493</v>
      </c>
      <c r="C2088" s="2" t="s">
        <v>16755</v>
      </c>
      <c r="D2088" s="2" t="s">
        <v>17329</v>
      </c>
    </row>
    <row r="2089" spans="1:4" x14ac:dyDescent="0.25">
      <c r="A2089" s="2">
        <v>11684</v>
      </c>
      <c r="B2089" s="208" t="s">
        <v>13494</v>
      </c>
      <c r="C2089" s="2" t="s">
        <v>16755</v>
      </c>
      <c r="D2089" s="2" t="s">
        <v>17746</v>
      </c>
    </row>
    <row r="2090" spans="1:4" x14ac:dyDescent="0.25">
      <c r="A2090" s="2">
        <v>6141</v>
      </c>
      <c r="B2090" s="208" t="s">
        <v>13495</v>
      </c>
      <c r="C2090" s="2" t="s">
        <v>16755</v>
      </c>
      <c r="D2090" s="2" t="s">
        <v>17897</v>
      </c>
    </row>
    <row r="2091" spans="1:4" x14ac:dyDescent="0.25">
      <c r="A2091" s="2">
        <v>11681</v>
      </c>
      <c r="B2091" s="208" t="s">
        <v>13496</v>
      </c>
      <c r="C2091" s="2" t="s">
        <v>16755</v>
      </c>
      <c r="D2091" s="2" t="s">
        <v>17699</v>
      </c>
    </row>
    <row r="2092" spans="1:4" x14ac:dyDescent="0.25">
      <c r="A2092" s="2">
        <v>2706</v>
      </c>
      <c r="B2092" s="208" t="s">
        <v>13497</v>
      </c>
      <c r="C2092" s="2" t="s">
        <v>16756</v>
      </c>
      <c r="D2092" s="2" t="s">
        <v>17898</v>
      </c>
    </row>
    <row r="2093" spans="1:4" x14ac:dyDescent="0.25">
      <c r="A2093" s="2">
        <v>40811</v>
      </c>
      <c r="B2093" s="208" t="s">
        <v>13498</v>
      </c>
      <c r="C2093" s="2" t="s">
        <v>16764</v>
      </c>
      <c r="D2093" s="2" t="s">
        <v>17899</v>
      </c>
    </row>
    <row r="2094" spans="1:4" x14ac:dyDescent="0.25">
      <c r="A2094" s="2">
        <v>2707</v>
      </c>
      <c r="B2094" s="208" t="s">
        <v>13499</v>
      </c>
      <c r="C2094" s="2" t="s">
        <v>16756</v>
      </c>
      <c r="D2094" s="2" t="s">
        <v>17900</v>
      </c>
    </row>
    <row r="2095" spans="1:4" x14ac:dyDescent="0.25">
      <c r="A2095" s="2">
        <v>40813</v>
      </c>
      <c r="B2095" s="208" t="s">
        <v>13500</v>
      </c>
      <c r="C2095" s="2" t="s">
        <v>16764</v>
      </c>
      <c r="D2095" s="2" t="s">
        <v>17901</v>
      </c>
    </row>
    <row r="2096" spans="1:4" x14ac:dyDescent="0.25">
      <c r="A2096" s="2">
        <v>2708</v>
      </c>
      <c r="B2096" s="208" t="s">
        <v>13501</v>
      </c>
      <c r="C2096" s="2" t="s">
        <v>16756</v>
      </c>
      <c r="D2096" s="2" t="s">
        <v>17902</v>
      </c>
    </row>
    <row r="2097" spans="1:4" x14ac:dyDescent="0.25">
      <c r="A2097" s="2">
        <v>40814</v>
      </c>
      <c r="B2097" s="208" t="s">
        <v>13502</v>
      </c>
      <c r="C2097" s="2" t="s">
        <v>16764</v>
      </c>
      <c r="D2097" s="2" t="s">
        <v>17903</v>
      </c>
    </row>
    <row r="2098" spans="1:4" x14ac:dyDescent="0.25">
      <c r="A2098" s="2">
        <v>34779</v>
      </c>
      <c r="B2098" s="208" t="s">
        <v>13503</v>
      </c>
      <c r="C2098" s="2" t="s">
        <v>16756</v>
      </c>
      <c r="D2098" s="2" t="s">
        <v>17904</v>
      </c>
    </row>
    <row r="2099" spans="1:4" x14ac:dyDescent="0.25">
      <c r="A2099" s="2">
        <v>40936</v>
      </c>
      <c r="B2099" s="208" t="s">
        <v>13504</v>
      </c>
      <c r="C2099" s="2" t="s">
        <v>16764</v>
      </c>
      <c r="D2099" s="2" t="s">
        <v>17905</v>
      </c>
    </row>
    <row r="2100" spans="1:4" x14ac:dyDescent="0.25">
      <c r="A2100" s="2">
        <v>34780</v>
      </c>
      <c r="B2100" s="208" t="s">
        <v>13505</v>
      </c>
      <c r="C2100" s="2" t="s">
        <v>16756</v>
      </c>
      <c r="D2100" s="2" t="s">
        <v>17906</v>
      </c>
    </row>
    <row r="2101" spans="1:4" x14ac:dyDescent="0.25">
      <c r="A2101" s="2">
        <v>40937</v>
      </c>
      <c r="B2101" s="208" t="s">
        <v>13506</v>
      </c>
      <c r="C2101" s="2" t="s">
        <v>16764</v>
      </c>
      <c r="D2101" s="2" t="s">
        <v>17907</v>
      </c>
    </row>
    <row r="2102" spans="1:4" x14ac:dyDescent="0.25">
      <c r="A2102" s="2">
        <v>34782</v>
      </c>
      <c r="B2102" s="208" t="s">
        <v>13507</v>
      </c>
      <c r="C2102" s="2" t="s">
        <v>16756</v>
      </c>
      <c r="D2102" s="2" t="s">
        <v>17908</v>
      </c>
    </row>
    <row r="2103" spans="1:4" x14ac:dyDescent="0.25">
      <c r="A2103" s="2">
        <v>40938</v>
      </c>
      <c r="B2103" s="208" t="s">
        <v>13508</v>
      </c>
      <c r="C2103" s="2" t="s">
        <v>16764</v>
      </c>
      <c r="D2103" s="2" t="s">
        <v>17909</v>
      </c>
    </row>
    <row r="2104" spans="1:4" x14ac:dyDescent="0.25">
      <c r="A2104" s="2">
        <v>34783</v>
      </c>
      <c r="B2104" s="208" t="s">
        <v>13509</v>
      </c>
      <c r="C2104" s="2" t="s">
        <v>16756</v>
      </c>
      <c r="D2104" s="2" t="s">
        <v>17910</v>
      </c>
    </row>
    <row r="2105" spans="1:4" x14ac:dyDescent="0.25">
      <c r="A2105" s="2">
        <v>40939</v>
      </c>
      <c r="B2105" s="208" t="s">
        <v>13510</v>
      </c>
      <c r="C2105" s="2" t="s">
        <v>16764</v>
      </c>
      <c r="D2105" s="2" t="s">
        <v>17911</v>
      </c>
    </row>
    <row r="2106" spans="1:4" x14ac:dyDescent="0.25">
      <c r="A2106" s="2">
        <v>34785</v>
      </c>
      <c r="B2106" s="208" t="s">
        <v>13511</v>
      </c>
      <c r="C2106" s="2" t="s">
        <v>16756</v>
      </c>
      <c r="D2106" s="2" t="s">
        <v>17912</v>
      </c>
    </row>
    <row r="2107" spans="1:4" x14ac:dyDescent="0.25">
      <c r="A2107" s="2">
        <v>40940</v>
      </c>
      <c r="B2107" s="208" t="s">
        <v>13512</v>
      </c>
      <c r="C2107" s="2" t="s">
        <v>16764</v>
      </c>
      <c r="D2107" s="2" t="s">
        <v>17913</v>
      </c>
    </row>
    <row r="2108" spans="1:4" x14ac:dyDescent="0.25">
      <c r="A2108" s="2">
        <v>38403</v>
      </c>
      <c r="B2108" s="208" t="s">
        <v>13513</v>
      </c>
      <c r="C2108" s="2" t="s">
        <v>16755</v>
      </c>
      <c r="D2108" s="2" t="s">
        <v>17914</v>
      </c>
    </row>
    <row r="2109" spans="1:4" ht="45" x14ac:dyDescent="0.25">
      <c r="A2109" s="2">
        <v>37774</v>
      </c>
      <c r="B2109" s="208" t="s">
        <v>13514</v>
      </c>
      <c r="C2109" s="2" t="s">
        <v>16755</v>
      </c>
      <c r="D2109" s="2" t="s">
        <v>17915</v>
      </c>
    </row>
    <row r="2110" spans="1:4" ht="45" x14ac:dyDescent="0.25">
      <c r="A2110" s="2">
        <v>38630</v>
      </c>
      <c r="B2110" s="208" t="s">
        <v>13515</v>
      </c>
      <c r="C2110" s="2" t="s">
        <v>16755</v>
      </c>
      <c r="D2110" s="2" t="s">
        <v>17916</v>
      </c>
    </row>
    <row r="2111" spans="1:4" ht="60" x14ac:dyDescent="0.25">
      <c r="A2111" s="2">
        <v>38629</v>
      </c>
      <c r="B2111" s="208" t="s">
        <v>13516</v>
      </c>
      <c r="C2111" s="2" t="s">
        <v>16755</v>
      </c>
      <c r="D2111" s="2" t="s">
        <v>17917</v>
      </c>
    </row>
    <row r="2112" spans="1:4" x14ac:dyDescent="0.25">
      <c r="A2112" s="2">
        <v>38476</v>
      </c>
      <c r="B2112" s="208" t="s">
        <v>13517</v>
      </c>
      <c r="C2112" s="2" t="s">
        <v>16755</v>
      </c>
      <c r="D2112" s="2" t="s">
        <v>17918</v>
      </c>
    </row>
    <row r="2113" spans="1:4" x14ac:dyDescent="0.25">
      <c r="A2113" s="2">
        <v>38477</v>
      </c>
      <c r="B2113" s="208" t="s">
        <v>13518</v>
      </c>
      <c r="C2113" s="2" t="s">
        <v>16755</v>
      </c>
      <c r="D2113" s="2" t="s">
        <v>17919</v>
      </c>
    </row>
    <row r="2114" spans="1:4" ht="30" x14ac:dyDescent="0.25">
      <c r="A2114" s="2">
        <v>40635</v>
      </c>
      <c r="B2114" s="208" t="s">
        <v>13519</v>
      </c>
      <c r="C2114" s="2" t="s">
        <v>16755</v>
      </c>
      <c r="D2114" s="2" t="s">
        <v>17920</v>
      </c>
    </row>
    <row r="2115" spans="1:4" ht="30" x14ac:dyDescent="0.25">
      <c r="A2115" s="2">
        <v>36483</v>
      </c>
      <c r="B2115" s="208" t="s">
        <v>13520</v>
      </c>
      <c r="C2115" s="2" t="s">
        <v>16755</v>
      </c>
      <c r="D2115" s="2" t="s">
        <v>17921</v>
      </c>
    </row>
    <row r="2116" spans="1:4" ht="30" x14ac:dyDescent="0.25">
      <c r="A2116" s="2">
        <v>14525</v>
      </c>
      <c r="B2116" s="208" t="s">
        <v>13521</v>
      </c>
      <c r="C2116" s="2" t="s">
        <v>16755</v>
      </c>
      <c r="D2116" s="2" t="s">
        <v>17922</v>
      </c>
    </row>
    <row r="2117" spans="1:4" ht="30" x14ac:dyDescent="0.25">
      <c r="A2117" s="2">
        <v>36482</v>
      </c>
      <c r="B2117" s="208" t="s">
        <v>13522</v>
      </c>
      <c r="C2117" s="2" t="s">
        <v>16755</v>
      </c>
      <c r="D2117" s="2" t="s">
        <v>17923</v>
      </c>
    </row>
    <row r="2118" spans="1:4" ht="30" x14ac:dyDescent="0.25">
      <c r="A2118" s="2">
        <v>36408</v>
      </c>
      <c r="B2118" s="208" t="s">
        <v>13523</v>
      </c>
      <c r="C2118" s="2" t="s">
        <v>16755</v>
      </c>
      <c r="D2118" s="2" t="s">
        <v>17924</v>
      </c>
    </row>
    <row r="2119" spans="1:4" ht="30" x14ac:dyDescent="0.25">
      <c r="A2119" s="2">
        <v>2723</v>
      </c>
      <c r="B2119" s="208" t="s">
        <v>13524</v>
      </c>
      <c r="C2119" s="2" t="s">
        <v>16755</v>
      </c>
      <c r="D2119" s="2" t="s">
        <v>17925</v>
      </c>
    </row>
    <row r="2120" spans="1:4" ht="30" x14ac:dyDescent="0.25">
      <c r="A2120" s="2">
        <v>36481</v>
      </c>
      <c r="B2120" s="208" t="s">
        <v>13525</v>
      </c>
      <c r="C2120" s="2" t="s">
        <v>16755</v>
      </c>
      <c r="D2120" s="2" t="s">
        <v>17926</v>
      </c>
    </row>
    <row r="2121" spans="1:4" ht="30" x14ac:dyDescent="0.25">
      <c r="A2121" s="2">
        <v>10685</v>
      </c>
      <c r="B2121" s="208" t="s">
        <v>13526</v>
      </c>
      <c r="C2121" s="2" t="s">
        <v>16755</v>
      </c>
      <c r="D2121" s="2" t="s">
        <v>17927</v>
      </c>
    </row>
    <row r="2122" spans="1:4" ht="45" x14ac:dyDescent="0.25">
      <c r="A2122" s="2">
        <v>40636</v>
      </c>
      <c r="B2122" s="208" t="s">
        <v>13527</v>
      </c>
      <c r="C2122" s="2" t="s">
        <v>16755</v>
      </c>
      <c r="D2122" s="2" t="s">
        <v>17928</v>
      </c>
    </row>
    <row r="2123" spans="1:4" x14ac:dyDescent="0.25">
      <c r="A2123" s="2">
        <v>4111</v>
      </c>
      <c r="B2123" s="208" t="s">
        <v>13528</v>
      </c>
      <c r="C2123" s="2" t="s">
        <v>16755</v>
      </c>
      <c r="D2123" s="2" t="s">
        <v>17929</v>
      </c>
    </row>
    <row r="2124" spans="1:4" ht="30" x14ac:dyDescent="0.25">
      <c r="A2124" s="2">
        <v>26021</v>
      </c>
      <c r="B2124" s="208" t="s">
        <v>13529</v>
      </c>
      <c r="C2124" s="2" t="s">
        <v>16755</v>
      </c>
      <c r="D2124" s="2" t="s">
        <v>17930</v>
      </c>
    </row>
    <row r="2125" spans="1:4" x14ac:dyDescent="0.25">
      <c r="A2125" s="2">
        <v>12</v>
      </c>
      <c r="B2125" s="208" t="s">
        <v>13530</v>
      </c>
      <c r="C2125" s="2" t="s">
        <v>16755</v>
      </c>
      <c r="D2125" s="2" t="s">
        <v>6961</v>
      </c>
    </row>
    <row r="2126" spans="1:4" ht="30" x14ac:dyDescent="0.25">
      <c r="A2126" s="2">
        <v>37554</v>
      </c>
      <c r="B2126" s="208" t="s">
        <v>13531</v>
      </c>
      <c r="C2126" s="2" t="s">
        <v>16755</v>
      </c>
      <c r="D2126" s="2" t="s">
        <v>17931</v>
      </c>
    </row>
    <row r="2127" spans="1:4" ht="30" x14ac:dyDescent="0.25">
      <c r="A2127" s="2">
        <v>37555</v>
      </c>
      <c r="B2127" s="208" t="s">
        <v>13532</v>
      </c>
      <c r="C2127" s="2" t="s">
        <v>16755</v>
      </c>
      <c r="D2127" s="2" t="s">
        <v>17932</v>
      </c>
    </row>
    <row r="2128" spans="1:4" ht="30" x14ac:dyDescent="0.25">
      <c r="A2128" s="2">
        <v>10902</v>
      </c>
      <c r="B2128" s="208" t="s">
        <v>13533</v>
      </c>
      <c r="C2128" s="2" t="s">
        <v>16755</v>
      </c>
      <c r="D2128" s="2" t="s">
        <v>17933</v>
      </c>
    </row>
    <row r="2129" spans="1:4" ht="30" x14ac:dyDescent="0.25">
      <c r="A2129" s="2">
        <v>20965</v>
      </c>
      <c r="B2129" s="208" t="s">
        <v>13534</v>
      </c>
      <c r="C2129" s="2" t="s">
        <v>16755</v>
      </c>
      <c r="D2129" s="2" t="s">
        <v>17934</v>
      </c>
    </row>
    <row r="2130" spans="1:4" ht="30" x14ac:dyDescent="0.25">
      <c r="A2130" s="2">
        <v>20966</v>
      </c>
      <c r="B2130" s="208" t="s">
        <v>13535</v>
      </c>
      <c r="C2130" s="2" t="s">
        <v>16755</v>
      </c>
      <c r="D2130" s="2" t="s">
        <v>9923</v>
      </c>
    </row>
    <row r="2131" spans="1:4" ht="30" x14ac:dyDescent="0.25">
      <c r="A2131" s="2">
        <v>10903</v>
      </c>
      <c r="B2131" s="208" t="s">
        <v>13536</v>
      </c>
      <c r="C2131" s="2" t="s">
        <v>16755</v>
      </c>
      <c r="D2131" s="2" t="s">
        <v>7963</v>
      </c>
    </row>
    <row r="2132" spans="1:4" ht="30" x14ac:dyDescent="0.25">
      <c r="A2132" s="2">
        <v>20967</v>
      </c>
      <c r="B2132" s="208" t="s">
        <v>13537</v>
      </c>
      <c r="C2132" s="2" t="s">
        <v>16755</v>
      </c>
      <c r="D2132" s="2" t="s">
        <v>7963</v>
      </c>
    </row>
    <row r="2133" spans="1:4" ht="30" x14ac:dyDescent="0.25">
      <c r="A2133" s="2">
        <v>20968</v>
      </c>
      <c r="B2133" s="208" t="s">
        <v>13538</v>
      </c>
      <c r="C2133" s="2" t="s">
        <v>16755</v>
      </c>
      <c r="D2133" s="2" t="s">
        <v>17935</v>
      </c>
    </row>
    <row r="2134" spans="1:4" ht="30" x14ac:dyDescent="0.25">
      <c r="A2134" s="2">
        <v>11359</v>
      </c>
      <c r="B2134" s="208" t="s">
        <v>13539</v>
      </c>
      <c r="C2134" s="2" t="s">
        <v>16755</v>
      </c>
      <c r="D2134" s="2" t="s">
        <v>17936</v>
      </c>
    </row>
    <row r="2135" spans="1:4" ht="30" x14ac:dyDescent="0.25">
      <c r="A2135" s="2">
        <v>39017</v>
      </c>
      <c r="B2135" s="208" t="s">
        <v>13540</v>
      </c>
      <c r="C2135" s="2" t="s">
        <v>16755</v>
      </c>
      <c r="D2135" s="2" t="s">
        <v>7231</v>
      </c>
    </row>
    <row r="2136" spans="1:4" ht="30" x14ac:dyDescent="0.25">
      <c r="A2136" s="2">
        <v>39315</v>
      </c>
      <c r="B2136" s="208" t="s">
        <v>13541</v>
      </c>
      <c r="C2136" s="2" t="s">
        <v>16755</v>
      </c>
      <c r="D2136" s="2" t="s">
        <v>7326</v>
      </c>
    </row>
    <row r="2137" spans="1:4" ht="30" x14ac:dyDescent="0.25">
      <c r="A2137" s="2">
        <v>39016</v>
      </c>
      <c r="B2137" s="208" t="s">
        <v>13542</v>
      </c>
      <c r="C2137" s="2" t="s">
        <v>16755</v>
      </c>
      <c r="D2137" s="2" t="s">
        <v>7326</v>
      </c>
    </row>
    <row r="2138" spans="1:4" ht="30" x14ac:dyDescent="0.25">
      <c r="A2138" s="2">
        <v>40432</v>
      </c>
      <c r="B2138" s="208" t="s">
        <v>13543</v>
      </c>
      <c r="C2138" s="2" t="s">
        <v>16755</v>
      </c>
      <c r="D2138" s="2" t="s">
        <v>7076</v>
      </c>
    </row>
    <row r="2139" spans="1:4" ht="30" x14ac:dyDescent="0.25">
      <c r="A2139" s="2">
        <v>39481</v>
      </c>
      <c r="B2139" s="208" t="s">
        <v>13544</v>
      </c>
      <c r="C2139" s="2" t="s">
        <v>16755</v>
      </c>
      <c r="D2139" s="2" t="s">
        <v>17367</v>
      </c>
    </row>
    <row r="2140" spans="1:4" ht="30" x14ac:dyDescent="0.25">
      <c r="A2140" s="2">
        <v>40433</v>
      </c>
      <c r="B2140" s="208" t="s">
        <v>13545</v>
      </c>
      <c r="C2140" s="2" t="s">
        <v>16755</v>
      </c>
      <c r="D2140" s="2" t="s">
        <v>9376</v>
      </c>
    </row>
    <row r="2141" spans="1:4" ht="30" x14ac:dyDescent="0.25">
      <c r="A2141" s="2">
        <v>20219</v>
      </c>
      <c r="B2141" s="208" t="s">
        <v>13546</v>
      </c>
      <c r="C2141" s="2" t="s">
        <v>16755</v>
      </c>
      <c r="D2141" s="2" t="s">
        <v>17937</v>
      </c>
    </row>
    <row r="2142" spans="1:4" ht="45" x14ac:dyDescent="0.25">
      <c r="A2142" s="2">
        <v>36484</v>
      </c>
      <c r="B2142" s="208" t="s">
        <v>13547</v>
      </c>
      <c r="C2142" s="2" t="s">
        <v>16755</v>
      </c>
      <c r="D2142" s="2" t="s">
        <v>17938</v>
      </c>
    </row>
    <row r="2143" spans="1:4" x14ac:dyDescent="0.25">
      <c r="A2143" s="2">
        <v>38367</v>
      </c>
      <c r="B2143" s="208" t="s">
        <v>13548</v>
      </c>
      <c r="C2143" s="2" t="s">
        <v>16755</v>
      </c>
      <c r="D2143" s="2" t="s">
        <v>17939</v>
      </c>
    </row>
    <row r="2144" spans="1:4" x14ac:dyDescent="0.25">
      <c r="A2144" s="2">
        <v>38368</v>
      </c>
      <c r="B2144" s="208" t="s">
        <v>13549</v>
      </c>
      <c r="C2144" s="2" t="s">
        <v>16755</v>
      </c>
      <c r="D2144" s="2" t="s">
        <v>9455</v>
      </c>
    </row>
    <row r="2145" spans="1:4" x14ac:dyDescent="0.25">
      <c r="A2145" s="2">
        <v>38091</v>
      </c>
      <c r="B2145" s="208" t="s">
        <v>13550</v>
      </c>
      <c r="C2145" s="2" t="s">
        <v>16755</v>
      </c>
      <c r="D2145" s="2" t="s">
        <v>17940</v>
      </c>
    </row>
    <row r="2146" spans="1:4" x14ac:dyDescent="0.25">
      <c r="A2146" s="2">
        <v>38095</v>
      </c>
      <c r="B2146" s="208" t="s">
        <v>13551</v>
      </c>
      <c r="C2146" s="2" t="s">
        <v>16755</v>
      </c>
      <c r="D2146" s="2" t="s">
        <v>8678</v>
      </c>
    </row>
    <row r="2147" spans="1:4" ht="30" x14ac:dyDescent="0.25">
      <c r="A2147" s="2">
        <v>38092</v>
      </c>
      <c r="B2147" s="208" t="s">
        <v>13552</v>
      </c>
      <c r="C2147" s="2" t="s">
        <v>16755</v>
      </c>
      <c r="D2147" s="2" t="s">
        <v>10364</v>
      </c>
    </row>
    <row r="2148" spans="1:4" ht="30" x14ac:dyDescent="0.25">
      <c r="A2148" s="2">
        <v>38093</v>
      </c>
      <c r="B2148" s="208" t="s">
        <v>13553</v>
      </c>
      <c r="C2148" s="2" t="s">
        <v>16755</v>
      </c>
      <c r="D2148" s="2" t="s">
        <v>7778</v>
      </c>
    </row>
    <row r="2149" spans="1:4" ht="30" x14ac:dyDescent="0.25">
      <c r="A2149" s="2">
        <v>38096</v>
      </c>
      <c r="B2149" s="208" t="s">
        <v>13554</v>
      </c>
      <c r="C2149" s="2" t="s">
        <v>16755</v>
      </c>
      <c r="D2149" s="2" t="s">
        <v>9356</v>
      </c>
    </row>
    <row r="2150" spans="1:4" ht="30" x14ac:dyDescent="0.25">
      <c r="A2150" s="2">
        <v>38094</v>
      </c>
      <c r="B2150" s="208" t="s">
        <v>13555</v>
      </c>
      <c r="C2150" s="2" t="s">
        <v>16755</v>
      </c>
      <c r="D2150" s="2" t="s">
        <v>17941</v>
      </c>
    </row>
    <row r="2151" spans="1:4" ht="30" x14ac:dyDescent="0.25">
      <c r="A2151" s="2">
        <v>38097</v>
      </c>
      <c r="B2151" s="208" t="s">
        <v>13556</v>
      </c>
      <c r="C2151" s="2" t="s">
        <v>16755</v>
      </c>
      <c r="D2151" s="2" t="s">
        <v>8964</v>
      </c>
    </row>
    <row r="2152" spans="1:4" ht="30" x14ac:dyDescent="0.25">
      <c r="A2152" s="2">
        <v>38098</v>
      </c>
      <c r="B2152" s="208" t="s">
        <v>13557</v>
      </c>
      <c r="C2152" s="2" t="s">
        <v>16755</v>
      </c>
      <c r="D2152" s="2" t="s">
        <v>8964</v>
      </c>
    </row>
    <row r="2153" spans="1:4" x14ac:dyDescent="0.25">
      <c r="A2153" s="2">
        <v>11186</v>
      </c>
      <c r="B2153" s="208" t="s">
        <v>13558</v>
      </c>
      <c r="C2153" s="2" t="s">
        <v>16757</v>
      </c>
      <c r="D2153" s="2" t="s">
        <v>17942</v>
      </c>
    </row>
    <row r="2154" spans="1:4" ht="30" x14ac:dyDescent="0.25">
      <c r="A2154" s="2">
        <v>11558</v>
      </c>
      <c r="B2154" s="208" t="s">
        <v>13559</v>
      </c>
      <c r="C2154" s="2" t="s">
        <v>16766</v>
      </c>
      <c r="D2154" s="2" t="s">
        <v>17943</v>
      </c>
    </row>
    <row r="2155" spans="1:4" ht="30" x14ac:dyDescent="0.25">
      <c r="A2155" s="2">
        <v>11557</v>
      </c>
      <c r="B2155" s="208" t="s">
        <v>13560</v>
      </c>
      <c r="C2155" s="2" t="s">
        <v>16766</v>
      </c>
      <c r="D2155" s="2" t="s">
        <v>8514</v>
      </c>
    </row>
    <row r="2156" spans="1:4" x14ac:dyDescent="0.25">
      <c r="A2156" s="2">
        <v>2759</v>
      </c>
      <c r="B2156" s="208" t="s">
        <v>13561</v>
      </c>
      <c r="C2156" s="2" t="s">
        <v>16755</v>
      </c>
      <c r="D2156" s="2" t="s">
        <v>9641</v>
      </c>
    </row>
    <row r="2157" spans="1:4" x14ac:dyDescent="0.25">
      <c r="A2157" s="2">
        <v>38124</v>
      </c>
      <c r="B2157" s="208" t="s">
        <v>13562</v>
      </c>
      <c r="C2157" s="2" t="s">
        <v>16755</v>
      </c>
      <c r="D2157" s="2" t="s">
        <v>17944</v>
      </c>
    </row>
    <row r="2158" spans="1:4" x14ac:dyDescent="0.25">
      <c r="A2158" s="2">
        <v>38380</v>
      </c>
      <c r="B2158" s="208" t="s">
        <v>13563</v>
      </c>
      <c r="C2158" s="2" t="s">
        <v>16755</v>
      </c>
      <c r="D2158" s="2" t="s">
        <v>8624</v>
      </c>
    </row>
    <row r="2159" spans="1:4" ht="30" x14ac:dyDescent="0.25">
      <c r="A2159" s="2">
        <v>20059</v>
      </c>
      <c r="B2159" s="208" t="s">
        <v>13564</v>
      </c>
      <c r="C2159" s="2" t="s">
        <v>16755</v>
      </c>
      <c r="D2159" s="2" t="s">
        <v>17945</v>
      </c>
    </row>
    <row r="2160" spans="1:4" ht="45" x14ac:dyDescent="0.25">
      <c r="A2160" s="2">
        <v>38538</v>
      </c>
      <c r="B2160" s="208" t="s">
        <v>13565</v>
      </c>
      <c r="C2160" s="2" t="s">
        <v>16759</v>
      </c>
      <c r="D2160" s="2" t="s">
        <v>7533</v>
      </c>
    </row>
    <row r="2161" spans="1:4" ht="45" x14ac:dyDescent="0.25">
      <c r="A2161" s="2">
        <v>38539</v>
      </c>
      <c r="B2161" s="208" t="s">
        <v>13566</v>
      </c>
      <c r="C2161" s="2" t="s">
        <v>16759</v>
      </c>
      <c r="D2161" s="2" t="s">
        <v>10036</v>
      </c>
    </row>
    <row r="2162" spans="1:4" ht="45" x14ac:dyDescent="0.25">
      <c r="A2162" s="2">
        <v>38540</v>
      </c>
      <c r="B2162" s="208" t="s">
        <v>13567</v>
      </c>
      <c r="C2162" s="2" t="s">
        <v>16759</v>
      </c>
      <c r="D2162" s="2" t="s">
        <v>17946</v>
      </c>
    </row>
    <row r="2163" spans="1:4" ht="30" x14ac:dyDescent="0.25">
      <c r="A2163" s="2">
        <v>42006</v>
      </c>
      <c r="B2163" s="208" t="s">
        <v>13568</v>
      </c>
      <c r="C2163" s="2" t="s">
        <v>16755</v>
      </c>
      <c r="D2163" s="2" t="s">
        <v>17219</v>
      </c>
    </row>
    <row r="2164" spans="1:4" ht="30" x14ac:dyDescent="0.25">
      <c r="A2164" s="2">
        <v>42007</v>
      </c>
      <c r="B2164" s="208" t="s">
        <v>13569</v>
      </c>
      <c r="C2164" s="2" t="s">
        <v>16755</v>
      </c>
      <c r="D2164" s="2" t="s">
        <v>7768</v>
      </c>
    </row>
    <row r="2165" spans="1:4" x14ac:dyDescent="0.25">
      <c r="A2165" s="2">
        <v>38384</v>
      </c>
      <c r="B2165" s="208" t="s">
        <v>13570</v>
      </c>
      <c r="C2165" s="2" t="s">
        <v>16755</v>
      </c>
      <c r="D2165" s="2" t="s">
        <v>9022</v>
      </c>
    </row>
    <row r="2166" spans="1:4" x14ac:dyDescent="0.25">
      <c r="A2166" s="2">
        <v>13</v>
      </c>
      <c r="B2166" s="208" t="s">
        <v>13571</v>
      </c>
      <c r="C2166" s="2" t="s">
        <v>16760</v>
      </c>
      <c r="D2166" s="2" t="s">
        <v>17947</v>
      </c>
    </row>
    <row r="2167" spans="1:4" x14ac:dyDescent="0.25">
      <c r="A2167" s="2">
        <v>2762</v>
      </c>
      <c r="B2167" s="208" t="s">
        <v>13572</v>
      </c>
      <c r="C2167" s="2" t="s">
        <v>16759</v>
      </c>
      <c r="D2167" s="2" t="s">
        <v>17948</v>
      </c>
    </row>
    <row r="2168" spans="1:4" ht="30" x14ac:dyDescent="0.25">
      <c r="A2168" s="2">
        <v>21142</v>
      </c>
      <c r="B2168" s="208" t="s">
        <v>13573</v>
      </c>
      <c r="C2168" s="2" t="s">
        <v>16755</v>
      </c>
      <c r="D2168" s="2" t="s">
        <v>17949</v>
      </c>
    </row>
    <row r="2169" spans="1:4" x14ac:dyDescent="0.25">
      <c r="A2169" s="2">
        <v>12865</v>
      </c>
      <c r="B2169" s="208" t="s">
        <v>13574</v>
      </c>
      <c r="C2169" s="2" t="s">
        <v>16756</v>
      </c>
      <c r="D2169" s="2" t="s">
        <v>7537</v>
      </c>
    </row>
    <row r="2170" spans="1:4" x14ac:dyDescent="0.25">
      <c r="A2170" s="2">
        <v>41074</v>
      </c>
      <c r="B2170" s="208" t="s">
        <v>13575</v>
      </c>
      <c r="C2170" s="2" t="s">
        <v>16764</v>
      </c>
      <c r="D2170" s="2" t="s">
        <v>17950</v>
      </c>
    </row>
    <row r="2171" spans="1:4" x14ac:dyDescent="0.25">
      <c r="A2171" s="2">
        <v>4223</v>
      </c>
      <c r="B2171" s="208" t="s">
        <v>13576</v>
      </c>
      <c r="C2171" s="2" t="s">
        <v>16761</v>
      </c>
      <c r="D2171" s="2" t="s">
        <v>11273</v>
      </c>
    </row>
    <row r="2172" spans="1:4" x14ac:dyDescent="0.25">
      <c r="A2172" s="2">
        <v>37372</v>
      </c>
      <c r="B2172" s="208" t="s">
        <v>13577</v>
      </c>
      <c r="C2172" s="2" t="s">
        <v>16756</v>
      </c>
      <c r="D2172" s="2" t="s">
        <v>11417</v>
      </c>
    </row>
    <row r="2173" spans="1:4" x14ac:dyDescent="0.25">
      <c r="A2173" s="2">
        <v>40863</v>
      </c>
      <c r="B2173" s="208" t="s">
        <v>13578</v>
      </c>
      <c r="C2173" s="2" t="s">
        <v>16764</v>
      </c>
      <c r="D2173" s="2" t="s">
        <v>17898</v>
      </c>
    </row>
    <row r="2174" spans="1:4" x14ac:dyDescent="0.25">
      <c r="A2174" s="2">
        <v>38475</v>
      </c>
      <c r="B2174" s="208" t="s">
        <v>13579</v>
      </c>
      <c r="C2174" s="2" t="s">
        <v>16755</v>
      </c>
      <c r="D2174" s="2" t="s">
        <v>8850</v>
      </c>
    </row>
    <row r="2175" spans="1:4" x14ac:dyDescent="0.25">
      <c r="A2175" s="2">
        <v>38474</v>
      </c>
      <c r="B2175" s="208" t="s">
        <v>13580</v>
      </c>
      <c r="C2175" s="2" t="s">
        <v>16755</v>
      </c>
      <c r="D2175" s="2" t="s">
        <v>7367</v>
      </c>
    </row>
    <row r="2176" spans="1:4" ht="30" x14ac:dyDescent="0.25">
      <c r="A2176" s="2">
        <v>10886</v>
      </c>
      <c r="B2176" s="208" t="s">
        <v>13581</v>
      </c>
      <c r="C2176" s="2" t="s">
        <v>16755</v>
      </c>
      <c r="D2176" s="2" t="s">
        <v>17951</v>
      </c>
    </row>
    <row r="2177" spans="1:4" ht="30" x14ac:dyDescent="0.25">
      <c r="A2177" s="2">
        <v>10888</v>
      </c>
      <c r="B2177" s="208" t="s">
        <v>13582</v>
      </c>
      <c r="C2177" s="2" t="s">
        <v>16755</v>
      </c>
      <c r="D2177" s="2" t="s">
        <v>17952</v>
      </c>
    </row>
    <row r="2178" spans="1:4" ht="30" x14ac:dyDescent="0.25">
      <c r="A2178" s="2">
        <v>10889</v>
      </c>
      <c r="B2178" s="208" t="s">
        <v>13583</v>
      </c>
      <c r="C2178" s="2" t="s">
        <v>16755</v>
      </c>
      <c r="D2178" s="2" t="s">
        <v>17953</v>
      </c>
    </row>
    <row r="2179" spans="1:4" ht="30" x14ac:dyDescent="0.25">
      <c r="A2179" s="2">
        <v>10890</v>
      </c>
      <c r="B2179" s="208" t="s">
        <v>13584</v>
      </c>
      <c r="C2179" s="2" t="s">
        <v>16755</v>
      </c>
      <c r="D2179" s="2" t="s">
        <v>17954</v>
      </c>
    </row>
    <row r="2180" spans="1:4" ht="30" x14ac:dyDescent="0.25">
      <c r="A2180" s="2">
        <v>10891</v>
      </c>
      <c r="B2180" s="208" t="s">
        <v>13585</v>
      </c>
      <c r="C2180" s="2" t="s">
        <v>16755</v>
      </c>
      <c r="D2180" s="2" t="s">
        <v>17955</v>
      </c>
    </row>
    <row r="2181" spans="1:4" ht="30" x14ac:dyDescent="0.25">
      <c r="A2181" s="2">
        <v>10892</v>
      </c>
      <c r="B2181" s="208" t="s">
        <v>13586</v>
      </c>
      <c r="C2181" s="2" t="s">
        <v>16755</v>
      </c>
      <c r="D2181" s="2" t="s">
        <v>17956</v>
      </c>
    </row>
    <row r="2182" spans="1:4" ht="30" x14ac:dyDescent="0.25">
      <c r="A2182" s="2">
        <v>20977</v>
      </c>
      <c r="B2182" s="208" t="s">
        <v>13587</v>
      </c>
      <c r="C2182" s="2" t="s">
        <v>16755</v>
      </c>
      <c r="D2182" s="2" t="s">
        <v>17957</v>
      </c>
    </row>
    <row r="2183" spans="1:4" x14ac:dyDescent="0.25">
      <c r="A2183" s="2">
        <v>3073</v>
      </c>
      <c r="B2183" s="208" t="s">
        <v>13588</v>
      </c>
      <c r="C2183" s="2" t="s">
        <v>16755</v>
      </c>
      <c r="D2183" s="2" t="s">
        <v>17958</v>
      </c>
    </row>
    <row r="2184" spans="1:4" x14ac:dyDescent="0.25">
      <c r="A2184" s="2">
        <v>3068</v>
      </c>
      <c r="B2184" s="208" t="s">
        <v>13589</v>
      </c>
      <c r="C2184" s="2" t="s">
        <v>16755</v>
      </c>
      <c r="D2184" s="2" t="s">
        <v>17959</v>
      </c>
    </row>
    <row r="2185" spans="1:4" x14ac:dyDescent="0.25">
      <c r="A2185" s="2">
        <v>3074</v>
      </c>
      <c r="B2185" s="208" t="s">
        <v>13590</v>
      </c>
      <c r="C2185" s="2" t="s">
        <v>16755</v>
      </c>
      <c r="D2185" s="2" t="s">
        <v>10329</v>
      </c>
    </row>
    <row r="2186" spans="1:4" x14ac:dyDescent="0.25">
      <c r="A2186" s="2">
        <v>3076</v>
      </c>
      <c r="B2186" s="208" t="s">
        <v>13591</v>
      </c>
      <c r="C2186" s="2" t="s">
        <v>16755</v>
      </c>
      <c r="D2186" s="2" t="s">
        <v>17960</v>
      </c>
    </row>
    <row r="2187" spans="1:4" x14ac:dyDescent="0.25">
      <c r="A2187" s="2">
        <v>3072</v>
      </c>
      <c r="B2187" s="208" t="s">
        <v>13592</v>
      </c>
      <c r="C2187" s="2" t="s">
        <v>16755</v>
      </c>
      <c r="D2187" s="2" t="s">
        <v>17961</v>
      </c>
    </row>
    <row r="2188" spans="1:4" x14ac:dyDescent="0.25">
      <c r="A2188" s="2">
        <v>3075</v>
      </c>
      <c r="B2188" s="208" t="s">
        <v>13593</v>
      </c>
      <c r="C2188" s="2" t="s">
        <v>16755</v>
      </c>
      <c r="D2188" s="2" t="s">
        <v>17962</v>
      </c>
    </row>
    <row r="2189" spans="1:4" ht="30" x14ac:dyDescent="0.25">
      <c r="A2189" s="2">
        <v>10780</v>
      </c>
      <c r="B2189" s="208" t="s">
        <v>13594</v>
      </c>
      <c r="C2189" s="2" t="s">
        <v>16755</v>
      </c>
      <c r="D2189" s="2" t="s">
        <v>8730</v>
      </c>
    </row>
    <row r="2190" spans="1:4" ht="30" x14ac:dyDescent="0.25">
      <c r="A2190" s="2">
        <v>10781</v>
      </c>
      <c r="B2190" s="208" t="s">
        <v>13595</v>
      </c>
      <c r="C2190" s="2" t="s">
        <v>16755</v>
      </c>
      <c r="D2190" s="2" t="s">
        <v>17366</v>
      </c>
    </row>
    <row r="2191" spans="1:4" ht="30" x14ac:dyDescent="0.25">
      <c r="A2191" s="2">
        <v>20106</v>
      </c>
      <c r="B2191" s="208" t="s">
        <v>13596</v>
      </c>
      <c r="C2191" s="2" t="s">
        <v>16755</v>
      </c>
      <c r="D2191" s="2" t="s">
        <v>7617</v>
      </c>
    </row>
    <row r="2192" spans="1:4" ht="30" x14ac:dyDescent="0.25">
      <c r="A2192" s="2">
        <v>20107</v>
      </c>
      <c r="B2192" s="208" t="s">
        <v>13597</v>
      </c>
      <c r="C2192" s="2" t="s">
        <v>16755</v>
      </c>
      <c r="D2192" s="2" t="s">
        <v>9575</v>
      </c>
    </row>
    <row r="2193" spans="1:4" ht="30" x14ac:dyDescent="0.25">
      <c r="A2193" s="2">
        <v>20108</v>
      </c>
      <c r="B2193" s="208" t="s">
        <v>13598</v>
      </c>
      <c r="C2193" s="2" t="s">
        <v>16755</v>
      </c>
      <c r="D2193" s="2" t="s">
        <v>17963</v>
      </c>
    </row>
    <row r="2194" spans="1:4" ht="30" x14ac:dyDescent="0.25">
      <c r="A2194" s="2">
        <v>20109</v>
      </c>
      <c r="B2194" s="208" t="s">
        <v>13599</v>
      </c>
      <c r="C2194" s="2" t="s">
        <v>16755</v>
      </c>
      <c r="D2194" s="2" t="s">
        <v>7451</v>
      </c>
    </row>
    <row r="2195" spans="1:4" x14ac:dyDescent="0.25">
      <c r="A2195" s="2">
        <v>34795</v>
      </c>
      <c r="B2195" s="208" t="s">
        <v>13600</v>
      </c>
      <c r="C2195" s="2" t="s">
        <v>16757</v>
      </c>
      <c r="D2195" s="2" t="s">
        <v>17964</v>
      </c>
    </row>
    <row r="2196" spans="1:4" ht="30" x14ac:dyDescent="0.25">
      <c r="A2196" s="2">
        <v>34796</v>
      </c>
      <c r="B2196" s="208" t="s">
        <v>13601</v>
      </c>
      <c r="C2196" s="2" t="s">
        <v>16759</v>
      </c>
      <c r="D2196" s="2" t="s">
        <v>9385</v>
      </c>
    </row>
    <row r="2197" spans="1:4" ht="45" x14ac:dyDescent="0.25">
      <c r="A2197" s="2">
        <v>11474</v>
      </c>
      <c r="B2197" s="208" t="s">
        <v>13602</v>
      </c>
      <c r="C2197" s="2" t="s">
        <v>16755</v>
      </c>
      <c r="D2197" s="2" t="s">
        <v>9722</v>
      </c>
    </row>
    <row r="2198" spans="1:4" ht="30" x14ac:dyDescent="0.25">
      <c r="A2198" s="2">
        <v>11470</v>
      </c>
      <c r="B2198" s="208" t="s">
        <v>13603</v>
      </c>
      <c r="C2198" s="2" t="s">
        <v>16755</v>
      </c>
      <c r="D2198" s="2" t="s">
        <v>8984</v>
      </c>
    </row>
    <row r="2199" spans="1:4" ht="30" x14ac:dyDescent="0.25">
      <c r="A2199" s="2">
        <v>11480</v>
      </c>
      <c r="B2199" s="208" t="s">
        <v>13604</v>
      </c>
      <c r="C2199" s="2" t="s">
        <v>16771</v>
      </c>
      <c r="D2199" s="2" t="s">
        <v>17965</v>
      </c>
    </row>
    <row r="2200" spans="1:4" ht="30" x14ac:dyDescent="0.25">
      <c r="A2200" s="2">
        <v>38154</v>
      </c>
      <c r="B2200" s="208" t="s">
        <v>13605</v>
      </c>
      <c r="C2200" s="2" t="s">
        <v>16771</v>
      </c>
      <c r="D2200" s="2" t="s">
        <v>9605</v>
      </c>
    </row>
    <row r="2201" spans="1:4" ht="30" x14ac:dyDescent="0.25">
      <c r="A2201" s="2">
        <v>11482</v>
      </c>
      <c r="B2201" s="208" t="s">
        <v>13606</v>
      </c>
      <c r="C2201" s="2" t="s">
        <v>16771</v>
      </c>
      <c r="D2201" s="2" t="s">
        <v>17195</v>
      </c>
    </row>
    <row r="2202" spans="1:4" ht="30" x14ac:dyDescent="0.25">
      <c r="A2202" s="2">
        <v>3084</v>
      </c>
      <c r="B2202" s="208" t="s">
        <v>13607</v>
      </c>
      <c r="C2202" s="2" t="s">
        <v>16771</v>
      </c>
      <c r="D2202" s="2" t="s">
        <v>10716</v>
      </c>
    </row>
    <row r="2203" spans="1:4" ht="30" x14ac:dyDescent="0.25">
      <c r="A2203" s="2">
        <v>3103</v>
      </c>
      <c r="B2203" s="208" t="s">
        <v>13608</v>
      </c>
      <c r="C2203" s="2" t="s">
        <v>16755</v>
      </c>
      <c r="D2203" s="2" t="s">
        <v>8578</v>
      </c>
    </row>
    <row r="2204" spans="1:4" ht="45" x14ac:dyDescent="0.25">
      <c r="A2204" s="2">
        <v>11481</v>
      </c>
      <c r="B2204" s="208" t="s">
        <v>13609</v>
      </c>
      <c r="C2204" s="2" t="s">
        <v>16755</v>
      </c>
      <c r="D2204" s="2" t="s">
        <v>17373</v>
      </c>
    </row>
    <row r="2205" spans="1:4" ht="45" x14ac:dyDescent="0.25">
      <c r="A2205" s="2">
        <v>3097</v>
      </c>
      <c r="B2205" s="208" t="s">
        <v>13610</v>
      </c>
      <c r="C2205" s="2" t="s">
        <v>16771</v>
      </c>
      <c r="D2205" s="2" t="s">
        <v>11205</v>
      </c>
    </row>
    <row r="2206" spans="1:4" ht="45" x14ac:dyDescent="0.25">
      <c r="A2206" s="2">
        <v>38153</v>
      </c>
      <c r="B2206" s="208" t="s">
        <v>13611</v>
      </c>
      <c r="C2206" s="2" t="s">
        <v>16771</v>
      </c>
      <c r="D2206" s="2" t="s">
        <v>9128</v>
      </c>
    </row>
    <row r="2207" spans="1:4" ht="45" x14ac:dyDescent="0.25">
      <c r="A2207" s="2">
        <v>3099</v>
      </c>
      <c r="B2207" s="208" t="s">
        <v>13612</v>
      </c>
      <c r="C2207" s="2" t="s">
        <v>16771</v>
      </c>
      <c r="D2207" s="2" t="s">
        <v>17966</v>
      </c>
    </row>
    <row r="2208" spans="1:4" ht="45" x14ac:dyDescent="0.25">
      <c r="A2208" s="2">
        <v>3080</v>
      </c>
      <c r="B2208" s="208" t="s">
        <v>13613</v>
      </c>
      <c r="C2208" s="2" t="s">
        <v>16771</v>
      </c>
      <c r="D2208" s="2" t="s">
        <v>10220</v>
      </c>
    </row>
    <row r="2209" spans="1:4" ht="45" x14ac:dyDescent="0.25">
      <c r="A2209" s="2">
        <v>3081</v>
      </c>
      <c r="B2209" s="208" t="s">
        <v>13614</v>
      </c>
      <c r="C2209" s="2" t="s">
        <v>16771</v>
      </c>
      <c r="D2209" s="2" t="s">
        <v>17967</v>
      </c>
    </row>
    <row r="2210" spans="1:4" ht="45" x14ac:dyDescent="0.25">
      <c r="A2210" s="2">
        <v>38151</v>
      </c>
      <c r="B2210" s="208" t="s">
        <v>13615</v>
      </c>
      <c r="C2210" s="2" t="s">
        <v>16771</v>
      </c>
      <c r="D2210" s="2" t="s">
        <v>17968</v>
      </c>
    </row>
    <row r="2211" spans="1:4" ht="30" x14ac:dyDescent="0.25">
      <c r="A2211" s="2">
        <v>11479</v>
      </c>
      <c r="B2211" s="208" t="s">
        <v>13616</v>
      </c>
      <c r="C2211" s="2" t="s">
        <v>16755</v>
      </c>
      <c r="D2211" s="2" t="s">
        <v>17969</v>
      </c>
    </row>
    <row r="2212" spans="1:4" ht="45" x14ac:dyDescent="0.25">
      <c r="A2212" s="2">
        <v>38152</v>
      </c>
      <c r="B2212" s="208" t="s">
        <v>13617</v>
      </c>
      <c r="C2212" s="2" t="s">
        <v>16771</v>
      </c>
      <c r="D2212" s="2" t="s">
        <v>17970</v>
      </c>
    </row>
    <row r="2213" spans="1:4" ht="30" x14ac:dyDescent="0.25">
      <c r="A2213" s="2">
        <v>11478</v>
      </c>
      <c r="B2213" s="208" t="s">
        <v>13618</v>
      </c>
      <c r="C2213" s="2" t="s">
        <v>16755</v>
      </c>
      <c r="D2213" s="2" t="s">
        <v>17604</v>
      </c>
    </row>
    <row r="2214" spans="1:4" ht="45" x14ac:dyDescent="0.25">
      <c r="A2214" s="2">
        <v>3090</v>
      </c>
      <c r="B2214" s="208" t="s">
        <v>13619</v>
      </c>
      <c r="C2214" s="2" t="s">
        <v>16771</v>
      </c>
      <c r="D2214" s="2" t="s">
        <v>10481</v>
      </c>
    </row>
    <row r="2215" spans="1:4" ht="45" x14ac:dyDescent="0.25">
      <c r="A2215" s="2">
        <v>3093</v>
      </c>
      <c r="B2215" s="208" t="s">
        <v>13620</v>
      </c>
      <c r="C2215" s="2" t="s">
        <v>16771</v>
      </c>
      <c r="D2215" s="2" t="s">
        <v>17971</v>
      </c>
    </row>
    <row r="2216" spans="1:4" ht="45" x14ac:dyDescent="0.25">
      <c r="A2216" s="2">
        <v>11476</v>
      </c>
      <c r="B2216" s="208" t="s">
        <v>13621</v>
      </c>
      <c r="C2216" s="2" t="s">
        <v>16755</v>
      </c>
      <c r="D2216" s="2" t="s">
        <v>17972</v>
      </c>
    </row>
    <row r="2217" spans="1:4" ht="30" x14ac:dyDescent="0.25">
      <c r="A2217" s="2">
        <v>3082</v>
      </c>
      <c r="B2217" s="208" t="s">
        <v>13622</v>
      </c>
      <c r="C2217" s="2" t="s">
        <v>16771</v>
      </c>
      <c r="D2217" s="2" t="s">
        <v>17973</v>
      </c>
    </row>
    <row r="2218" spans="1:4" ht="45" x14ac:dyDescent="0.25">
      <c r="A2218" s="2">
        <v>11484</v>
      </c>
      <c r="B2218" s="208" t="s">
        <v>13623</v>
      </c>
      <c r="C2218" s="2" t="s">
        <v>16755</v>
      </c>
      <c r="D2218" s="2" t="s">
        <v>17974</v>
      </c>
    </row>
    <row r="2219" spans="1:4" ht="30" x14ac:dyDescent="0.25">
      <c r="A2219" s="2">
        <v>38155</v>
      </c>
      <c r="B2219" s="208" t="s">
        <v>13624</v>
      </c>
      <c r="C2219" s="2" t="s">
        <v>16755</v>
      </c>
      <c r="D2219" s="2" t="s">
        <v>17975</v>
      </c>
    </row>
    <row r="2220" spans="1:4" ht="30" x14ac:dyDescent="0.25">
      <c r="A2220" s="2">
        <v>11468</v>
      </c>
      <c r="B2220" s="208" t="s">
        <v>13625</v>
      </c>
      <c r="C2220" s="2" t="s">
        <v>16755</v>
      </c>
      <c r="D2220" s="2" t="s">
        <v>7780</v>
      </c>
    </row>
    <row r="2221" spans="1:4" ht="45" x14ac:dyDescent="0.25">
      <c r="A2221" s="2">
        <v>11469</v>
      </c>
      <c r="B2221" s="208" t="s">
        <v>13626</v>
      </c>
      <c r="C2221" s="2" t="s">
        <v>16755</v>
      </c>
      <c r="D2221" s="2" t="s">
        <v>17976</v>
      </c>
    </row>
    <row r="2222" spans="1:4" ht="30" x14ac:dyDescent="0.25">
      <c r="A2222" s="2">
        <v>11477</v>
      </c>
      <c r="B2222" s="208" t="s">
        <v>13627</v>
      </c>
      <c r="C2222" s="2" t="s">
        <v>16771</v>
      </c>
      <c r="D2222" s="2" t="s">
        <v>17977</v>
      </c>
    </row>
    <row r="2223" spans="1:4" ht="45" x14ac:dyDescent="0.25">
      <c r="A2223" s="2">
        <v>40311</v>
      </c>
      <c r="B2223" s="208" t="s">
        <v>13628</v>
      </c>
      <c r="C2223" s="2" t="s">
        <v>16771</v>
      </c>
      <c r="D2223" s="2" t="s">
        <v>17978</v>
      </c>
    </row>
    <row r="2224" spans="1:4" ht="30" x14ac:dyDescent="0.25">
      <c r="A2224" s="2">
        <v>38165</v>
      </c>
      <c r="B2224" s="208" t="s">
        <v>13629</v>
      </c>
      <c r="C2224" s="2" t="s">
        <v>16771</v>
      </c>
      <c r="D2224" s="2" t="s">
        <v>17979</v>
      </c>
    </row>
    <row r="2225" spans="1:4" ht="30" x14ac:dyDescent="0.25">
      <c r="A2225" s="2">
        <v>3096</v>
      </c>
      <c r="B2225" s="208" t="s">
        <v>13630</v>
      </c>
      <c r="C2225" s="2" t="s">
        <v>16771</v>
      </c>
      <c r="D2225" s="2" t="s">
        <v>17980</v>
      </c>
    </row>
    <row r="2226" spans="1:4" ht="30" x14ac:dyDescent="0.25">
      <c r="A2226" s="2">
        <v>11456</v>
      </c>
      <c r="B2226" s="208" t="s">
        <v>13631</v>
      </c>
      <c r="C2226" s="2" t="s">
        <v>16755</v>
      </c>
      <c r="D2226" s="2" t="s">
        <v>17219</v>
      </c>
    </row>
    <row r="2227" spans="1:4" ht="30" x14ac:dyDescent="0.25">
      <c r="A2227" s="2">
        <v>3119</v>
      </c>
      <c r="B2227" s="208" t="s">
        <v>13632</v>
      </c>
      <c r="C2227" s="2" t="s">
        <v>16755</v>
      </c>
      <c r="D2227" s="2" t="s">
        <v>17981</v>
      </c>
    </row>
    <row r="2228" spans="1:4" ht="30" x14ac:dyDescent="0.25">
      <c r="A2228" s="2">
        <v>3122</v>
      </c>
      <c r="B2228" s="208" t="s">
        <v>13633</v>
      </c>
      <c r="C2228" s="2" t="s">
        <v>16755</v>
      </c>
      <c r="D2228" s="2" t="s">
        <v>7847</v>
      </c>
    </row>
    <row r="2229" spans="1:4" ht="30" x14ac:dyDescent="0.25">
      <c r="A2229" s="2">
        <v>3121</v>
      </c>
      <c r="B2229" s="208" t="s">
        <v>13634</v>
      </c>
      <c r="C2229" s="2" t="s">
        <v>16755</v>
      </c>
      <c r="D2229" s="2" t="s">
        <v>11273</v>
      </c>
    </row>
    <row r="2230" spans="1:4" ht="30" x14ac:dyDescent="0.25">
      <c r="A2230" s="2">
        <v>3120</v>
      </c>
      <c r="B2230" s="208" t="s">
        <v>13635</v>
      </c>
      <c r="C2230" s="2" t="s">
        <v>16755</v>
      </c>
      <c r="D2230" s="2" t="s">
        <v>10099</v>
      </c>
    </row>
    <row r="2231" spans="1:4" ht="30" x14ac:dyDescent="0.25">
      <c r="A2231" s="2">
        <v>11455</v>
      </c>
      <c r="B2231" s="208" t="s">
        <v>13636</v>
      </c>
      <c r="C2231" s="2" t="s">
        <v>16755</v>
      </c>
      <c r="D2231" s="2" t="s">
        <v>8896</v>
      </c>
    </row>
    <row r="2232" spans="1:4" ht="30" x14ac:dyDescent="0.25">
      <c r="A2232" s="2">
        <v>3111</v>
      </c>
      <c r="B2232" s="208" t="s">
        <v>13637</v>
      </c>
      <c r="C2232" s="2" t="s">
        <v>16755</v>
      </c>
      <c r="D2232" s="2" t="s">
        <v>10068</v>
      </c>
    </row>
    <row r="2233" spans="1:4" ht="30" x14ac:dyDescent="0.25">
      <c r="A2233" s="2">
        <v>3108</v>
      </c>
      <c r="B2233" s="208" t="s">
        <v>13638</v>
      </c>
      <c r="C2233" s="2" t="s">
        <v>16755</v>
      </c>
      <c r="D2233" s="2" t="s">
        <v>10102</v>
      </c>
    </row>
    <row r="2234" spans="1:4" ht="30" x14ac:dyDescent="0.25">
      <c r="A2234" s="2">
        <v>3105</v>
      </c>
      <c r="B2234" s="208" t="s">
        <v>13639</v>
      </c>
      <c r="C2234" s="2" t="s">
        <v>16755</v>
      </c>
      <c r="D2234" s="2" t="s">
        <v>17982</v>
      </c>
    </row>
    <row r="2235" spans="1:4" ht="30" x14ac:dyDescent="0.25">
      <c r="A2235" s="2">
        <v>38178</v>
      </c>
      <c r="B2235" s="208" t="s">
        <v>13640</v>
      </c>
      <c r="C2235" s="2" t="s">
        <v>16755</v>
      </c>
      <c r="D2235" s="2" t="s">
        <v>8178</v>
      </c>
    </row>
    <row r="2236" spans="1:4" ht="30" x14ac:dyDescent="0.25">
      <c r="A2236" s="2">
        <v>11458</v>
      </c>
      <c r="B2236" s="208" t="s">
        <v>13641</v>
      </c>
      <c r="C2236" s="2" t="s">
        <v>16755</v>
      </c>
      <c r="D2236" s="2" t="s">
        <v>8847</v>
      </c>
    </row>
    <row r="2237" spans="1:4" ht="30" x14ac:dyDescent="0.25">
      <c r="A2237" s="2">
        <v>42481</v>
      </c>
      <c r="B2237" s="208" t="s">
        <v>13642</v>
      </c>
      <c r="C2237" s="2" t="s">
        <v>16757</v>
      </c>
      <c r="D2237" s="2" t="s">
        <v>17983</v>
      </c>
    </row>
    <row r="2238" spans="1:4" ht="30" x14ac:dyDescent="0.25">
      <c r="A2238" s="2">
        <v>11461</v>
      </c>
      <c r="B2238" s="208" t="s">
        <v>13643</v>
      </c>
      <c r="C2238" s="2" t="s">
        <v>16755</v>
      </c>
      <c r="D2238" s="2" t="s">
        <v>7314</v>
      </c>
    </row>
    <row r="2239" spans="1:4" ht="30" x14ac:dyDescent="0.25">
      <c r="A2239" s="2">
        <v>3106</v>
      </c>
      <c r="B2239" s="208" t="s">
        <v>13644</v>
      </c>
      <c r="C2239" s="2" t="s">
        <v>16755</v>
      </c>
      <c r="D2239" s="2" t="s">
        <v>10514</v>
      </c>
    </row>
    <row r="2240" spans="1:4" ht="30" x14ac:dyDescent="0.25">
      <c r="A2240" s="2">
        <v>3107</v>
      </c>
      <c r="B2240" s="208" t="s">
        <v>13645</v>
      </c>
      <c r="C2240" s="2" t="s">
        <v>16755</v>
      </c>
      <c r="D2240" s="2" t="s">
        <v>7645</v>
      </c>
    </row>
    <row r="2241" spans="1:4" x14ac:dyDescent="0.25">
      <c r="A2241" s="2">
        <v>25951</v>
      </c>
      <c r="B2241" s="208" t="s">
        <v>13646</v>
      </c>
      <c r="C2241" s="2" t="s">
        <v>16760</v>
      </c>
      <c r="D2241" s="2" t="s">
        <v>7650</v>
      </c>
    </row>
    <row r="2242" spans="1:4" x14ac:dyDescent="0.25">
      <c r="A2242" s="2">
        <v>3123</v>
      </c>
      <c r="B2242" s="208" t="s">
        <v>13647</v>
      </c>
      <c r="C2242" s="2" t="s">
        <v>16760</v>
      </c>
      <c r="D2242" s="2" t="s">
        <v>10515</v>
      </c>
    </row>
    <row r="2243" spans="1:4" x14ac:dyDescent="0.25">
      <c r="A2243" s="2">
        <v>38125</v>
      </c>
      <c r="B2243" s="208" t="s">
        <v>13648</v>
      </c>
      <c r="C2243" s="2" t="s">
        <v>16760</v>
      </c>
      <c r="D2243" s="2" t="s">
        <v>7625</v>
      </c>
    </row>
    <row r="2244" spans="1:4" ht="45" x14ac:dyDescent="0.25">
      <c r="A2244" s="2">
        <v>39014</v>
      </c>
      <c r="B2244" s="208" t="s">
        <v>13649</v>
      </c>
      <c r="C2244" s="2" t="s">
        <v>16760</v>
      </c>
      <c r="D2244" s="2" t="s">
        <v>17984</v>
      </c>
    </row>
    <row r="2245" spans="1:4" ht="30" x14ac:dyDescent="0.25">
      <c r="A2245" s="2">
        <v>11894</v>
      </c>
      <c r="B2245" s="208" t="s">
        <v>13650</v>
      </c>
      <c r="C2245" s="2" t="s">
        <v>16755</v>
      </c>
      <c r="D2245" s="2" t="s">
        <v>17985</v>
      </c>
    </row>
    <row r="2246" spans="1:4" ht="30" x14ac:dyDescent="0.25">
      <c r="A2246" s="2">
        <v>39365</v>
      </c>
      <c r="B2246" s="208" t="s">
        <v>13651</v>
      </c>
      <c r="C2246" s="2" t="s">
        <v>16755</v>
      </c>
      <c r="D2246" s="2" t="s">
        <v>17986</v>
      </c>
    </row>
    <row r="2247" spans="1:4" ht="30" x14ac:dyDescent="0.25">
      <c r="A2247" s="2">
        <v>39366</v>
      </c>
      <c r="B2247" s="208" t="s">
        <v>13652</v>
      </c>
      <c r="C2247" s="2" t="s">
        <v>16755</v>
      </c>
      <c r="D2247" s="2" t="s">
        <v>17987</v>
      </c>
    </row>
    <row r="2248" spans="1:4" ht="30" x14ac:dyDescent="0.25">
      <c r="A2248" s="2">
        <v>39367</v>
      </c>
      <c r="B2248" s="208" t="s">
        <v>13653</v>
      </c>
      <c r="C2248" s="2" t="s">
        <v>16755</v>
      </c>
      <c r="D2248" s="2" t="s">
        <v>17988</v>
      </c>
    </row>
    <row r="2249" spans="1:4" x14ac:dyDescent="0.25">
      <c r="A2249" s="2">
        <v>37394</v>
      </c>
      <c r="B2249" s="208" t="s">
        <v>13654</v>
      </c>
      <c r="C2249" s="2" t="s">
        <v>16774</v>
      </c>
      <c r="D2249" s="2" t="s">
        <v>17989</v>
      </c>
    </row>
    <row r="2250" spans="1:4" x14ac:dyDescent="0.25">
      <c r="A2250" s="2">
        <v>14146</v>
      </c>
      <c r="B2250" s="208" t="s">
        <v>13655</v>
      </c>
      <c r="C2250" s="2" t="s">
        <v>16774</v>
      </c>
      <c r="D2250" s="2" t="s">
        <v>17990</v>
      </c>
    </row>
    <row r="2251" spans="1:4" x14ac:dyDescent="0.25">
      <c r="A2251" s="2">
        <v>38134</v>
      </c>
      <c r="B2251" s="208" t="s">
        <v>13656</v>
      </c>
      <c r="C2251" s="2" t="s">
        <v>16760</v>
      </c>
      <c r="D2251" s="2" t="s">
        <v>17991</v>
      </c>
    </row>
    <row r="2252" spans="1:4" x14ac:dyDescent="0.25">
      <c r="A2252" s="2">
        <v>38132</v>
      </c>
      <c r="B2252" s="208" t="s">
        <v>13657</v>
      </c>
      <c r="C2252" s="2" t="s">
        <v>16760</v>
      </c>
      <c r="D2252" s="2" t="s">
        <v>17992</v>
      </c>
    </row>
    <row r="2253" spans="1:4" x14ac:dyDescent="0.25">
      <c r="A2253" s="2">
        <v>38133</v>
      </c>
      <c r="B2253" s="208" t="s">
        <v>13658</v>
      </c>
      <c r="C2253" s="2" t="s">
        <v>16760</v>
      </c>
      <c r="D2253" s="2" t="s">
        <v>17993</v>
      </c>
    </row>
    <row r="2254" spans="1:4" ht="30" x14ac:dyDescent="0.25">
      <c r="A2254" s="2">
        <v>938</v>
      </c>
      <c r="B2254" s="208" t="s">
        <v>13659</v>
      </c>
      <c r="C2254" s="2" t="s">
        <v>16759</v>
      </c>
      <c r="D2254" s="2" t="s">
        <v>7078</v>
      </c>
    </row>
    <row r="2255" spans="1:4" ht="30" x14ac:dyDescent="0.25">
      <c r="A2255" s="2">
        <v>937</v>
      </c>
      <c r="B2255" s="208" t="s">
        <v>13660</v>
      </c>
      <c r="C2255" s="2" t="s">
        <v>16759</v>
      </c>
      <c r="D2255" s="2" t="s">
        <v>10497</v>
      </c>
    </row>
    <row r="2256" spans="1:4" ht="30" x14ac:dyDescent="0.25">
      <c r="A2256" s="2">
        <v>939</v>
      </c>
      <c r="B2256" s="208" t="s">
        <v>13661</v>
      </c>
      <c r="C2256" s="2" t="s">
        <v>16759</v>
      </c>
      <c r="D2256" s="2" t="s">
        <v>17994</v>
      </c>
    </row>
    <row r="2257" spans="1:4" ht="30" x14ac:dyDescent="0.25">
      <c r="A2257" s="2">
        <v>944</v>
      </c>
      <c r="B2257" s="208" t="s">
        <v>13662</v>
      </c>
      <c r="C2257" s="2" t="s">
        <v>16759</v>
      </c>
      <c r="D2257" s="2" t="s">
        <v>7327</v>
      </c>
    </row>
    <row r="2258" spans="1:4" ht="30" x14ac:dyDescent="0.25">
      <c r="A2258" s="2">
        <v>940</v>
      </c>
      <c r="B2258" s="208" t="s">
        <v>13663</v>
      </c>
      <c r="C2258" s="2" t="s">
        <v>16759</v>
      </c>
      <c r="D2258" s="2" t="s">
        <v>7487</v>
      </c>
    </row>
    <row r="2259" spans="1:4" ht="30" x14ac:dyDescent="0.25">
      <c r="A2259" s="2">
        <v>936</v>
      </c>
      <c r="B2259" s="208" t="s">
        <v>13664</v>
      </c>
      <c r="C2259" s="2" t="s">
        <v>16759</v>
      </c>
      <c r="D2259" s="2" t="s">
        <v>7714</v>
      </c>
    </row>
    <row r="2260" spans="1:4" ht="30" x14ac:dyDescent="0.25">
      <c r="A2260" s="2">
        <v>935</v>
      </c>
      <c r="B2260" s="208" t="s">
        <v>13665</v>
      </c>
      <c r="C2260" s="2" t="s">
        <v>16759</v>
      </c>
      <c r="D2260" s="2" t="s">
        <v>6993</v>
      </c>
    </row>
    <row r="2261" spans="1:4" x14ac:dyDescent="0.25">
      <c r="A2261" s="2">
        <v>406</v>
      </c>
      <c r="B2261" s="208" t="s">
        <v>13666</v>
      </c>
      <c r="C2261" s="2" t="s">
        <v>16755</v>
      </c>
      <c r="D2261" s="2" t="s">
        <v>17995</v>
      </c>
    </row>
    <row r="2262" spans="1:4" ht="30" x14ac:dyDescent="0.25">
      <c r="A2262" s="2">
        <v>42529</v>
      </c>
      <c r="B2262" s="208" t="s">
        <v>13667</v>
      </c>
      <c r="C2262" s="2" t="s">
        <v>16759</v>
      </c>
      <c r="D2262" s="2" t="s">
        <v>7508</v>
      </c>
    </row>
    <row r="2263" spans="1:4" ht="30" x14ac:dyDescent="0.25">
      <c r="A2263" s="2">
        <v>39634</v>
      </c>
      <c r="B2263" s="208" t="s">
        <v>13668</v>
      </c>
      <c r="C2263" s="2" t="s">
        <v>16759</v>
      </c>
      <c r="D2263" s="2" t="s">
        <v>8723</v>
      </c>
    </row>
    <row r="2264" spans="1:4" x14ac:dyDescent="0.25">
      <c r="A2264" s="2">
        <v>39701</v>
      </c>
      <c r="B2264" s="208" t="s">
        <v>13669</v>
      </c>
      <c r="C2264" s="2" t="s">
        <v>16755</v>
      </c>
      <c r="D2264" s="2" t="s">
        <v>17996</v>
      </c>
    </row>
    <row r="2265" spans="1:4" x14ac:dyDescent="0.25">
      <c r="A2265" s="2">
        <v>12815</v>
      </c>
      <c r="B2265" s="208" t="s">
        <v>13670</v>
      </c>
      <c r="C2265" s="2" t="s">
        <v>16755</v>
      </c>
      <c r="D2265" s="2" t="s">
        <v>6960</v>
      </c>
    </row>
    <row r="2266" spans="1:4" x14ac:dyDescent="0.25">
      <c r="A2266" s="2">
        <v>407</v>
      </c>
      <c r="B2266" s="208" t="s">
        <v>13671</v>
      </c>
      <c r="C2266" s="2" t="s">
        <v>16760</v>
      </c>
      <c r="D2266" s="2" t="s">
        <v>17997</v>
      </c>
    </row>
    <row r="2267" spans="1:4" ht="30" x14ac:dyDescent="0.25">
      <c r="A2267" s="2">
        <v>39431</v>
      </c>
      <c r="B2267" s="208" t="s">
        <v>13672</v>
      </c>
      <c r="C2267" s="2" t="s">
        <v>16759</v>
      </c>
      <c r="D2267" s="2" t="s">
        <v>7621</v>
      </c>
    </row>
    <row r="2268" spans="1:4" ht="30" x14ac:dyDescent="0.25">
      <c r="A2268" s="2">
        <v>39432</v>
      </c>
      <c r="B2268" s="208" t="s">
        <v>13673</v>
      </c>
      <c r="C2268" s="2" t="s">
        <v>16759</v>
      </c>
      <c r="D2268" s="2" t="s">
        <v>6995</v>
      </c>
    </row>
    <row r="2269" spans="1:4" x14ac:dyDescent="0.25">
      <c r="A2269" s="2">
        <v>20111</v>
      </c>
      <c r="B2269" s="208" t="s">
        <v>13674</v>
      </c>
      <c r="C2269" s="2" t="s">
        <v>16755</v>
      </c>
      <c r="D2269" s="2" t="s">
        <v>7590</v>
      </c>
    </row>
    <row r="2270" spans="1:4" x14ac:dyDescent="0.25">
      <c r="A2270" s="2">
        <v>21127</v>
      </c>
      <c r="B2270" s="208" t="s">
        <v>13675</v>
      </c>
      <c r="C2270" s="2" t="s">
        <v>16755</v>
      </c>
      <c r="D2270" s="2" t="s">
        <v>6938</v>
      </c>
    </row>
    <row r="2271" spans="1:4" x14ac:dyDescent="0.25">
      <c r="A2271" s="2">
        <v>404</v>
      </c>
      <c r="B2271" s="208" t="s">
        <v>13676</v>
      </c>
      <c r="C2271" s="2" t="s">
        <v>16759</v>
      </c>
      <c r="D2271" s="2" t="s">
        <v>7755</v>
      </c>
    </row>
    <row r="2272" spans="1:4" ht="30" x14ac:dyDescent="0.25">
      <c r="A2272" s="2">
        <v>14151</v>
      </c>
      <c r="B2272" s="208" t="s">
        <v>13677</v>
      </c>
      <c r="C2272" s="2" t="s">
        <v>16755</v>
      </c>
      <c r="D2272" s="2" t="s">
        <v>9162</v>
      </c>
    </row>
    <row r="2273" spans="1:4" ht="30" x14ac:dyDescent="0.25">
      <c r="A2273" s="2">
        <v>14153</v>
      </c>
      <c r="B2273" s="208" t="s">
        <v>13678</v>
      </c>
      <c r="C2273" s="2" t="s">
        <v>16755</v>
      </c>
      <c r="D2273" s="2" t="s">
        <v>17998</v>
      </c>
    </row>
    <row r="2274" spans="1:4" ht="30" x14ac:dyDescent="0.25">
      <c r="A2274" s="2">
        <v>14152</v>
      </c>
      <c r="B2274" s="208" t="s">
        <v>13679</v>
      </c>
      <c r="C2274" s="2" t="s">
        <v>16755</v>
      </c>
      <c r="D2274" s="2" t="s">
        <v>17999</v>
      </c>
    </row>
    <row r="2275" spans="1:4" ht="30" x14ac:dyDescent="0.25">
      <c r="A2275" s="2">
        <v>14154</v>
      </c>
      <c r="B2275" s="208" t="s">
        <v>13680</v>
      </c>
      <c r="C2275" s="2" t="s">
        <v>16755</v>
      </c>
      <c r="D2275" s="2" t="s">
        <v>18000</v>
      </c>
    </row>
    <row r="2276" spans="1:4" ht="30" x14ac:dyDescent="0.25">
      <c r="A2276" s="2">
        <v>42015</v>
      </c>
      <c r="B2276" s="208" t="s">
        <v>13681</v>
      </c>
      <c r="C2276" s="2" t="s">
        <v>16759</v>
      </c>
      <c r="D2276" s="2" t="s">
        <v>7696</v>
      </c>
    </row>
    <row r="2277" spans="1:4" x14ac:dyDescent="0.25">
      <c r="A2277" s="2">
        <v>3146</v>
      </c>
      <c r="B2277" s="208" t="s">
        <v>13682</v>
      </c>
      <c r="C2277" s="2" t="s">
        <v>16755</v>
      </c>
      <c r="D2277" s="2" t="s">
        <v>7729</v>
      </c>
    </row>
    <row r="2278" spans="1:4" x14ac:dyDescent="0.25">
      <c r="A2278" s="2">
        <v>3143</v>
      </c>
      <c r="B2278" s="208" t="s">
        <v>13683</v>
      </c>
      <c r="C2278" s="2" t="s">
        <v>16755</v>
      </c>
      <c r="D2278" s="2" t="s">
        <v>7088</v>
      </c>
    </row>
    <row r="2279" spans="1:4" x14ac:dyDescent="0.25">
      <c r="A2279" s="2">
        <v>3148</v>
      </c>
      <c r="B2279" s="208" t="s">
        <v>13684</v>
      </c>
      <c r="C2279" s="2" t="s">
        <v>16755</v>
      </c>
      <c r="D2279" s="2" t="s">
        <v>18001</v>
      </c>
    </row>
    <row r="2280" spans="1:4" ht="30" x14ac:dyDescent="0.25">
      <c r="A2280" s="2">
        <v>4310</v>
      </c>
      <c r="B2280" s="208" t="s">
        <v>13685</v>
      </c>
      <c r="C2280" s="2" t="s">
        <v>16755</v>
      </c>
      <c r="D2280" s="2" t="s">
        <v>11346</v>
      </c>
    </row>
    <row r="2281" spans="1:4" ht="30" x14ac:dyDescent="0.25">
      <c r="A2281" s="2">
        <v>4311</v>
      </c>
      <c r="B2281" s="208" t="s">
        <v>13686</v>
      </c>
      <c r="C2281" s="2" t="s">
        <v>16755</v>
      </c>
      <c r="D2281" s="2" t="s">
        <v>11230</v>
      </c>
    </row>
    <row r="2282" spans="1:4" ht="30" x14ac:dyDescent="0.25">
      <c r="A2282" s="2">
        <v>4312</v>
      </c>
      <c r="B2282" s="208" t="s">
        <v>13687</v>
      </c>
      <c r="C2282" s="2" t="s">
        <v>16755</v>
      </c>
      <c r="D2282" s="2" t="s">
        <v>17206</v>
      </c>
    </row>
    <row r="2283" spans="1:4" x14ac:dyDescent="0.25">
      <c r="A2283" s="2">
        <v>11162</v>
      </c>
      <c r="B2283" s="208" t="s">
        <v>13688</v>
      </c>
      <c r="C2283" s="2" t="s">
        <v>16755</v>
      </c>
      <c r="D2283" s="2" t="s">
        <v>7803</v>
      </c>
    </row>
    <row r="2284" spans="1:4" x14ac:dyDescent="0.25">
      <c r="A2284" s="2">
        <v>13261</v>
      </c>
      <c r="B2284" s="208" t="s">
        <v>13689</v>
      </c>
      <c r="C2284" s="2" t="s">
        <v>16755</v>
      </c>
      <c r="D2284" s="2" t="s">
        <v>7086</v>
      </c>
    </row>
    <row r="2285" spans="1:4" x14ac:dyDescent="0.25">
      <c r="A2285" s="2">
        <v>3255</v>
      </c>
      <c r="B2285" s="208" t="s">
        <v>13690</v>
      </c>
      <c r="C2285" s="2" t="s">
        <v>16755</v>
      </c>
      <c r="D2285" s="2" t="s">
        <v>7432</v>
      </c>
    </row>
    <row r="2286" spans="1:4" x14ac:dyDescent="0.25">
      <c r="A2286" s="2">
        <v>3254</v>
      </c>
      <c r="B2286" s="208" t="s">
        <v>13691</v>
      </c>
      <c r="C2286" s="2" t="s">
        <v>16755</v>
      </c>
      <c r="D2286" s="2" t="s">
        <v>18002</v>
      </c>
    </row>
    <row r="2287" spans="1:4" x14ac:dyDescent="0.25">
      <c r="A2287" s="2">
        <v>3259</v>
      </c>
      <c r="B2287" s="208" t="s">
        <v>13692</v>
      </c>
      <c r="C2287" s="2" t="s">
        <v>16755</v>
      </c>
      <c r="D2287" s="2" t="s">
        <v>8743</v>
      </c>
    </row>
    <row r="2288" spans="1:4" x14ac:dyDescent="0.25">
      <c r="A2288" s="2">
        <v>3258</v>
      </c>
      <c r="B2288" s="208" t="s">
        <v>13693</v>
      </c>
      <c r="C2288" s="2" t="s">
        <v>16755</v>
      </c>
      <c r="D2288" s="2" t="s">
        <v>9572</v>
      </c>
    </row>
    <row r="2289" spans="1:4" x14ac:dyDescent="0.25">
      <c r="A2289" s="2">
        <v>3251</v>
      </c>
      <c r="B2289" s="208" t="s">
        <v>13694</v>
      </c>
      <c r="C2289" s="2" t="s">
        <v>16755</v>
      </c>
      <c r="D2289" s="2" t="s">
        <v>10506</v>
      </c>
    </row>
    <row r="2290" spans="1:4" x14ac:dyDescent="0.25">
      <c r="A2290" s="2">
        <v>3256</v>
      </c>
      <c r="B2290" s="208" t="s">
        <v>13695</v>
      </c>
      <c r="C2290" s="2" t="s">
        <v>16755</v>
      </c>
      <c r="D2290" s="2" t="s">
        <v>10439</v>
      </c>
    </row>
    <row r="2291" spans="1:4" x14ac:dyDescent="0.25">
      <c r="A2291" s="2">
        <v>3261</v>
      </c>
      <c r="B2291" s="208" t="s">
        <v>13696</v>
      </c>
      <c r="C2291" s="2" t="s">
        <v>16755</v>
      </c>
      <c r="D2291" s="2" t="s">
        <v>18003</v>
      </c>
    </row>
    <row r="2292" spans="1:4" x14ac:dyDescent="0.25">
      <c r="A2292" s="2">
        <v>3260</v>
      </c>
      <c r="B2292" s="208" t="s">
        <v>13697</v>
      </c>
      <c r="C2292" s="2" t="s">
        <v>16755</v>
      </c>
      <c r="D2292" s="2" t="s">
        <v>18004</v>
      </c>
    </row>
    <row r="2293" spans="1:4" x14ac:dyDescent="0.25">
      <c r="A2293" s="2">
        <v>3272</v>
      </c>
      <c r="B2293" s="208" t="s">
        <v>13698</v>
      </c>
      <c r="C2293" s="2" t="s">
        <v>16755</v>
      </c>
      <c r="D2293" s="2" t="s">
        <v>18005</v>
      </c>
    </row>
    <row r="2294" spans="1:4" x14ac:dyDescent="0.25">
      <c r="A2294" s="2">
        <v>3265</v>
      </c>
      <c r="B2294" s="208" t="s">
        <v>13699</v>
      </c>
      <c r="C2294" s="2" t="s">
        <v>16755</v>
      </c>
      <c r="D2294" s="2" t="s">
        <v>18006</v>
      </c>
    </row>
    <row r="2295" spans="1:4" x14ac:dyDescent="0.25">
      <c r="A2295" s="2">
        <v>3262</v>
      </c>
      <c r="B2295" s="208" t="s">
        <v>13700</v>
      </c>
      <c r="C2295" s="2" t="s">
        <v>16755</v>
      </c>
      <c r="D2295" s="2" t="s">
        <v>8708</v>
      </c>
    </row>
    <row r="2296" spans="1:4" x14ac:dyDescent="0.25">
      <c r="A2296" s="2">
        <v>3264</v>
      </c>
      <c r="B2296" s="208" t="s">
        <v>13701</v>
      </c>
      <c r="C2296" s="2" t="s">
        <v>16755</v>
      </c>
      <c r="D2296" s="2" t="s">
        <v>18007</v>
      </c>
    </row>
    <row r="2297" spans="1:4" x14ac:dyDescent="0.25">
      <c r="A2297" s="2">
        <v>3267</v>
      </c>
      <c r="B2297" s="208" t="s">
        <v>13702</v>
      </c>
      <c r="C2297" s="2" t="s">
        <v>16755</v>
      </c>
      <c r="D2297" s="2" t="s">
        <v>18008</v>
      </c>
    </row>
    <row r="2298" spans="1:4" x14ac:dyDescent="0.25">
      <c r="A2298" s="2">
        <v>3266</v>
      </c>
      <c r="B2298" s="208" t="s">
        <v>13703</v>
      </c>
      <c r="C2298" s="2" t="s">
        <v>16755</v>
      </c>
      <c r="D2298" s="2" t="s">
        <v>18009</v>
      </c>
    </row>
    <row r="2299" spans="1:4" x14ac:dyDescent="0.25">
      <c r="A2299" s="2">
        <v>3263</v>
      </c>
      <c r="B2299" s="208" t="s">
        <v>13704</v>
      </c>
      <c r="C2299" s="2" t="s">
        <v>16755</v>
      </c>
      <c r="D2299" s="2" t="s">
        <v>9388</v>
      </c>
    </row>
    <row r="2300" spans="1:4" x14ac:dyDescent="0.25">
      <c r="A2300" s="2">
        <v>3268</v>
      </c>
      <c r="B2300" s="208" t="s">
        <v>13705</v>
      </c>
      <c r="C2300" s="2" t="s">
        <v>16755</v>
      </c>
      <c r="D2300" s="2" t="s">
        <v>18010</v>
      </c>
    </row>
    <row r="2301" spans="1:4" x14ac:dyDescent="0.25">
      <c r="A2301" s="2">
        <v>3271</v>
      </c>
      <c r="B2301" s="208" t="s">
        <v>13706</v>
      </c>
      <c r="C2301" s="2" t="s">
        <v>16755</v>
      </c>
      <c r="D2301" s="2" t="s">
        <v>18011</v>
      </c>
    </row>
    <row r="2302" spans="1:4" x14ac:dyDescent="0.25">
      <c r="A2302" s="2">
        <v>3270</v>
      </c>
      <c r="B2302" s="208" t="s">
        <v>13707</v>
      </c>
      <c r="C2302" s="2" t="s">
        <v>16755</v>
      </c>
      <c r="D2302" s="2" t="s">
        <v>18012</v>
      </c>
    </row>
    <row r="2303" spans="1:4" ht="30" x14ac:dyDescent="0.25">
      <c r="A2303" s="2">
        <v>3275</v>
      </c>
      <c r="B2303" s="208" t="s">
        <v>13708</v>
      </c>
      <c r="C2303" s="2" t="s">
        <v>16757</v>
      </c>
      <c r="D2303" s="2" t="s">
        <v>18013</v>
      </c>
    </row>
    <row r="2304" spans="1:4" ht="45" x14ac:dyDescent="0.25">
      <c r="A2304" s="2">
        <v>39512</v>
      </c>
      <c r="B2304" s="208" t="s">
        <v>13709</v>
      </c>
      <c r="C2304" s="2" t="s">
        <v>16757</v>
      </c>
      <c r="D2304" s="2" t="s">
        <v>18014</v>
      </c>
    </row>
    <row r="2305" spans="1:4" ht="45" x14ac:dyDescent="0.25">
      <c r="A2305" s="2">
        <v>39511</v>
      </c>
      <c r="B2305" s="208" t="s">
        <v>13710</v>
      </c>
      <c r="C2305" s="2" t="s">
        <v>16757</v>
      </c>
      <c r="D2305" s="2" t="s">
        <v>18015</v>
      </c>
    </row>
    <row r="2306" spans="1:4" ht="45" x14ac:dyDescent="0.25">
      <c r="A2306" s="2">
        <v>39513</v>
      </c>
      <c r="B2306" s="208" t="s">
        <v>13711</v>
      </c>
      <c r="C2306" s="2" t="s">
        <v>16757</v>
      </c>
      <c r="D2306" s="2" t="s">
        <v>18016</v>
      </c>
    </row>
    <row r="2307" spans="1:4" ht="30" x14ac:dyDescent="0.25">
      <c r="A2307" s="2">
        <v>3286</v>
      </c>
      <c r="B2307" s="208" t="s">
        <v>13712</v>
      </c>
      <c r="C2307" s="2" t="s">
        <v>16757</v>
      </c>
      <c r="D2307" s="2" t="s">
        <v>18017</v>
      </c>
    </row>
    <row r="2308" spans="1:4" ht="30" x14ac:dyDescent="0.25">
      <c r="A2308" s="2">
        <v>3287</v>
      </c>
      <c r="B2308" s="208" t="s">
        <v>13713</v>
      </c>
      <c r="C2308" s="2" t="s">
        <v>16757</v>
      </c>
      <c r="D2308" s="2" t="s">
        <v>8277</v>
      </c>
    </row>
    <row r="2309" spans="1:4" ht="30" x14ac:dyDescent="0.25">
      <c r="A2309" s="2">
        <v>3283</v>
      </c>
      <c r="B2309" s="208" t="s">
        <v>13714</v>
      </c>
      <c r="C2309" s="2" t="s">
        <v>16757</v>
      </c>
      <c r="D2309" s="2" t="s">
        <v>7415</v>
      </c>
    </row>
    <row r="2310" spans="1:4" ht="30" x14ac:dyDescent="0.25">
      <c r="A2310" s="2">
        <v>11587</v>
      </c>
      <c r="B2310" s="208" t="s">
        <v>13715</v>
      </c>
      <c r="C2310" s="2" t="s">
        <v>16757</v>
      </c>
      <c r="D2310" s="2" t="s">
        <v>9184</v>
      </c>
    </row>
    <row r="2311" spans="1:4" ht="30" x14ac:dyDescent="0.25">
      <c r="A2311" s="2">
        <v>36225</v>
      </c>
      <c r="B2311" s="208" t="s">
        <v>13716</v>
      </c>
      <c r="C2311" s="2" t="s">
        <v>16757</v>
      </c>
      <c r="D2311" s="2" t="s">
        <v>10953</v>
      </c>
    </row>
    <row r="2312" spans="1:4" ht="30" x14ac:dyDescent="0.25">
      <c r="A2312" s="2">
        <v>36230</v>
      </c>
      <c r="B2312" s="208" t="s">
        <v>13717</v>
      </c>
      <c r="C2312" s="2" t="s">
        <v>16757</v>
      </c>
      <c r="D2312" s="2" t="s">
        <v>8983</v>
      </c>
    </row>
    <row r="2313" spans="1:4" ht="30" x14ac:dyDescent="0.25">
      <c r="A2313" s="2">
        <v>36238</v>
      </c>
      <c r="B2313" s="208" t="s">
        <v>13718</v>
      </c>
      <c r="C2313" s="2" t="s">
        <v>16757</v>
      </c>
      <c r="D2313" s="2" t="s">
        <v>9502</v>
      </c>
    </row>
    <row r="2314" spans="1:4" x14ac:dyDescent="0.25">
      <c r="A2314" s="2">
        <v>11887</v>
      </c>
      <c r="B2314" s="208" t="s">
        <v>13719</v>
      </c>
      <c r="C2314" s="2" t="s">
        <v>16755</v>
      </c>
      <c r="D2314" s="2" t="s">
        <v>18018</v>
      </c>
    </row>
    <row r="2315" spans="1:4" x14ac:dyDescent="0.25">
      <c r="A2315" s="2">
        <v>11883</v>
      </c>
      <c r="B2315" s="208" t="s">
        <v>13720</v>
      </c>
      <c r="C2315" s="2" t="s">
        <v>16755</v>
      </c>
      <c r="D2315" s="2" t="s">
        <v>18019</v>
      </c>
    </row>
    <row r="2316" spans="1:4" x14ac:dyDescent="0.25">
      <c r="A2316" s="2">
        <v>11884</v>
      </c>
      <c r="B2316" s="208" t="s">
        <v>13721</v>
      </c>
      <c r="C2316" s="2" t="s">
        <v>16755</v>
      </c>
      <c r="D2316" s="2" t="s">
        <v>18020</v>
      </c>
    </row>
    <row r="2317" spans="1:4" x14ac:dyDescent="0.25">
      <c r="A2317" s="2">
        <v>11885</v>
      </c>
      <c r="B2317" s="208" t="s">
        <v>13722</v>
      </c>
      <c r="C2317" s="2" t="s">
        <v>16755</v>
      </c>
      <c r="D2317" s="2" t="s">
        <v>18021</v>
      </c>
    </row>
    <row r="2318" spans="1:4" x14ac:dyDescent="0.25">
      <c r="A2318" s="2">
        <v>11886</v>
      </c>
      <c r="B2318" s="208" t="s">
        <v>13723</v>
      </c>
      <c r="C2318" s="2" t="s">
        <v>16755</v>
      </c>
      <c r="D2318" s="2" t="s">
        <v>18022</v>
      </c>
    </row>
    <row r="2319" spans="1:4" x14ac:dyDescent="0.25">
      <c r="A2319" s="2">
        <v>11888</v>
      </c>
      <c r="B2319" s="208" t="s">
        <v>13724</v>
      </c>
      <c r="C2319" s="2" t="s">
        <v>16755</v>
      </c>
      <c r="D2319" s="2" t="s">
        <v>18023</v>
      </c>
    </row>
    <row r="2320" spans="1:4" x14ac:dyDescent="0.25">
      <c r="A2320" s="2">
        <v>3277</v>
      </c>
      <c r="B2320" s="208" t="s">
        <v>13725</v>
      </c>
      <c r="C2320" s="2" t="s">
        <v>16755</v>
      </c>
      <c r="D2320" s="2" t="s">
        <v>18024</v>
      </c>
    </row>
    <row r="2321" spans="1:4" x14ac:dyDescent="0.25">
      <c r="A2321" s="2">
        <v>3281</v>
      </c>
      <c r="B2321" s="208" t="s">
        <v>13726</v>
      </c>
      <c r="C2321" s="2" t="s">
        <v>16755</v>
      </c>
      <c r="D2321" s="2" t="s">
        <v>18025</v>
      </c>
    </row>
    <row r="2322" spans="1:4" ht="45" x14ac:dyDescent="0.25">
      <c r="A2322" s="2">
        <v>39363</v>
      </c>
      <c r="B2322" s="208" t="s">
        <v>13727</v>
      </c>
      <c r="C2322" s="2" t="s">
        <v>16755</v>
      </c>
      <c r="D2322" s="2" t="s">
        <v>18026</v>
      </c>
    </row>
    <row r="2323" spans="1:4" ht="45" x14ac:dyDescent="0.25">
      <c r="A2323" s="2">
        <v>39361</v>
      </c>
      <c r="B2323" s="208" t="s">
        <v>13728</v>
      </c>
      <c r="C2323" s="2" t="s">
        <v>16755</v>
      </c>
      <c r="D2323" s="2" t="s">
        <v>18027</v>
      </c>
    </row>
    <row r="2324" spans="1:4" ht="45" x14ac:dyDescent="0.25">
      <c r="A2324" s="2">
        <v>39362</v>
      </c>
      <c r="B2324" s="208" t="s">
        <v>13729</v>
      </c>
      <c r="C2324" s="2" t="s">
        <v>16755</v>
      </c>
      <c r="D2324" s="2" t="s">
        <v>18028</v>
      </c>
    </row>
    <row r="2325" spans="1:4" ht="45" x14ac:dyDescent="0.25">
      <c r="A2325" s="2">
        <v>39364</v>
      </c>
      <c r="B2325" s="208" t="s">
        <v>13730</v>
      </c>
      <c r="C2325" s="2" t="s">
        <v>16755</v>
      </c>
      <c r="D2325" s="2" t="s">
        <v>18029</v>
      </c>
    </row>
    <row r="2326" spans="1:4" ht="30" x14ac:dyDescent="0.25">
      <c r="A2326" s="2">
        <v>14576</v>
      </c>
      <c r="B2326" s="208" t="s">
        <v>13731</v>
      </c>
      <c r="C2326" s="2" t="s">
        <v>16755</v>
      </c>
      <c r="D2326" s="2" t="s">
        <v>18030</v>
      </c>
    </row>
    <row r="2327" spans="1:4" ht="30" x14ac:dyDescent="0.25">
      <c r="A2327" s="2">
        <v>13877</v>
      </c>
      <c r="B2327" s="208" t="s">
        <v>13732</v>
      </c>
      <c r="C2327" s="2" t="s">
        <v>16755</v>
      </c>
      <c r="D2327" s="2" t="s">
        <v>18031</v>
      </c>
    </row>
    <row r="2328" spans="1:4" x14ac:dyDescent="0.25">
      <c r="A2328" s="2">
        <v>7307</v>
      </c>
      <c r="B2328" s="208" t="s">
        <v>13733</v>
      </c>
      <c r="C2328" s="2" t="s">
        <v>16761</v>
      </c>
      <c r="D2328" s="2" t="s">
        <v>18032</v>
      </c>
    </row>
    <row r="2329" spans="1:4" x14ac:dyDescent="0.25">
      <c r="A2329" s="2">
        <v>38122</v>
      </c>
      <c r="B2329" s="208" t="s">
        <v>13734</v>
      </c>
      <c r="C2329" s="2" t="s">
        <v>16761</v>
      </c>
      <c r="D2329" s="2" t="s">
        <v>7777</v>
      </c>
    </row>
    <row r="2330" spans="1:4" x14ac:dyDescent="0.25">
      <c r="A2330" s="2">
        <v>6086</v>
      </c>
      <c r="B2330" s="208" t="s">
        <v>13735</v>
      </c>
      <c r="C2330" s="2" t="s">
        <v>16775</v>
      </c>
      <c r="D2330" s="2" t="s">
        <v>9441</v>
      </c>
    </row>
    <row r="2331" spans="1:4" ht="30" x14ac:dyDescent="0.25">
      <c r="A2331" s="2">
        <v>38633</v>
      </c>
      <c r="B2331" s="208" t="s">
        <v>13736</v>
      </c>
      <c r="C2331" s="2" t="s">
        <v>16755</v>
      </c>
      <c r="D2331" s="2" t="s">
        <v>9570</v>
      </c>
    </row>
    <row r="2332" spans="1:4" ht="30" x14ac:dyDescent="0.25">
      <c r="A2332" s="2">
        <v>12344</v>
      </c>
      <c r="B2332" s="208" t="s">
        <v>13737</v>
      </c>
      <c r="C2332" s="2" t="s">
        <v>16755</v>
      </c>
      <c r="D2332" s="2" t="s">
        <v>9716</v>
      </c>
    </row>
    <row r="2333" spans="1:4" ht="30" x14ac:dyDescent="0.25">
      <c r="A2333" s="2">
        <v>12343</v>
      </c>
      <c r="B2333" s="208" t="s">
        <v>13738</v>
      </c>
      <c r="C2333" s="2" t="s">
        <v>16755</v>
      </c>
      <c r="D2333" s="2" t="s">
        <v>7198</v>
      </c>
    </row>
    <row r="2334" spans="1:4" ht="30" x14ac:dyDescent="0.25">
      <c r="A2334" s="2">
        <v>3295</v>
      </c>
      <c r="B2334" s="208" t="s">
        <v>13739</v>
      </c>
      <c r="C2334" s="2" t="s">
        <v>16755</v>
      </c>
      <c r="D2334" s="2" t="s">
        <v>9474</v>
      </c>
    </row>
    <row r="2335" spans="1:4" ht="30" x14ac:dyDescent="0.25">
      <c r="A2335" s="2">
        <v>3302</v>
      </c>
      <c r="B2335" s="208" t="s">
        <v>13740</v>
      </c>
      <c r="C2335" s="2" t="s">
        <v>16755</v>
      </c>
      <c r="D2335" s="2" t="s">
        <v>7641</v>
      </c>
    </row>
    <row r="2336" spans="1:4" ht="30" x14ac:dyDescent="0.25">
      <c r="A2336" s="2">
        <v>3297</v>
      </c>
      <c r="B2336" s="208" t="s">
        <v>13741</v>
      </c>
      <c r="C2336" s="2" t="s">
        <v>16755</v>
      </c>
      <c r="D2336" s="2" t="s">
        <v>9400</v>
      </c>
    </row>
    <row r="2337" spans="1:4" ht="30" x14ac:dyDescent="0.25">
      <c r="A2337" s="2">
        <v>3294</v>
      </c>
      <c r="B2337" s="208" t="s">
        <v>13742</v>
      </c>
      <c r="C2337" s="2" t="s">
        <v>16755</v>
      </c>
      <c r="D2337" s="2" t="s">
        <v>18033</v>
      </c>
    </row>
    <row r="2338" spans="1:4" ht="30" x14ac:dyDescent="0.25">
      <c r="A2338" s="2">
        <v>3292</v>
      </c>
      <c r="B2338" s="208" t="s">
        <v>13743</v>
      </c>
      <c r="C2338" s="2" t="s">
        <v>16755</v>
      </c>
      <c r="D2338" s="2" t="s">
        <v>18034</v>
      </c>
    </row>
    <row r="2339" spans="1:4" ht="30" x14ac:dyDescent="0.25">
      <c r="A2339" s="2">
        <v>3298</v>
      </c>
      <c r="B2339" s="208" t="s">
        <v>13744</v>
      </c>
      <c r="C2339" s="2" t="s">
        <v>16755</v>
      </c>
      <c r="D2339" s="2" t="s">
        <v>18035</v>
      </c>
    </row>
    <row r="2340" spans="1:4" ht="30" x14ac:dyDescent="0.25">
      <c r="A2340" s="2">
        <v>11596</v>
      </c>
      <c r="B2340" s="208" t="s">
        <v>13745</v>
      </c>
      <c r="C2340" s="2" t="s">
        <v>16755</v>
      </c>
      <c r="D2340" s="2" t="s">
        <v>9921</v>
      </c>
    </row>
    <row r="2341" spans="1:4" ht="30" x14ac:dyDescent="0.25">
      <c r="A2341" s="2">
        <v>34802</v>
      </c>
      <c r="B2341" s="208" t="s">
        <v>13746</v>
      </c>
      <c r="C2341" s="2" t="s">
        <v>16755</v>
      </c>
      <c r="D2341" s="2" t="s">
        <v>18036</v>
      </c>
    </row>
    <row r="2342" spans="1:4" ht="30" x14ac:dyDescent="0.25">
      <c r="A2342" s="2">
        <v>11588</v>
      </c>
      <c r="B2342" s="208" t="s">
        <v>13747</v>
      </c>
      <c r="C2342" s="2" t="s">
        <v>16755</v>
      </c>
      <c r="D2342" s="2" t="s">
        <v>18037</v>
      </c>
    </row>
    <row r="2343" spans="1:4" ht="30" x14ac:dyDescent="0.25">
      <c r="A2343" s="2">
        <v>34383</v>
      </c>
      <c r="B2343" s="208" t="s">
        <v>13748</v>
      </c>
      <c r="C2343" s="2" t="s">
        <v>16755</v>
      </c>
      <c r="D2343" s="2" t="s">
        <v>18038</v>
      </c>
    </row>
    <row r="2344" spans="1:4" ht="30" x14ac:dyDescent="0.25">
      <c r="A2344" s="2">
        <v>40451</v>
      </c>
      <c r="B2344" s="208" t="s">
        <v>13749</v>
      </c>
      <c r="C2344" s="2" t="s">
        <v>16757</v>
      </c>
      <c r="D2344" s="2" t="s">
        <v>18039</v>
      </c>
    </row>
    <row r="2345" spans="1:4" ht="30" x14ac:dyDescent="0.25">
      <c r="A2345" s="2">
        <v>40453</v>
      </c>
      <c r="B2345" s="208" t="s">
        <v>13750</v>
      </c>
      <c r="C2345" s="2" t="s">
        <v>16757</v>
      </c>
      <c r="D2345" s="2" t="s">
        <v>18040</v>
      </c>
    </row>
    <row r="2346" spans="1:4" ht="30" x14ac:dyDescent="0.25">
      <c r="A2346" s="2">
        <v>40452</v>
      </c>
      <c r="B2346" s="208" t="s">
        <v>13751</v>
      </c>
      <c r="C2346" s="2" t="s">
        <v>16757</v>
      </c>
      <c r="D2346" s="2" t="s">
        <v>18041</v>
      </c>
    </row>
    <row r="2347" spans="1:4" ht="30" x14ac:dyDescent="0.25">
      <c r="A2347" s="2">
        <v>11594</v>
      </c>
      <c r="B2347" s="208" t="s">
        <v>13752</v>
      </c>
      <c r="C2347" s="2" t="s">
        <v>16755</v>
      </c>
      <c r="D2347" s="2" t="s">
        <v>18042</v>
      </c>
    </row>
    <row r="2348" spans="1:4" x14ac:dyDescent="0.25">
      <c r="A2348" s="2">
        <v>3311</v>
      </c>
      <c r="B2348" s="208" t="s">
        <v>13753</v>
      </c>
      <c r="C2348" s="2" t="s">
        <v>16758</v>
      </c>
      <c r="D2348" s="2" t="s">
        <v>18042</v>
      </c>
    </row>
    <row r="2349" spans="1:4" ht="30" x14ac:dyDescent="0.25">
      <c r="A2349" s="2">
        <v>11599</v>
      </c>
      <c r="B2349" s="208" t="s">
        <v>13754</v>
      </c>
      <c r="C2349" s="2" t="s">
        <v>16755</v>
      </c>
      <c r="D2349" s="2" t="s">
        <v>18043</v>
      </c>
    </row>
    <row r="2350" spans="1:4" ht="30" x14ac:dyDescent="0.25">
      <c r="A2350" s="2">
        <v>11593</v>
      </c>
      <c r="B2350" s="208" t="s">
        <v>13755</v>
      </c>
      <c r="C2350" s="2" t="s">
        <v>16755</v>
      </c>
      <c r="D2350" s="2" t="s">
        <v>18044</v>
      </c>
    </row>
    <row r="2351" spans="1:4" ht="30" x14ac:dyDescent="0.25">
      <c r="A2351" s="2">
        <v>3314</v>
      </c>
      <c r="B2351" s="208" t="s">
        <v>13756</v>
      </c>
      <c r="C2351" s="2" t="s">
        <v>16758</v>
      </c>
      <c r="D2351" s="2" t="s">
        <v>18045</v>
      </c>
    </row>
    <row r="2352" spans="1:4" ht="30" x14ac:dyDescent="0.25">
      <c r="A2352" s="2">
        <v>11597</v>
      </c>
      <c r="B2352" s="208" t="s">
        <v>13757</v>
      </c>
      <c r="C2352" s="2" t="s">
        <v>16755</v>
      </c>
      <c r="D2352" s="2" t="s">
        <v>18046</v>
      </c>
    </row>
    <row r="2353" spans="1:4" x14ac:dyDescent="0.25">
      <c r="A2353" s="2">
        <v>3309</v>
      </c>
      <c r="B2353" s="208" t="s">
        <v>13758</v>
      </c>
      <c r="C2353" s="2" t="s">
        <v>16758</v>
      </c>
      <c r="D2353" s="2" t="s">
        <v>9921</v>
      </c>
    </row>
    <row r="2354" spans="1:4" ht="45" x14ac:dyDescent="0.25">
      <c r="A2354" s="2">
        <v>34612</v>
      </c>
      <c r="B2354" s="208" t="s">
        <v>13759</v>
      </c>
      <c r="C2354" s="2" t="s">
        <v>16755</v>
      </c>
      <c r="D2354" s="2" t="s">
        <v>18047</v>
      </c>
    </row>
    <row r="2355" spans="1:4" ht="45" x14ac:dyDescent="0.25">
      <c r="A2355" s="2">
        <v>34635</v>
      </c>
      <c r="B2355" s="208" t="s">
        <v>13760</v>
      </c>
      <c r="C2355" s="2" t="s">
        <v>16755</v>
      </c>
      <c r="D2355" s="2" t="s">
        <v>18048</v>
      </c>
    </row>
    <row r="2356" spans="1:4" ht="45" x14ac:dyDescent="0.25">
      <c r="A2356" s="2">
        <v>34633</v>
      </c>
      <c r="B2356" s="208" t="s">
        <v>13761</v>
      </c>
      <c r="C2356" s="2" t="s">
        <v>16755</v>
      </c>
      <c r="D2356" s="2" t="s">
        <v>18049</v>
      </c>
    </row>
    <row r="2357" spans="1:4" ht="30" x14ac:dyDescent="0.25">
      <c r="A2357" s="2">
        <v>40440</v>
      </c>
      <c r="B2357" s="208" t="s">
        <v>13762</v>
      </c>
      <c r="C2357" s="2" t="s">
        <v>16758</v>
      </c>
      <c r="D2357" s="2" t="s">
        <v>18050</v>
      </c>
    </row>
    <row r="2358" spans="1:4" ht="30" x14ac:dyDescent="0.25">
      <c r="A2358" s="2">
        <v>40441</v>
      </c>
      <c r="B2358" s="208" t="s">
        <v>13763</v>
      </c>
      <c r="C2358" s="2" t="s">
        <v>16758</v>
      </c>
      <c r="D2358" s="2" t="s">
        <v>18051</v>
      </c>
    </row>
    <row r="2359" spans="1:4" ht="30" x14ac:dyDescent="0.25">
      <c r="A2359" s="2">
        <v>40449</v>
      </c>
      <c r="B2359" s="208" t="s">
        <v>13764</v>
      </c>
      <c r="C2359" s="2" t="s">
        <v>16758</v>
      </c>
      <c r="D2359" s="2" t="s">
        <v>18052</v>
      </c>
    </row>
    <row r="2360" spans="1:4" ht="30" x14ac:dyDescent="0.25">
      <c r="A2360" s="2">
        <v>34800</v>
      </c>
      <c r="B2360" s="208" t="s">
        <v>13765</v>
      </c>
      <c r="C2360" s="2" t="s">
        <v>16758</v>
      </c>
      <c r="D2360" s="2" t="s">
        <v>18053</v>
      </c>
    </row>
    <row r="2361" spans="1:4" ht="30" x14ac:dyDescent="0.25">
      <c r="A2361" s="2">
        <v>11592</v>
      </c>
      <c r="B2361" s="208" t="s">
        <v>13766</v>
      </c>
      <c r="C2361" s="2" t="s">
        <v>16755</v>
      </c>
      <c r="D2361" s="2" t="s">
        <v>18045</v>
      </c>
    </row>
    <row r="2362" spans="1:4" ht="30" x14ac:dyDescent="0.25">
      <c r="A2362" s="2">
        <v>40438</v>
      </c>
      <c r="B2362" s="208" t="s">
        <v>13767</v>
      </c>
      <c r="C2362" s="2" t="s">
        <v>16758</v>
      </c>
      <c r="D2362" s="2" t="s">
        <v>18054</v>
      </c>
    </row>
    <row r="2363" spans="1:4" ht="30" x14ac:dyDescent="0.25">
      <c r="A2363" s="2">
        <v>40436</v>
      </c>
      <c r="B2363" s="208" t="s">
        <v>13768</v>
      </c>
      <c r="C2363" s="2" t="s">
        <v>16758</v>
      </c>
      <c r="D2363" s="2" t="s">
        <v>18055</v>
      </c>
    </row>
    <row r="2364" spans="1:4" ht="30" x14ac:dyDescent="0.25">
      <c r="A2364" s="2">
        <v>4315</v>
      </c>
      <c r="B2364" s="208" t="s">
        <v>13769</v>
      </c>
      <c r="C2364" s="2" t="s">
        <v>16755</v>
      </c>
      <c r="D2364" s="2" t="s">
        <v>10511</v>
      </c>
    </row>
    <row r="2365" spans="1:4" ht="30" x14ac:dyDescent="0.25">
      <c r="A2365" s="2">
        <v>42482</v>
      </c>
      <c r="B2365" s="208" t="s">
        <v>13770</v>
      </c>
      <c r="C2365" s="2" t="s">
        <v>16755</v>
      </c>
      <c r="D2365" s="2" t="s">
        <v>7076</v>
      </c>
    </row>
    <row r="2366" spans="1:4" x14ac:dyDescent="0.25">
      <c r="A2366" s="2">
        <v>402</v>
      </c>
      <c r="B2366" s="208" t="s">
        <v>13771</v>
      </c>
      <c r="C2366" s="2" t="s">
        <v>16755</v>
      </c>
      <c r="D2366" s="2" t="s">
        <v>10107</v>
      </c>
    </row>
    <row r="2367" spans="1:4" x14ac:dyDescent="0.25">
      <c r="A2367" s="2">
        <v>4226</v>
      </c>
      <c r="B2367" s="208" t="s">
        <v>13772</v>
      </c>
      <c r="C2367" s="2" t="s">
        <v>16760</v>
      </c>
      <c r="D2367" s="2" t="s">
        <v>10525</v>
      </c>
    </row>
    <row r="2368" spans="1:4" x14ac:dyDescent="0.25">
      <c r="A2368" s="2">
        <v>4222</v>
      </c>
      <c r="B2368" s="208" t="s">
        <v>13773</v>
      </c>
      <c r="C2368" s="2" t="s">
        <v>16761</v>
      </c>
      <c r="D2368" s="2" t="s">
        <v>10542</v>
      </c>
    </row>
    <row r="2369" spans="1:4" ht="45" x14ac:dyDescent="0.25">
      <c r="A2369" s="2">
        <v>34804</v>
      </c>
      <c r="B2369" s="208" t="s">
        <v>13774</v>
      </c>
      <c r="C2369" s="2" t="s">
        <v>16757</v>
      </c>
      <c r="D2369" s="2" t="s">
        <v>18056</v>
      </c>
    </row>
    <row r="2370" spans="1:4" ht="30" x14ac:dyDescent="0.25">
      <c r="A2370" s="2">
        <v>4013</v>
      </c>
      <c r="B2370" s="208" t="s">
        <v>13775</v>
      </c>
      <c r="C2370" s="2" t="s">
        <v>16757</v>
      </c>
      <c r="D2370" s="2" t="s">
        <v>8717</v>
      </c>
    </row>
    <row r="2371" spans="1:4" ht="30" x14ac:dyDescent="0.25">
      <c r="A2371" s="2">
        <v>4011</v>
      </c>
      <c r="B2371" s="208" t="s">
        <v>13776</v>
      </c>
      <c r="C2371" s="2" t="s">
        <v>16757</v>
      </c>
      <c r="D2371" s="2" t="s">
        <v>7750</v>
      </c>
    </row>
    <row r="2372" spans="1:4" ht="30" x14ac:dyDescent="0.25">
      <c r="A2372" s="2">
        <v>4021</v>
      </c>
      <c r="B2372" s="208" t="s">
        <v>13777</v>
      </c>
      <c r="C2372" s="2" t="s">
        <v>16757</v>
      </c>
      <c r="D2372" s="2" t="s">
        <v>9709</v>
      </c>
    </row>
    <row r="2373" spans="1:4" ht="30" x14ac:dyDescent="0.25">
      <c r="A2373" s="2">
        <v>4019</v>
      </c>
      <c r="B2373" s="208" t="s">
        <v>13778</v>
      </c>
      <c r="C2373" s="2" t="s">
        <v>16757</v>
      </c>
      <c r="D2373" s="2" t="s">
        <v>17516</v>
      </c>
    </row>
    <row r="2374" spans="1:4" ht="30" x14ac:dyDescent="0.25">
      <c r="A2374" s="2">
        <v>4012</v>
      </c>
      <c r="B2374" s="208" t="s">
        <v>13779</v>
      </c>
      <c r="C2374" s="2" t="s">
        <v>16757</v>
      </c>
      <c r="D2374" s="2" t="s">
        <v>17541</v>
      </c>
    </row>
    <row r="2375" spans="1:4" ht="30" x14ac:dyDescent="0.25">
      <c r="A2375" s="2">
        <v>4020</v>
      </c>
      <c r="B2375" s="208" t="s">
        <v>13780</v>
      </c>
      <c r="C2375" s="2" t="s">
        <v>16757</v>
      </c>
      <c r="D2375" s="2" t="s">
        <v>17464</v>
      </c>
    </row>
    <row r="2376" spans="1:4" ht="30" x14ac:dyDescent="0.25">
      <c r="A2376" s="2">
        <v>4018</v>
      </c>
      <c r="B2376" s="208" t="s">
        <v>13781</v>
      </c>
      <c r="C2376" s="2" t="s">
        <v>16757</v>
      </c>
      <c r="D2376" s="2" t="s">
        <v>16862</v>
      </c>
    </row>
    <row r="2377" spans="1:4" ht="30" x14ac:dyDescent="0.25">
      <c r="A2377" s="2">
        <v>36498</v>
      </c>
      <c r="B2377" s="208" t="s">
        <v>13782</v>
      </c>
      <c r="C2377" s="2" t="s">
        <v>16755</v>
      </c>
      <c r="D2377" s="2" t="s">
        <v>18057</v>
      </c>
    </row>
    <row r="2378" spans="1:4" x14ac:dyDescent="0.25">
      <c r="A2378" s="2">
        <v>12872</v>
      </c>
      <c r="B2378" s="208" t="s">
        <v>13783</v>
      </c>
      <c r="C2378" s="2" t="s">
        <v>16756</v>
      </c>
      <c r="D2378" s="2" t="s">
        <v>18058</v>
      </c>
    </row>
    <row r="2379" spans="1:4" x14ac:dyDescent="0.25">
      <c r="A2379" s="2">
        <v>41075</v>
      </c>
      <c r="B2379" s="208" t="s">
        <v>13784</v>
      </c>
      <c r="C2379" s="2" t="s">
        <v>16764</v>
      </c>
      <c r="D2379" s="2" t="s">
        <v>18059</v>
      </c>
    </row>
    <row r="2380" spans="1:4" x14ac:dyDescent="0.25">
      <c r="A2380" s="2">
        <v>3315</v>
      </c>
      <c r="B2380" s="208" t="s">
        <v>13785</v>
      </c>
      <c r="C2380" s="2" t="s">
        <v>16760</v>
      </c>
      <c r="D2380" s="2" t="s">
        <v>7323</v>
      </c>
    </row>
    <row r="2381" spans="1:4" x14ac:dyDescent="0.25">
      <c r="A2381" s="2">
        <v>36870</v>
      </c>
      <c r="B2381" s="208" t="s">
        <v>13786</v>
      </c>
      <c r="C2381" s="2" t="s">
        <v>16760</v>
      </c>
      <c r="D2381" s="2" t="s">
        <v>7323</v>
      </c>
    </row>
    <row r="2382" spans="1:4" ht="30" x14ac:dyDescent="0.25">
      <c r="A2382" s="2">
        <v>5092</v>
      </c>
      <c r="B2382" s="208" t="s">
        <v>13787</v>
      </c>
      <c r="C2382" s="2" t="s">
        <v>16766</v>
      </c>
      <c r="D2382" s="2" t="s">
        <v>8502</v>
      </c>
    </row>
    <row r="2383" spans="1:4" ht="30" x14ac:dyDescent="0.25">
      <c r="A2383" s="2">
        <v>11462</v>
      </c>
      <c r="B2383" s="208" t="s">
        <v>13788</v>
      </c>
      <c r="C2383" s="2" t="s">
        <v>16766</v>
      </c>
      <c r="D2383" s="2" t="s">
        <v>7670</v>
      </c>
    </row>
    <row r="2384" spans="1:4" ht="30" x14ac:dyDescent="0.25">
      <c r="A2384" s="2">
        <v>36529</v>
      </c>
      <c r="B2384" s="208" t="s">
        <v>13789</v>
      </c>
      <c r="C2384" s="2" t="s">
        <v>16755</v>
      </c>
      <c r="D2384" s="2" t="s">
        <v>18060</v>
      </c>
    </row>
    <row r="2385" spans="1:4" ht="30" x14ac:dyDescent="0.25">
      <c r="A2385" s="2">
        <v>3318</v>
      </c>
      <c r="B2385" s="208" t="s">
        <v>13790</v>
      </c>
      <c r="C2385" s="2" t="s">
        <v>16755</v>
      </c>
      <c r="D2385" s="2" t="s">
        <v>18061</v>
      </c>
    </row>
    <row r="2386" spans="1:4" ht="45" x14ac:dyDescent="0.25">
      <c r="A2386" s="2">
        <v>38968</v>
      </c>
      <c r="B2386" s="208" t="s">
        <v>13791</v>
      </c>
      <c r="C2386" s="2" t="s">
        <v>16757</v>
      </c>
      <c r="D2386" s="2" t="s">
        <v>18062</v>
      </c>
    </row>
    <row r="2387" spans="1:4" x14ac:dyDescent="0.25">
      <c r="A2387" s="2">
        <v>3324</v>
      </c>
      <c r="B2387" s="208" t="s">
        <v>13792</v>
      </c>
      <c r="C2387" s="2" t="s">
        <v>16757</v>
      </c>
      <c r="D2387" s="2" t="s">
        <v>7597</v>
      </c>
    </row>
    <row r="2388" spans="1:4" x14ac:dyDescent="0.25">
      <c r="A2388" s="2">
        <v>3322</v>
      </c>
      <c r="B2388" s="208" t="s">
        <v>13793</v>
      </c>
      <c r="C2388" s="2" t="s">
        <v>16757</v>
      </c>
      <c r="D2388" s="2" t="s">
        <v>10473</v>
      </c>
    </row>
    <row r="2389" spans="1:4" x14ac:dyDescent="0.25">
      <c r="A2389" s="2">
        <v>5076</v>
      </c>
      <c r="B2389" s="208" t="s">
        <v>13794</v>
      </c>
      <c r="C2389" s="2" t="s">
        <v>16760</v>
      </c>
      <c r="D2389" s="2" t="s">
        <v>17544</v>
      </c>
    </row>
    <row r="2390" spans="1:4" x14ac:dyDescent="0.25">
      <c r="A2390" s="2">
        <v>5077</v>
      </c>
      <c r="B2390" s="208" t="s">
        <v>13795</v>
      </c>
      <c r="C2390" s="2" t="s">
        <v>16760</v>
      </c>
      <c r="D2390" s="2" t="s">
        <v>17864</v>
      </c>
    </row>
    <row r="2391" spans="1:4" ht="30" x14ac:dyDescent="0.25">
      <c r="A2391" s="2">
        <v>42008</v>
      </c>
      <c r="B2391" s="208" t="s">
        <v>13796</v>
      </c>
      <c r="C2391" s="2" t="s">
        <v>16755</v>
      </c>
      <c r="D2391" s="2" t="s">
        <v>7450</v>
      </c>
    </row>
    <row r="2392" spans="1:4" ht="30" x14ac:dyDescent="0.25">
      <c r="A2392" s="2">
        <v>11837</v>
      </c>
      <c r="B2392" s="208" t="s">
        <v>13797</v>
      </c>
      <c r="C2392" s="2" t="s">
        <v>16755</v>
      </c>
      <c r="D2392" s="2" t="s">
        <v>18063</v>
      </c>
    </row>
    <row r="2393" spans="1:4" ht="30" x14ac:dyDescent="0.25">
      <c r="A2393" s="2">
        <v>38055</v>
      </c>
      <c r="B2393" s="208" t="s">
        <v>13798</v>
      </c>
      <c r="C2393" s="2" t="s">
        <v>16755</v>
      </c>
      <c r="D2393" s="2" t="s">
        <v>11082</v>
      </c>
    </row>
    <row r="2394" spans="1:4" ht="30" x14ac:dyDescent="0.25">
      <c r="A2394" s="2">
        <v>415</v>
      </c>
      <c r="B2394" s="208" t="s">
        <v>13799</v>
      </c>
      <c r="C2394" s="2" t="s">
        <v>16755</v>
      </c>
      <c r="D2394" s="2" t="s">
        <v>10784</v>
      </c>
    </row>
    <row r="2395" spans="1:4" ht="30" x14ac:dyDescent="0.25">
      <c r="A2395" s="2">
        <v>416</v>
      </c>
      <c r="B2395" s="208" t="s">
        <v>13800</v>
      </c>
      <c r="C2395" s="2" t="s">
        <v>16755</v>
      </c>
      <c r="D2395" s="2" t="s">
        <v>8709</v>
      </c>
    </row>
    <row r="2396" spans="1:4" ht="30" x14ac:dyDescent="0.25">
      <c r="A2396" s="2">
        <v>425</v>
      </c>
      <c r="B2396" s="208" t="s">
        <v>13801</v>
      </c>
      <c r="C2396" s="2" t="s">
        <v>16755</v>
      </c>
      <c r="D2396" s="2" t="s">
        <v>9342</v>
      </c>
    </row>
    <row r="2397" spans="1:4" ht="30" x14ac:dyDescent="0.25">
      <c r="A2397" s="2">
        <v>426</v>
      </c>
      <c r="B2397" s="208" t="s">
        <v>13802</v>
      </c>
      <c r="C2397" s="2" t="s">
        <v>16755</v>
      </c>
      <c r="D2397" s="2" t="s">
        <v>18064</v>
      </c>
    </row>
    <row r="2398" spans="1:4" ht="30" x14ac:dyDescent="0.25">
      <c r="A2398" s="2">
        <v>38056</v>
      </c>
      <c r="B2398" s="208" t="s">
        <v>13803</v>
      </c>
      <c r="C2398" s="2" t="s">
        <v>16755</v>
      </c>
      <c r="D2398" s="2" t="s">
        <v>16812</v>
      </c>
    </row>
    <row r="2399" spans="1:4" x14ac:dyDescent="0.25">
      <c r="A2399" s="2">
        <v>1564</v>
      </c>
      <c r="B2399" s="208" t="s">
        <v>13804</v>
      </c>
      <c r="C2399" s="2" t="s">
        <v>16755</v>
      </c>
      <c r="D2399" s="2" t="s">
        <v>17538</v>
      </c>
    </row>
    <row r="2400" spans="1:4" ht="45" x14ac:dyDescent="0.25">
      <c r="A2400" s="2">
        <v>42009</v>
      </c>
      <c r="B2400" s="208" t="s">
        <v>13805</v>
      </c>
      <c r="C2400" s="2" t="s">
        <v>16755</v>
      </c>
      <c r="D2400" s="2" t="s">
        <v>18065</v>
      </c>
    </row>
    <row r="2401" spans="1:4" ht="45" x14ac:dyDescent="0.25">
      <c r="A2401" s="2">
        <v>42010</v>
      </c>
      <c r="B2401" s="208" t="s">
        <v>13806</v>
      </c>
      <c r="C2401" s="2" t="s">
        <v>16755</v>
      </c>
      <c r="D2401" s="2" t="s">
        <v>17358</v>
      </c>
    </row>
    <row r="2402" spans="1:4" x14ac:dyDescent="0.25">
      <c r="A2402" s="2">
        <v>11032</v>
      </c>
      <c r="B2402" s="208" t="s">
        <v>13807</v>
      </c>
      <c r="C2402" s="2" t="s">
        <v>16755</v>
      </c>
      <c r="D2402" s="2" t="s">
        <v>7797</v>
      </c>
    </row>
    <row r="2403" spans="1:4" ht="30" x14ac:dyDescent="0.25">
      <c r="A2403" s="2">
        <v>36786</v>
      </c>
      <c r="B2403" s="208" t="s">
        <v>13808</v>
      </c>
      <c r="C2403" s="2" t="s">
        <v>16776</v>
      </c>
      <c r="D2403" s="2" t="s">
        <v>18066</v>
      </c>
    </row>
    <row r="2404" spans="1:4" ht="30" x14ac:dyDescent="0.25">
      <c r="A2404" s="2">
        <v>36785</v>
      </c>
      <c r="B2404" s="208" t="s">
        <v>13809</v>
      </c>
      <c r="C2404" s="2" t="s">
        <v>16776</v>
      </c>
      <c r="D2404" s="2" t="s">
        <v>18067</v>
      </c>
    </row>
    <row r="2405" spans="1:4" ht="30" x14ac:dyDescent="0.25">
      <c r="A2405" s="2">
        <v>36782</v>
      </c>
      <c r="B2405" s="208" t="s">
        <v>13810</v>
      </c>
      <c r="C2405" s="2" t="s">
        <v>16776</v>
      </c>
      <c r="D2405" s="2" t="s">
        <v>18068</v>
      </c>
    </row>
    <row r="2406" spans="1:4" ht="30" x14ac:dyDescent="0.25">
      <c r="A2406" s="2">
        <v>25930</v>
      </c>
      <c r="B2406" s="208" t="s">
        <v>13811</v>
      </c>
      <c r="C2406" s="2" t="s">
        <v>16776</v>
      </c>
      <c r="D2406" s="2" t="s">
        <v>7631</v>
      </c>
    </row>
    <row r="2407" spans="1:4" ht="30" x14ac:dyDescent="0.25">
      <c r="A2407" s="2">
        <v>4824</v>
      </c>
      <c r="B2407" s="208" t="s">
        <v>13812</v>
      </c>
      <c r="C2407" s="2" t="s">
        <v>16760</v>
      </c>
      <c r="D2407" s="2" t="s">
        <v>7719</v>
      </c>
    </row>
    <row r="2408" spans="1:4" ht="30" x14ac:dyDescent="0.25">
      <c r="A2408" s="2">
        <v>11795</v>
      </c>
      <c r="B2408" s="208" t="s">
        <v>13813</v>
      </c>
      <c r="C2408" s="2" t="s">
        <v>16757</v>
      </c>
      <c r="D2408" s="2" t="s">
        <v>18069</v>
      </c>
    </row>
    <row r="2409" spans="1:4" x14ac:dyDescent="0.25">
      <c r="A2409" s="2">
        <v>134</v>
      </c>
      <c r="B2409" s="208" t="s">
        <v>13814</v>
      </c>
      <c r="C2409" s="2" t="s">
        <v>16760</v>
      </c>
      <c r="D2409" s="2" t="s">
        <v>18070</v>
      </c>
    </row>
    <row r="2410" spans="1:4" x14ac:dyDescent="0.25">
      <c r="A2410" s="2">
        <v>4229</v>
      </c>
      <c r="B2410" s="208" t="s">
        <v>13815</v>
      </c>
      <c r="C2410" s="2" t="s">
        <v>16760</v>
      </c>
      <c r="D2410" s="2" t="s">
        <v>18071</v>
      </c>
    </row>
    <row r="2411" spans="1:4" x14ac:dyDescent="0.25">
      <c r="A2411" s="2">
        <v>37402</v>
      </c>
      <c r="B2411" s="208" t="s">
        <v>13816</v>
      </c>
      <c r="C2411" s="2" t="s">
        <v>16755</v>
      </c>
      <c r="D2411" s="2" t="s">
        <v>18072</v>
      </c>
    </row>
    <row r="2412" spans="1:4" x14ac:dyDescent="0.25">
      <c r="A2412" s="2">
        <v>11244</v>
      </c>
      <c r="B2412" s="208" t="s">
        <v>13817</v>
      </c>
      <c r="C2412" s="2" t="s">
        <v>16755</v>
      </c>
      <c r="D2412" s="2" t="s">
        <v>18073</v>
      </c>
    </row>
    <row r="2413" spans="1:4" ht="30" x14ac:dyDescent="0.25">
      <c r="A2413" s="2">
        <v>11245</v>
      </c>
      <c r="B2413" s="208" t="s">
        <v>13818</v>
      </c>
      <c r="C2413" s="2" t="s">
        <v>16755</v>
      </c>
      <c r="D2413" s="2" t="s">
        <v>18074</v>
      </c>
    </row>
    <row r="2414" spans="1:4" ht="30" x14ac:dyDescent="0.25">
      <c r="A2414" s="2">
        <v>11235</v>
      </c>
      <c r="B2414" s="208" t="s">
        <v>13819</v>
      </c>
      <c r="C2414" s="2" t="s">
        <v>16755</v>
      </c>
      <c r="D2414" s="2" t="s">
        <v>18075</v>
      </c>
    </row>
    <row r="2415" spans="1:4" ht="30" x14ac:dyDescent="0.25">
      <c r="A2415" s="2">
        <v>11236</v>
      </c>
      <c r="B2415" s="208" t="s">
        <v>13820</v>
      </c>
      <c r="C2415" s="2" t="s">
        <v>16755</v>
      </c>
      <c r="D2415" s="2" t="s">
        <v>18076</v>
      </c>
    </row>
    <row r="2416" spans="1:4" x14ac:dyDescent="0.25">
      <c r="A2416" s="2">
        <v>11731</v>
      </c>
      <c r="B2416" s="208" t="s">
        <v>13821</v>
      </c>
      <c r="C2416" s="2" t="s">
        <v>16755</v>
      </c>
      <c r="D2416" s="2" t="s">
        <v>6865</v>
      </c>
    </row>
    <row r="2417" spans="1:4" x14ac:dyDescent="0.25">
      <c r="A2417" s="2">
        <v>11732</v>
      </c>
      <c r="B2417" s="208" t="s">
        <v>13822</v>
      </c>
      <c r="C2417" s="2" t="s">
        <v>16755</v>
      </c>
      <c r="D2417" s="2" t="s">
        <v>18077</v>
      </c>
    </row>
    <row r="2418" spans="1:4" x14ac:dyDescent="0.25">
      <c r="A2418" s="2">
        <v>36494</v>
      </c>
      <c r="B2418" s="208" t="s">
        <v>13823</v>
      </c>
      <c r="C2418" s="2" t="s">
        <v>16755</v>
      </c>
      <c r="D2418" s="2" t="s">
        <v>18078</v>
      </c>
    </row>
    <row r="2419" spans="1:4" x14ac:dyDescent="0.25">
      <c r="A2419" s="2">
        <v>36493</v>
      </c>
      <c r="B2419" s="208" t="s">
        <v>13824</v>
      </c>
      <c r="C2419" s="2" t="s">
        <v>16755</v>
      </c>
      <c r="D2419" s="2" t="s">
        <v>18079</v>
      </c>
    </row>
    <row r="2420" spans="1:4" ht="30" x14ac:dyDescent="0.25">
      <c r="A2420" s="2">
        <v>36492</v>
      </c>
      <c r="B2420" s="208" t="s">
        <v>13825</v>
      </c>
      <c r="C2420" s="2" t="s">
        <v>16755</v>
      </c>
      <c r="D2420" s="2" t="s">
        <v>18080</v>
      </c>
    </row>
    <row r="2421" spans="1:4" ht="30" x14ac:dyDescent="0.25">
      <c r="A2421" s="2">
        <v>13333</v>
      </c>
      <c r="B2421" s="208" t="s">
        <v>13826</v>
      </c>
      <c r="C2421" s="2" t="s">
        <v>16755</v>
      </c>
      <c r="D2421" s="2" t="s">
        <v>18081</v>
      </c>
    </row>
    <row r="2422" spans="1:4" ht="30" x14ac:dyDescent="0.25">
      <c r="A2422" s="2">
        <v>13533</v>
      </c>
      <c r="B2422" s="208" t="s">
        <v>13827</v>
      </c>
      <c r="C2422" s="2" t="s">
        <v>16755</v>
      </c>
      <c r="D2422" s="2" t="s">
        <v>18082</v>
      </c>
    </row>
    <row r="2423" spans="1:4" ht="30" x14ac:dyDescent="0.25">
      <c r="A2423" s="2">
        <v>36499</v>
      </c>
      <c r="B2423" s="208" t="s">
        <v>13828</v>
      </c>
      <c r="C2423" s="2" t="s">
        <v>16755</v>
      </c>
      <c r="D2423" s="2" t="s">
        <v>18083</v>
      </c>
    </row>
    <row r="2424" spans="1:4" ht="30" x14ac:dyDescent="0.25">
      <c r="A2424" s="2">
        <v>39585</v>
      </c>
      <c r="B2424" s="208" t="s">
        <v>13829</v>
      </c>
      <c r="C2424" s="2" t="s">
        <v>16755</v>
      </c>
      <c r="D2424" s="2" t="s">
        <v>18084</v>
      </c>
    </row>
    <row r="2425" spans="1:4" ht="30" x14ac:dyDescent="0.25">
      <c r="A2425" s="2">
        <v>39586</v>
      </c>
      <c r="B2425" s="208" t="s">
        <v>13830</v>
      </c>
      <c r="C2425" s="2" t="s">
        <v>16755</v>
      </c>
      <c r="D2425" s="2" t="s">
        <v>18085</v>
      </c>
    </row>
    <row r="2426" spans="1:4" ht="30" x14ac:dyDescent="0.25">
      <c r="A2426" s="2">
        <v>39587</v>
      </c>
      <c r="B2426" s="208" t="s">
        <v>13831</v>
      </c>
      <c r="C2426" s="2" t="s">
        <v>16755</v>
      </c>
      <c r="D2426" s="2" t="s">
        <v>18086</v>
      </c>
    </row>
    <row r="2427" spans="1:4" ht="30" x14ac:dyDescent="0.25">
      <c r="A2427" s="2">
        <v>39588</v>
      </c>
      <c r="B2427" s="208" t="s">
        <v>13832</v>
      </c>
      <c r="C2427" s="2" t="s">
        <v>16755</v>
      </c>
      <c r="D2427" s="2" t="s">
        <v>18087</v>
      </c>
    </row>
    <row r="2428" spans="1:4" ht="30" x14ac:dyDescent="0.25">
      <c r="A2428" s="2">
        <v>39584</v>
      </c>
      <c r="B2428" s="208" t="s">
        <v>13833</v>
      </c>
      <c r="C2428" s="2" t="s">
        <v>16755</v>
      </c>
      <c r="D2428" s="2" t="s">
        <v>18088</v>
      </c>
    </row>
    <row r="2429" spans="1:4" ht="30" x14ac:dyDescent="0.25">
      <c r="A2429" s="2">
        <v>39590</v>
      </c>
      <c r="B2429" s="208" t="s">
        <v>13834</v>
      </c>
      <c r="C2429" s="2" t="s">
        <v>16755</v>
      </c>
      <c r="D2429" s="2" t="s">
        <v>18089</v>
      </c>
    </row>
    <row r="2430" spans="1:4" ht="30" x14ac:dyDescent="0.25">
      <c r="A2430" s="2">
        <v>39592</v>
      </c>
      <c r="B2430" s="208" t="s">
        <v>13835</v>
      </c>
      <c r="C2430" s="2" t="s">
        <v>16755</v>
      </c>
      <c r="D2430" s="2" t="s">
        <v>18090</v>
      </c>
    </row>
    <row r="2431" spans="1:4" ht="30" x14ac:dyDescent="0.25">
      <c r="A2431" s="2">
        <v>39593</v>
      </c>
      <c r="B2431" s="208" t="s">
        <v>13836</v>
      </c>
      <c r="C2431" s="2" t="s">
        <v>16755</v>
      </c>
      <c r="D2431" s="2" t="s">
        <v>18086</v>
      </c>
    </row>
    <row r="2432" spans="1:4" ht="30" x14ac:dyDescent="0.25">
      <c r="A2432" s="2">
        <v>14254</v>
      </c>
      <c r="B2432" s="208" t="s">
        <v>13837</v>
      </c>
      <c r="C2432" s="2" t="s">
        <v>16755</v>
      </c>
      <c r="D2432" s="2" t="s">
        <v>18091</v>
      </c>
    </row>
    <row r="2433" spans="1:4" x14ac:dyDescent="0.25">
      <c r="A2433" s="2">
        <v>25987</v>
      </c>
      <c r="B2433" s="208" t="s">
        <v>13838</v>
      </c>
      <c r="C2433" s="2" t="s">
        <v>16755</v>
      </c>
      <c r="D2433" s="2" t="s">
        <v>18092</v>
      </c>
    </row>
    <row r="2434" spans="1:4" x14ac:dyDescent="0.25">
      <c r="A2434" s="2">
        <v>25019</v>
      </c>
      <c r="B2434" s="208" t="s">
        <v>13839</v>
      </c>
      <c r="C2434" s="2" t="s">
        <v>16755</v>
      </c>
      <c r="D2434" s="2" t="s">
        <v>18093</v>
      </c>
    </row>
    <row r="2435" spans="1:4" x14ac:dyDescent="0.25">
      <c r="A2435" s="2">
        <v>36501</v>
      </c>
      <c r="B2435" s="208" t="s">
        <v>13840</v>
      </c>
      <c r="C2435" s="2" t="s">
        <v>16755</v>
      </c>
      <c r="D2435" s="2" t="s">
        <v>18094</v>
      </c>
    </row>
    <row r="2436" spans="1:4" x14ac:dyDescent="0.25">
      <c r="A2436" s="2">
        <v>25986</v>
      </c>
      <c r="B2436" s="208" t="s">
        <v>13841</v>
      </c>
      <c r="C2436" s="2" t="s">
        <v>16755</v>
      </c>
      <c r="D2436" s="2" t="s">
        <v>18095</v>
      </c>
    </row>
    <row r="2437" spans="1:4" x14ac:dyDescent="0.25">
      <c r="A2437" s="2">
        <v>36500</v>
      </c>
      <c r="B2437" s="208" t="s">
        <v>13842</v>
      </c>
      <c r="C2437" s="2" t="s">
        <v>16755</v>
      </c>
      <c r="D2437" s="2" t="s">
        <v>18096</v>
      </c>
    </row>
    <row r="2438" spans="1:4" ht="45" x14ac:dyDescent="0.25">
      <c r="A2438" s="2">
        <v>20017</v>
      </c>
      <c r="B2438" s="208" t="s">
        <v>13843</v>
      </c>
      <c r="C2438" s="2" t="s">
        <v>16759</v>
      </c>
      <c r="D2438" s="2" t="s">
        <v>10508</v>
      </c>
    </row>
    <row r="2439" spans="1:4" ht="30" x14ac:dyDescent="0.25">
      <c r="A2439" s="2">
        <v>20007</v>
      </c>
      <c r="B2439" s="208" t="s">
        <v>13844</v>
      </c>
      <c r="C2439" s="2" t="s">
        <v>16759</v>
      </c>
      <c r="D2439" s="2" t="s">
        <v>7086</v>
      </c>
    </row>
    <row r="2440" spans="1:4" ht="30" x14ac:dyDescent="0.25">
      <c r="A2440" s="2">
        <v>39836</v>
      </c>
      <c r="B2440" s="208" t="s">
        <v>13845</v>
      </c>
      <c r="C2440" s="2" t="s">
        <v>16767</v>
      </c>
      <c r="D2440" s="2" t="s">
        <v>18097</v>
      </c>
    </row>
    <row r="2441" spans="1:4" x14ac:dyDescent="0.25">
      <c r="A2441" s="2">
        <v>39830</v>
      </c>
      <c r="B2441" s="208" t="s">
        <v>13846</v>
      </c>
      <c r="C2441" s="2" t="s">
        <v>16767</v>
      </c>
      <c r="D2441" s="2" t="s">
        <v>18098</v>
      </c>
    </row>
    <row r="2442" spans="1:4" x14ac:dyDescent="0.25">
      <c r="A2442" s="2">
        <v>39831</v>
      </c>
      <c r="B2442" s="208" t="s">
        <v>13847</v>
      </c>
      <c r="C2442" s="2" t="s">
        <v>16767</v>
      </c>
      <c r="D2442" s="2" t="s">
        <v>18099</v>
      </c>
    </row>
    <row r="2443" spans="1:4" ht="30" x14ac:dyDescent="0.25">
      <c r="A2443" s="2">
        <v>36888</v>
      </c>
      <c r="B2443" s="208" t="s">
        <v>13848</v>
      </c>
      <c r="C2443" s="2" t="s">
        <v>16759</v>
      </c>
      <c r="D2443" s="2" t="s">
        <v>18100</v>
      </c>
    </row>
    <row r="2444" spans="1:4" ht="30" x14ac:dyDescent="0.25">
      <c r="A2444" s="2">
        <v>40527</v>
      </c>
      <c r="B2444" s="208" t="s">
        <v>13849</v>
      </c>
      <c r="C2444" s="2" t="s">
        <v>16755</v>
      </c>
      <c r="D2444" s="2" t="s">
        <v>18101</v>
      </c>
    </row>
    <row r="2445" spans="1:4" ht="30" x14ac:dyDescent="0.25">
      <c r="A2445" s="2">
        <v>36497</v>
      </c>
      <c r="B2445" s="208" t="s">
        <v>13850</v>
      </c>
      <c r="C2445" s="2" t="s">
        <v>16755</v>
      </c>
      <c r="D2445" s="2" t="s">
        <v>18102</v>
      </c>
    </row>
    <row r="2446" spans="1:4" ht="30" x14ac:dyDescent="0.25">
      <c r="A2446" s="2">
        <v>36487</v>
      </c>
      <c r="B2446" s="208" t="s">
        <v>13851</v>
      </c>
      <c r="C2446" s="2" t="s">
        <v>16755</v>
      </c>
      <c r="D2446" s="2" t="s">
        <v>18103</v>
      </c>
    </row>
    <row r="2447" spans="1:4" ht="30" x14ac:dyDescent="0.25">
      <c r="A2447" s="2">
        <v>25952</v>
      </c>
      <c r="B2447" s="208" t="s">
        <v>13852</v>
      </c>
      <c r="C2447" s="2" t="s">
        <v>16755</v>
      </c>
      <c r="D2447" s="2" t="s">
        <v>18104</v>
      </c>
    </row>
    <row r="2448" spans="1:4" ht="30" x14ac:dyDescent="0.25">
      <c r="A2448" s="2">
        <v>25954</v>
      </c>
      <c r="B2448" s="208" t="s">
        <v>13853</v>
      </c>
      <c r="C2448" s="2" t="s">
        <v>16755</v>
      </c>
      <c r="D2448" s="2" t="s">
        <v>18105</v>
      </c>
    </row>
    <row r="2449" spans="1:4" ht="30" x14ac:dyDescent="0.25">
      <c r="A2449" s="2">
        <v>25953</v>
      </c>
      <c r="B2449" s="208" t="s">
        <v>13854</v>
      </c>
      <c r="C2449" s="2" t="s">
        <v>16755</v>
      </c>
      <c r="D2449" s="2" t="s">
        <v>18106</v>
      </c>
    </row>
    <row r="2450" spans="1:4" ht="60" x14ac:dyDescent="0.25">
      <c r="A2450" s="2">
        <v>37776</v>
      </c>
      <c r="B2450" s="208" t="s">
        <v>13855</v>
      </c>
      <c r="C2450" s="2" t="s">
        <v>16755</v>
      </c>
      <c r="D2450" s="2" t="s">
        <v>18107</v>
      </c>
    </row>
    <row r="2451" spans="1:4" ht="60" x14ac:dyDescent="0.25">
      <c r="A2451" s="2">
        <v>37775</v>
      </c>
      <c r="B2451" s="208" t="s">
        <v>13856</v>
      </c>
      <c r="C2451" s="2" t="s">
        <v>16755</v>
      </c>
      <c r="D2451" s="2" t="s">
        <v>18108</v>
      </c>
    </row>
    <row r="2452" spans="1:4" ht="60" x14ac:dyDescent="0.25">
      <c r="A2452" s="2">
        <v>36491</v>
      </c>
      <c r="B2452" s="208" t="s">
        <v>13857</v>
      </c>
      <c r="C2452" s="2" t="s">
        <v>16755</v>
      </c>
      <c r="D2452" s="2" t="s">
        <v>18109</v>
      </c>
    </row>
    <row r="2453" spans="1:4" ht="60" x14ac:dyDescent="0.25">
      <c r="A2453" s="2">
        <v>10712</v>
      </c>
      <c r="B2453" s="208" t="s">
        <v>13858</v>
      </c>
      <c r="C2453" s="2" t="s">
        <v>16755</v>
      </c>
      <c r="D2453" s="2" t="s">
        <v>18110</v>
      </c>
    </row>
    <row r="2454" spans="1:4" ht="60" x14ac:dyDescent="0.25">
      <c r="A2454" s="2">
        <v>3363</v>
      </c>
      <c r="B2454" s="208" t="s">
        <v>13859</v>
      </c>
      <c r="C2454" s="2" t="s">
        <v>16755</v>
      </c>
      <c r="D2454" s="2" t="s">
        <v>18111</v>
      </c>
    </row>
    <row r="2455" spans="1:4" ht="60" x14ac:dyDescent="0.25">
      <c r="A2455" s="2">
        <v>3365</v>
      </c>
      <c r="B2455" s="208" t="s">
        <v>13860</v>
      </c>
      <c r="C2455" s="2" t="s">
        <v>16755</v>
      </c>
      <c r="D2455" s="2" t="s">
        <v>18112</v>
      </c>
    </row>
    <row r="2456" spans="1:4" x14ac:dyDescent="0.25">
      <c r="A2456" s="2">
        <v>7569</v>
      </c>
      <c r="B2456" s="208" t="s">
        <v>13861</v>
      </c>
      <c r="C2456" s="2" t="s">
        <v>16755</v>
      </c>
      <c r="D2456" s="2" t="s">
        <v>18113</v>
      </c>
    </row>
    <row r="2457" spans="1:4" x14ac:dyDescent="0.25">
      <c r="A2457" s="2">
        <v>34349</v>
      </c>
      <c r="B2457" s="208" t="s">
        <v>13862</v>
      </c>
      <c r="C2457" s="2" t="s">
        <v>16755</v>
      </c>
      <c r="D2457" s="2" t="s">
        <v>17541</v>
      </c>
    </row>
    <row r="2458" spans="1:4" ht="30" x14ac:dyDescent="0.25">
      <c r="A2458" s="2">
        <v>3383</v>
      </c>
      <c r="B2458" s="208" t="s">
        <v>13863</v>
      </c>
      <c r="C2458" s="2" t="s">
        <v>16755</v>
      </c>
      <c r="D2458" s="2" t="s">
        <v>18114</v>
      </c>
    </row>
    <row r="2459" spans="1:4" ht="30" x14ac:dyDescent="0.25">
      <c r="A2459" s="2">
        <v>38057</v>
      </c>
      <c r="B2459" s="208" t="s">
        <v>13864</v>
      </c>
      <c r="C2459" s="2" t="s">
        <v>16755</v>
      </c>
      <c r="D2459" s="2" t="s">
        <v>18115</v>
      </c>
    </row>
    <row r="2460" spans="1:4" ht="30" x14ac:dyDescent="0.25">
      <c r="A2460" s="2">
        <v>3373</v>
      </c>
      <c r="B2460" s="208" t="s">
        <v>13865</v>
      </c>
      <c r="C2460" s="2" t="s">
        <v>16755</v>
      </c>
      <c r="D2460" s="2" t="s">
        <v>17849</v>
      </c>
    </row>
    <row r="2461" spans="1:4" ht="30" x14ac:dyDescent="0.25">
      <c r="A2461" s="2">
        <v>38059</v>
      </c>
      <c r="B2461" s="208" t="s">
        <v>13866</v>
      </c>
      <c r="C2461" s="2" t="s">
        <v>16755</v>
      </c>
      <c r="D2461" s="2" t="s">
        <v>18116</v>
      </c>
    </row>
    <row r="2462" spans="1:4" ht="30" x14ac:dyDescent="0.25">
      <c r="A2462" s="2">
        <v>38058</v>
      </c>
      <c r="B2462" s="208" t="s">
        <v>13867</v>
      </c>
      <c r="C2462" s="2" t="s">
        <v>16755</v>
      </c>
      <c r="D2462" s="2" t="s">
        <v>18117</v>
      </c>
    </row>
    <row r="2463" spans="1:4" ht="30" x14ac:dyDescent="0.25">
      <c r="A2463" s="2">
        <v>3376</v>
      </c>
      <c r="B2463" s="208" t="s">
        <v>13868</v>
      </c>
      <c r="C2463" s="2" t="s">
        <v>16755</v>
      </c>
      <c r="D2463" s="2" t="s">
        <v>18118</v>
      </c>
    </row>
    <row r="2464" spans="1:4" ht="30" x14ac:dyDescent="0.25">
      <c r="A2464" s="2">
        <v>3378</v>
      </c>
      <c r="B2464" s="208" t="s">
        <v>13869</v>
      </c>
      <c r="C2464" s="2" t="s">
        <v>16755</v>
      </c>
      <c r="D2464" s="2" t="s">
        <v>18119</v>
      </c>
    </row>
    <row r="2465" spans="1:4" ht="30" x14ac:dyDescent="0.25">
      <c r="A2465" s="2">
        <v>3380</v>
      </c>
      <c r="B2465" s="208" t="s">
        <v>13870</v>
      </c>
      <c r="C2465" s="2" t="s">
        <v>16755</v>
      </c>
      <c r="D2465" s="2" t="s">
        <v>17325</v>
      </c>
    </row>
    <row r="2466" spans="1:4" ht="30" x14ac:dyDescent="0.25">
      <c r="A2466" s="2">
        <v>3379</v>
      </c>
      <c r="B2466" s="208" t="s">
        <v>13871</v>
      </c>
      <c r="C2466" s="2" t="s">
        <v>16755</v>
      </c>
      <c r="D2466" s="2" t="s">
        <v>18120</v>
      </c>
    </row>
    <row r="2467" spans="1:4" ht="30" x14ac:dyDescent="0.25">
      <c r="A2467" s="2">
        <v>11991</v>
      </c>
      <c r="B2467" s="208" t="s">
        <v>13872</v>
      </c>
      <c r="C2467" s="2" t="s">
        <v>16755</v>
      </c>
      <c r="D2467" s="2" t="s">
        <v>18121</v>
      </c>
    </row>
    <row r="2468" spans="1:4" x14ac:dyDescent="0.25">
      <c r="A2468" s="2">
        <v>20062</v>
      </c>
      <c r="B2468" s="208" t="s">
        <v>13873</v>
      </c>
      <c r="C2468" s="2" t="s">
        <v>16755</v>
      </c>
      <c r="D2468" s="2" t="s">
        <v>10795</v>
      </c>
    </row>
    <row r="2469" spans="1:4" ht="30" x14ac:dyDescent="0.25">
      <c r="A2469" s="2">
        <v>11029</v>
      </c>
      <c r="B2469" s="208" t="s">
        <v>13874</v>
      </c>
      <c r="C2469" s="2" t="s">
        <v>16771</v>
      </c>
      <c r="D2469" s="2" t="s">
        <v>7189</v>
      </c>
    </row>
    <row r="2470" spans="1:4" ht="30" x14ac:dyDescent="0.25">
      <c r="A2470" s="2">
        <v>4316</v>
      </c>
      <c r="B2470" s="208" t="s">
        <v>13875</v>
      </c>
      <c r="C2470" s="2" t="s">
        <v>16755</v>
      </c>
      <c r="D2470" s="2" t="s">
        <v>6970</v>
      </c>
    </row>
    <row r="2471" spans="1:4" ht="30" x14ac:dyDescent="0.25">
      <c r="A2471" s="2">
        <v>4313</v>
      </c>
      <c r="B2471" s="208" t="s">
        <v>13876</v>
      </c>
      <c r="C2471" s="2" t="s">
        <v>16771</v>
      </c>
      <c r="D2471" s="2" t="s">
        <v>10507</v>
      </c>
    </row>
    <row r="2472" spans="1:4" ht="30" x14ac:dyDescent="0.25">
      <c r="A2472" s="2">
        <v>4317</v>
      </c>
      <c r="B2472" s="208" t="s">
        <v>13877</v>
      </c>
      <c r="C2472" s="2" t="s">
        <v>16755</v>
      </c>
      <c r="D2472" s="2" t="s">
        <v>17131</v>
      </c>
    </row>
    <row r="2473" spans="1:4" ht="30" x14ac:dyDescent="0.25">
      <c r="A2473" s="2">
        <v>4314</v>
      </c>
      <c r="B2473" s="208" t="s">
        <v>13878</v>
      </c>
      <c r="C2473" s="2" t="s">
        <v>16771</v>
      </c>
      <c r="D2473" s="2" t="s">
        <v>18122</v>
      </c>
    </row>
    <row r="2474" spans="1:4" x14ac:dyDescent="0.25">
      <c r="A2474" s="2">
        <v>10561</v>
      </c>
      <c r="B2474" s="208" t="s">
        <v>13879</v>
      </c>
      <c r="C2474" s="2" t="s">
        <v>16760</v>
      </c>
      <c r="D2474" s="2" t="s">
        <v>11206</v>
      </c>
    </row>
    <row r="2475" spans="1:4" ht="45" x14ac:dyDescent="0.25">
      <c r="A2475" s="2">
        <v>10921</v>
      </c>
      <c r="B2475" s="208" t="s">
        <v>13880</v>
      </c>
      <c r="C2475" s="2" t="s">
        <v>16755</v>
      </c>
      <c r="D2475" s="2" t="s">
        <v>18123</v>
      </c>
    </row>
    <row r="2476" spans="1:4" ht="45" x14ac:dyDescent="0.25">
      <c r="A2476" s="2">
        <v>10922</v>
      </c>
      <c r="B2476" s="208" t="s">
        <v>13881</v>
      </c>
      <c r="C2476" s="2" t="s">
        <v>16755</v>
      </c>
      <c r="D2476" s="2" t="s">
        <v>18124</v>
      </c>
    </row>
    <row r="2477" spans="1:4" ht="30" x14ac:dyDescent="0.25">
      <c r="A2477" s="2">
        <v>10923</v>
      </c>
      <c r="B2477" s="208" t="s">
        <v>13882</v>
      </c>
      <c r="C2477" s="2" t="s">
        <v>16755</v>
      </c>
      <c r="D2477" s="2" t="s">
        <v>18125</v>
      </c>
    </row>
    <row r="2478" spans="1:4" ht="30" x14ac:dyDescent="0.25">
      <c r="A2478" s="2">
        <v>10924</v>
      </c>
      <c r="B2478" s="208" t="s">
        <v>13883</v>
      </c>
      <c r="C2478" s="2" t="s">
        <v>16755</v>
      </c>
      <c r="D2478" s="2" t="s">
        <v>18126</v>
      </c>
    </row>
    <row r="2479" spans="1:4" ht="45" x14ac:dyDescent="0.25">
      <c r="A2479" s="2">
        <v>37772</v>
      </c>
      <c r="B2479" s="208" t="s">
        <v>13884</v>
      </c>
      <c r="C2479" s="2" t="s">
        <v>16755</v>
      </c>
      <c r="D2479" s="2" t="s">
        <v>18127</v>
      </c>
    </row>
    <row r="2480" spans="1:4" ht="45" x14ac:dyDescent="0.25">
      <c r="A2480" s="2">
        <v>37771</v>
      </c>
      <c r="B2480" s="208" t="s">
        <v>150</v>
      </c>
      <c r="C2480" s="2" t="s">
        <v>16755</v>
      </c>
      <c r="D2480" s="2" t="s">
        <v>18128</v>
      </c>
    </row>
    <row r="2481" spans="1:4" x14ac:dyDescent="0.25">
      <c r="A2481" s="2">
        <v>12770</v>
      </c>
      <c r="B2481" s="208" t="s">
        <v>13885</v>
      </c>
      <c r="C2481" s="2" t="s">
        <v>16755</v>
      </c>
      <c r="D2481" s="2" t="s">
        <v>18129</v>
      </c>
    </row>
    <row r="2482" spans="1:4" x14ac:dyDescent="0.25">
      <c r="A2482" s="2">
        <v>12772</v>
      </c>
      <c r="B2482" s="208" t="s">
        <v>13886</v>
      </c>
      <c r="C2482" s="2" t="s">
        <v>16755</v>
      </c>
      <c r="D2482" s="2" t="s">
        <v>18130</v>
      </c>
    </row>
    <row r="2483" spans="1:4" x14ac:dyDescent="0.25">
      <c r="A2483" s="2">
        <v>12768</v>
      </c>
      <c r="B2483" s="208" t="s">
        <v>13887</v>
      </c>
      <c r="C2483" s="2" t="s">
        <v>16755</v>
      </c>
      <c r="D2483" s="2" t="s">
        <v>18131</v>
      </c>
    </row>
    <row r="2484" spans="1:4" x14ac:dyDescent="0.25">
      <c r="A2484" s="2">
        <v>12775</v>
      </c>
      <c r="B2484" s="208" t="s">
        <v>13888</v>
      </c>
      <c r="C2484" s="2" t="s">
        <v>16755</v>
      </c>
      <c r="D2484" s="2" t="s">
        <v>18132</v>
      </c>
    </row>
    <row r="2485" spans="1:4" x14ac:dyDescent="0.25">
      <c r="A2485" s="2">
        <v>12769</v>
      </c>
      <c r="B2485" s="208" t="s">
        <v>13889</v>
      </c>
      <c r="C2485" s="2" t="s">
        <v>16755</v>
      </c>
      <c r="D2485" s="2" t="s">
        <v>18133</v>
      </c>
    </row>
    <row r="2486" spans="1:4" x14ac:dyDescent="0.25">
      <c r="A2486" s="2">
        <v>12773</v>
      </c>
      <c r="B2486" s="208" t="s">
        <v>13890</v>
      </c>
      <c r="C2486" s="2" t="s">
        <v>16755</v>
      </c>
      <c r="D2486" s="2" t="s">
        <v>18134</v>
      </c>
    </row>
    <row r="2487" spans="1:4" x14ac:dyDescent="0.25">
      <c r="A2487" s="2">
        <v>12774</v>
      </c>
      <c r="B2487" s="208" t="s">
        <v>13891</v>
      </c>
      <c r="C2487" s="2" t="s">
        <v>16755</v>
      </c>
      <c r="D2487" s="2" t="s">
        <v>18135</v>
      </c>
    </row>
    <row r="2488" spans="1:4" x14ac:dyDescent="0.25">
      <c r="A2488" s="2">
        <v>12776</v>
      </c>
      <c r="B2488" s="208" t="s">
        <v>13892</v>
      </c>
      <c r="C2488" s="2" t="s">
        <v>16755</v>
      </c>
      <c r="D2488" s="2" t="s">
        <v>18136</v>
      </c>
    </row>
    <row r="2489" spans="1:4" x14ac:dyDescent="0.25">
      <c r="A2489" s="2">
        <v>12777</v>
      </c>
      <c r="B2489" s="208" t="s">
        <v>13893</v>
      </c>
      <c r="C2489" s="2" t="s">
        <v>16755</v>
      </c>
      <c r="D2489" s="2" t="s">
        <v>18137</v>
      </c>
    </row>
    <row r="2490" spans="1:4" ht="30" x14ac:dyDescent="0.25">
      <c r="A2490" s="2">
        <v>3391</v>
      </c>
      <c r="B2490" s="208" t="s">
        <v>13894</v>
      </c>
      <c r="C2490" s="2" t="s">
        <v>16755</v>
      </c>
      <c r="D2490" s="2" t="s">
        <v>16909</v>
      </c>
    </row>
    <row r="2491" spans="1:4" ht="30" x14ac:dyDescent="0.25">
      <c r="A2491" s="2">
        <v>3389</v>
      </c>
      <c r="B2491" s="208" t="s">
        <v>13895</v>
      </c>
      <c r="C2491" s="2" t="s">
        <v>16755</v>
      </c>
      <c r="D2491" s="2" t="s">
        <v>18138</v>
      </c>
    </row>
    <row r="2492" spans="1:4" ht="30" x14ac:dyDescent="0.25">
      <c r="A2492" s="2">
        <v>3390</v>
      </c>
      <c r="B2492" s="208" t="s">
        <v>13896</v>
      </c>
      <c r="C2492" s="2" t="s">
        <v>16755</v>
      </c>
      <c r="D2492" s="2" t="s">
        <v>18139</v>
      </c>
    </row>
    <row r="2493" spans="1:4" x14ac:dyDescent="0.25">
      <c r="A2493" s="2">
        <v>12873</v>
      </c>
      <c r="B2493" s="208" t="s">
        <v>13897</v>
      </c>
      <c r="C2493" s="2" t="s">
        <v>16756</v>
      </c>
      <c r="D2493" s="2" t="s">
        <v>16783</v>
      </c>
    </row>
    <row r="2494" spans="1:4" x14ac:dyDescent="0.25">
      <c r="A2494" s="2">
        <v>41076</v>
      </c>
      <c r="B2494" s="208" t="s">
        <v>13898</v>
      </c>
      <c r="C2494" s="2" t="s">
        <v>16764</v>
      </c>
      <c r="D2494" s="2" t="s">
        <v>16877</v>
      </c>
    </row>
    <row r="2495" spans="1:4" ht="30" x14ac:dyDescent="0.25">
      <c r="A2495" s="2">
        <v>1371</v>
      </c>
      <c r="B2495" s="208" t="s">
        <v>13899</v>
      </c>
      <c r="C2495" s="2" t="s">
        <v>16760</v>
      </c>
      <c r="D2495" s="2" t="s">
        <v>9356</v>
      </c>
    </row>
    <row r="2496" spans="1:4" x14ac:dyDescent="0.25">
      <c r="A2496" s="2">
        <v>140</v>
      </c>
      <c r="B2496" s="208" t="s">
        <v>13900</v>
      </c>
      <c r="C2496" s="2" t="s">
        <v>16760</v>
      </c>
      <c r="D2496" s="2" t="s">
        <v>9725</v>
      </c>
    </row>
    <row r="2497" spans="1:4" ht="30" x14ac:dyDescent="0.25">
      <c r="A2497" s="2">
        <v>151</v>
      </c>
      <c r="B2497" s="208" t="s">
        <v>13901</v>
      </c>
      <c r="C2497" s="2" t="s">
        <v>16761</v>
      </c>
      <c r="D2497" s="2" t="s">
        <v>18140</v>
      </c>
    </row>
    <row r="2498" spans="1:4" x14ac:dyDescent="0.25">
      <c r="A2498" s="2">
        <v>7340</v>
      </c>
      <c r="B2498" s="208" t="s">
        <v>13902</v>
      </c>
      <c r="C2498" s="2" t="s">
        <v>16761</v>
      </c>
      <c r="D2498" s="2" t="s">
        <v>10412</v>
      </c>
    </row>
    <row r="2499" spans="1:4" x14ac:dyDescent="0.25">
      <c r="A2499" s="2">
        <v>2701</v>
      </c>
      <c r="B2499" s="208" t="s">
        <v>13903</v>
      </c>
      <c r="C2499" s="2" t="s">
        <v>16756</v>
      </c>
      <c r="D2499" s="2" t="s">
        <v>17162</v>
      </c>
    </row>
    <row r="2500" spans="1:4" x14ac:dyDescent="0.25">
      <c r="A2500" s="2">
        <v>40929</v>
      </c>
      <c r="B2500" s="208" t="s">
        <v>13904</v>
      </c>
      <c r="C2500" s="2" t="s">
        <v>16764</v>
      </c>
      <c r="D2500" s="2" t="s">
        <v>18141</v>
      </c>
    </row>
    <row r="2501" spans="1:4" x14ac:dyDescent="0.25">
      <c r="A2501" s="2">
        <v>38114</v>
      </c>
      <c r="B2501" s="208" t="s">
        <v>13905</v>
      </c>
      <c r="C2501" s="2" t="s">
        <v>16755</v>
      </c>
      <c r="D2501" s="2" t="s">
        <v>18142</v>
      </c>
    </row>
    <row r="2502" spans="1:4" ht="30" x14ac:dyDescent="0.25">
      <c r="A2502" s="2">
        <v>38064</v>
      </c>
      <c r="B2502" s="208" t="s">
        <v>13906</v>
      </c>
      <c r="C2502" s="2" t="s">
        <v>16755</v>
      </c>
      <c r="D2502" s="2" t="s">
        <v>18143</v>
      </c>
    </row>
    <row r="2503" spans="1:4" x14ac:dyDescent="0.25">
      <c r="A2503" s="2">
        <v>38115</v>
      </c>
      <c r="B2503" s="208" t="s">
        <v>13907</v>
      </c>
      <c r="C2503" s="2" t="s">
        <v>16755</v>
      </c>
      <c r="D2503" s="2" t="s">
        <v>9757</v>
      </c>
    </row>
    <row r="2504" spans="1:4" ht="30" x14ac:dyDescent="0.25">
      <c r="A2504" s="2">
        <v>38065</v>
      </c>
      <c r="B2504" s="208" t="s">
        <v>13908</v>
      </c>
      <c r="C2504" s="2" t="s">
        <v>16755</v>
      </c>
      <c r="D2504" s="2" t="s">
        <v>18144</v>
      </c>
    </row>
    <row r="2505" spans="1:4" ht="30" x14ac:dyDescent="0.25">
      <c r="A2505" s="2">
        <v>38078</v>
      </c>
      <c r="B2505" s="208" t="s">
        <v>13909</v>
      </c>
      <c r="C2505" s="2" t="s">
        <v>16755</v>
      </c>
      <c r="D2505" s="2" t="s">
        <v>9284</v>
      </c>
    </row>
    <row r="2506" spans="1:4" x14ac:dyDescent="0.25">
      <c r="A2506" s="2">
        <v>38113</v>
      </c>
      <c r="B2506" s="208" t="s">
        <v>13910</v>
      </c>
      <c r="C2506" s="2" t="s">
        <v>16755</v>
      </c>
      <c r="D2506" s="2" t="s">
        <v>9697</v>
      </c>
    </row>
    <row r="2507" spans="1:4" ht="30" x14ac:dyDescent="0.25">
      <c r="A2507" s="2">
        <v>38063</v>
      </c>
      <c r="B2507" s="208" t="s">
        <v>13911</v>
      </c>
      <c r="C2507" s="2" t="s">
        <v>16755</v>
      </c>
      <c r="D2507" s="2" t="s">
        <v>9404</v>
      </c>
    </row>
    <row r="2508" spans="1:4" ht="30" x14ac:dyDescent="0.25">
      <c r="A2508" s="2">
        <v>38080</v>
      </c>
      <c r="B2508" s="208" t="s">
        <v>13912</v>
      </c>
      <c r="C2508" s="2" t="s">
        <v>16755</v>
      </c>
      <c r="D2508" s="2" t="s">
        <v>18145</v>
      </c>
    </row>
    <row r="2509" spans="1:4" ht="30" x14ac:dyDescent="0.25">
      <c r="A2509" s="2">
        <v>38069</v>
      </c>
      <c r="B2509" s="208" t="s">
        <v>13913</v>
      </c>
      <c r="C2509" s="2" t="s">
        <v>16755</v>
      </c>
      <c r="D2509" s="2" t="s">
        <v>18146</v>
      </c>
    </row>
    <row r="2510" spans="1:4" ht="30" x14ac:dyDescent="0.25">
      <c r="A2510" s="2">
        <v>38077</v>
      </c>
      <c r="B2510" s="208" t="s">
        <v>13914</v>
      </c>
      <c r="C2510" s="2" t="s">
        <v>16755</v>
      </c>
      <c r="D2510" s="2" t="s">
        <v>9807</v>
      </c>
    </row>
    <row r="2511" spans="1:4" ht="30" x14ac:dyDescent="0.25">
      <c r="A2511" s="2">
        <v>38073</v>
      </c>
      <c r="B2511" s="208" t="s">
        <v>13915</v>
      </c>
      <c r="C2511" s="2" t="s">
        <v>16755</v>
      </c>
      <c r="D2511" s="2" t="s">
        <v>8322</v>
      </c>
    </row>
    <row r="2512" spans="1:4" x14ac:dyDescent="0.25">
      <c r="A2512" s="2">
        <v>38112</v>
      </c>
      <c r="B2512" s="208" t="s">
        <v>13916</v>
      </c>
      <c r="C2512" s="2" t="s">
        <v>16755</v>
      </c>
      <c r="D2512" s="2" t="s">
        <v>8852</v>
      </c>
    </row>
    <row r="2513" spans="1:4" ht="30" x14ac:dyDescent="0.25">
      <c r="A2513" s="2">
        <v>38062</v>
      </c>
      <c r="B2513" s="208" t="s">
        <v>13917</v>
      </c>
      <c r="C2513" s="2" t="s">
        <v>16755</v>
      </c>
      <c r="D2513" s="2" t="s">
        <v>9019</v>
      </c>
    </row>
    <row r="2514" spans="1:4" ht="30" x14ac:dyDescent="0.25">
      <c r="A2514" s="2">
        <v>12128</v>
      </c>
      <c r="B2514" s="208" t="s">
        <v>13918</v>
      </c>
      <c r="C2514" s="2" t="s">
        <v>16755</v>
      </c>
      <c r="D2514" s="2" t="s">
        <v>18147</v>
      </c>
    </row>
    <row r="2515" spans="1:4" ht="30" x14ac:dyDescent="0.25">
      <c r="A2515" s="2">
        <v>12129</v>
      </c>
      <c r="B2515" s="208" t="s">
        <v>13919</v>
      </c>
      <c r="C2515" s="2" t="s">
        <v>16755</v>
      </c>
      <c r="D2515" s="2" t="s">
        <v>18148</v>
      </c>
    </row>
    <row r="2516" spans="1:4" ht="30" x14ac:dyDescent="0.25">
      <c r="A2516" s="2">
        <v>38081</v>
      </c>
      <c r="B2516" s="208" t="s">
        <v>13920</v>
      </c>
      <c r="C2516" s="2" t="s">
        <v>16755</v>
      </c>
      <c r="D2516" s="2" t="s">
        <v>8836</v>
      </c>
    </row>
    <row r="2517" spans="1:4" ht="30" x14ac:dyDescent="0.25">
      <c r="A2517" s="2">
        <v>38070</v>
      </c>
      <c r="B2517" s="208" t="s">
        <v>13921</v>
      </c>
      <c r="C2517" s="2" t="s">
        <v>16755</v>
      </c>
      <c r="D2517" s="2" t="s">
        <v>9914</v>
      </c>
    </row>
    <row r="2518" spans="1:4" ht="30" x14ac:dyDescent="0.25">
      <c r="A2518" s="2">
        <v>38074</v>
      </c>
      <c r="B2518" s="208" t="s">
        <v>13922</v>
      </c>
      <c r="C2518" s="2" t="s">
        <v>16755</v>
      </c>
      <c r="D2518" s="2" t="s">
        <v>8286</v>
      </c>
    </row>
    <row r="2519" spans="1:4" ht="30" x14ac:dyDescent="0.25">
      <c r="A2519" s="2">
        <v>38079</v>
      </c>
      <c r="B2519" s="208" t="s">
        <v>13923</v>
      </c>
      <c r="C2519" s="2" t="s">
        <v>16755</v>
      </c>
      <c r="D2519" s="2" t="s">
        <v>18149</v>
      </c>
    </row>
    <row r="2520" spans="1:4" ht="30" x14ac:dyDescent="0.25">
      <c r="A2520" s="2">
        <v>38072</v>
      </c>
      <c r="B2520" s="208" t="s">
        <v>13924</v>
      </c>
      <c r="C2520" s="2" t="s">
        <v>16755</v>
      </c>
      <c r="D2520" s="2" t="s">
        <v>18150</v>
      </c>
    </row>
    <row r="2521" spans="1:4" ht="30" x14ac:dyDescent="0.25">
      <c r="A2521" s="2">
        <v>38068</v>
      </c>
      <c r="B2521" s="208" t="s">
        <v>13925</v>
      </c>
      <c r="C2521" s="2" t="s">
        <v>16755</v>
      </c>
      <c r="D2521" s="2" t="s">
        <v>10929</v>
      </c>
    </row>
    <row r="2522" spans="1:4" ht="30" x14ac:dyDescent="0.25">
      <c r="A2522" s="2">
        <v>38071</v>
      </c>
      <c r="B2522" s="208" t="s">
        <v>13926</v>
      </c>
      <c r="C2522" s="2" t="s">
        <v>16755</v>
      </c>
      <c r="D2522" s="2" t="s">
        <v>11220</v>
      </c>
    </row>
    <row r="2523" spans="1:4" ht="45" x14ac:dyDescent="0.25">
      <c r="A2523" s="2">
        <v>38412</v>
      </c>
      <c r="B2523" s="208" t="s">
        <v>13927</v>
      </c>
      <c r="C2523" s="2" t="s">
        <v>16755</v>
      </c>
      <c r="D2523" s="2" t="s">
        <v>18151</v>
      </c>
    </row>
    <row r="2524" spans="1:4" ht="30" x14ac:dyDescent="0.25">
      <c r="A2524" s="2">
        <v>3405</v>
      </c>
      <c r="B2524" s="208" t="s">
        <v>13928</v>
      </c>
      <c r="C2524" s="2" t="s">
        <v>16755</v>
      </c>
      <c r="D2524" s="2" t="s">
        <v>10612</v>
      </c>
    </row>
    <row r="2525" spans="1:4" x14ac:dyDescent="0.25">
      <c r="A2525" s="2">
        <v>3394</v>
      </c>
      <c r="B2525" s="208" t="s">
        <v>13929</v>
      </c>
      <c r="C2525" s="2" t="s">
        <v>16755</v>
      </c>
      <c r="D2525" s="2" t="s">
        <v>18152</v>
      </c>
    </row>
    <row r="2526" spans="1:4" x14ac:dyDescent="0.25">
      <c r="A2526" s="2">
        <v>3393</v>
      </c>
      <c r="B2526" s="208" t="s">
        <v>13930</v>
      </c>
      <c r="C2526" s="2" t="s">
        <v>16755</v>
      </c>
      <c r="D2526" s="2" t="s">
        <v>18153</v>
      </c>
    </row>
    <row r="2527" spans="1:4" x14ac:dyDescent="0.25">
      <c r="A2527" s="2">
        <v>3406</v>
      </c>
      <c r="B2527" s="208" t="s">
        <v>13931</v>
      </c>
      <c r="C2527" s="2" t="s">
        <v>16755</v>
      </c>
      <c r="D2527" s="2" t="s">
        <v>18154</v>
      </c>
    </row>
    <row r="2528" spans="1:4" x14ac:dyDescent="0.25">
      <c r="A2528" s="2">
        <v>3395</v>
      </c>
      <c r="B2528" s="208" t="s">
        <v>13932</v>
      </c>
      <c r="C2528" s="2" t="s">
        <v>16755</v>
      </c>
      <c r="D2528" s="2" t="s">
        <v>18155</v>
      </c>
    </row>
    <row r="2529" spans="1:4" ht="30" x14ac:dyDescent="0.25">
      <c r="A2529" s="2">
        <v>3398</v>
      </c>
      <c r="B2529" s="208" t="s">
        <v>13933</v>
      </c>
      <c r="C2529" s="2" t="s">
        <v>16755</v>
      </c>
      <c r="D2529" s="2" t="s">
        <v>18156</v>
      </c>
    </row>
    <row r="2530" spans="1:4" ht="45" x14ac:dyDescent="0.25">
      <c r="A2530" s="2">
        <v>34379</v>
      </c>
      <c r="B2530" s="208" t="s">
        <v>13934</v>
      </c>
      <c r="C2530" s="2" t="s">
        <v>16755</v>
      </c>
      <c r="D2530" s="2" t="s">
        <v>18157</v>
      </c>
    </row>
    <row r="2531" spans="1:4" ht="45" x14ac:dyDescent="0.25">
      <c r="A2531" s="2">
        <v>34378</v>
      </c>
      <c r="B2531" s="208" t="s">
        <v>13935</v>
      </c>
      <c r="C2531" s="2" t="s">
        <v>16755</v>
      </c>
      <c r="D2531" s="2" t="s">
        <v>18158</v>
      </c>
    </row>
    <row r="2532" spans="1:4" ht="45" x14ac:dyDescent="0.25">
      <c r="A2532" s="2">
        <v>34377</v>
      </c>
      <c r="B2532" s="208" t="s">
        <v>13936</v>
      </c>
      <c r="C2532" s="2" t="s">
        <v>16755</v>
      </c>
      <c r="D2532" s="2" t="s">
        <v>18159</v>
      </c>
    </row>
    <row r="2533" spans="1:4" ht="30" x14ac:dyDescent="0.25">
      <c r="A2533" s="2">
        <v>581</v>
      </c>
      <c r="B2533" s="208" t="s">
        <v>13937</v>
      </c>
      <c r="C2533" s="2" t="s">
        <v>16757</v>
      </c>
      <c r="D2533" s="2" t="s">
        <v>18160</v>
      </c>
    </row>
    <row r="2534" spans="1:4" ht="60" x14ac:dyDescent="0.25">
      <c r="A2534" s="2">
        <v>40662</v>
      </c>
      <c r="B2534" s="208" t="s">
        <v>13938</v>
      </c>
      <c r="C2534" s="2" t="s">
        <v>16755</v>
      </c>
      <c r="D2534" s="2" t="s">
        <v>18161</v>
      </c>
    </row>
    <row r="2535" spans="1:4" ht="60" x14ac:dyDescent="0.25">
      <c r="A2535" s="2">
        <v>3437</v>
      </c>
      <c r="B2535" s="208" t="s">
        <v>13939</v>
      </c>
      <c r="C2535" s="2" t="s">
        <v>16757</v>
      </c>
      <c r="D2535" s="2" t="s">
        <v>18162</v>
      </c>
    </row>
    <row r="2536" spans="1:4" x14ac:dyDescent="0.25">
      <c r="A2536" s="2">
        <v>11183</v>
      </c>
      <c r="B2536" s="208" t="s">
        <v>13940</v>
      </c>
      <c r="C2536" s="2" t="s">
        <v>16755</v>
      </c>
      <c r="D2536" s="2" t="s">
        <v>18163</v>
      </c>
    </row>
    <row r="2537" spans="1:4" x14ac:dyDescent="0.25">
      <c r="A2537" s="2">
        <v>11190</v>
      </c>
      <c r="B2537" s="208" t="s">
        <v>13941</v>
      </c>
      <c r="C2537" s="2" t="s">
        <v>16755</v>
      </c>
      <c r="D2537" s="2" t="s">
        <v>18164</v>
      </c>
    </row>
    <row r="2538" spans="1:4" x14ac:dyDescent="0.25">
      <c r="A2538" s="2">
        <v>616</v>
      </c>
      <c r="B2538" s="208" t="s">
        <v>13942</v>
      </c>
      <c r="C2538" s="2" t="s">
        <v>16755</v>
      </c>
      <c r="D2538" s="2" t="s">
        <v>18165</v>
      </c>
    </row>
    <row r="2539" spans="1:4" x14ac:dyDescent="0.25">
      <c r="A2539" s="2">
        <v>615</v>
      </c>
      <c r="B2539" s="208" t="s">
        <v>13942</v>
      </c>
      <c r="C2539" s="2" t="s">
        <v>16757</v>
      </c>
      <c r="D2539" s="2" t="s">
        <v>18166</v>
      </c>
    </row>
    <row r="2540" spans="1:4" x14ac:dyDescent="0.25">
      <c r="A2540" s="2">
        <v>11192</v>
      </c>
      <c r="B2540" s="208" t="s">
        <v>13943</v>
      </c>
      <c r="C2540" s="2" t="s">
        <v>16755</v>
      </c>
      <c r="D2540" s="2" t="s">
        <v>18167</v>
      </c>
    </row>
    <row r="2541" spans="1:4" x14ac:dyDescent="0.25">
      <c r="A2541" s="2">
        <v>11231</v>
      </c>
      <c r="B2541" s="208" t="s">
        <v>13943</v>
      </c>
      <c r="C2541" s="2" t="s">
        <v>16757</v>
      </c>
      <c r="D2541" s="2" t="s">
        <v>18168</v>
      </c>
    </row>
    <row r="2542" spans="1:4" ht="60" x14ac:dyDescent="0.25">
      <c r="A2542" s="2">
        <v>3428</v>
      </c>
      <c r="B2542" s="208" t="s">
        <v>13944</v>
      </c>
      <c r="C2542" s="2" t="s">
        <v>16757</v>
      </c>
      <c r="D2542" s="2" t="s">
        <v>18169</v>
      </c>
    </row>
    <row r="2543" spans="1:4" ht="60" x14ac:dyDescent="0.25">
      <c r="A2543" s="2">
        <v>3429</v>
      </c>
      <c r="B2543" s="208" t="s">
        <v>13945</v>
      </c>
      <c r="C2543" s="2" t="s">
        <v>16757</v>
      </c>
      <c r="D2543" s="2" t="s">
        <v>18170</v>
      </c>
    </row>
    <row r="2544" spans="1:4" ht="45" x14ac:dyDescent="0.25">
      <c r="A2544" s="2">
        <v>34371</v>
      </c>
      <c r="B2544" s="208" t="s">
        <v>13946</v>
      </c>
      <c r="C2544" s="2" t="s">
        <v>16755</v>
      </c>
      <c r="D2544" s="2" t="s">
        <v>18171</v>
      </c>
    </row>
    <row r="2545" spans="1:4" ht="45" x14ac:dyDescent="0.25">
      <c r="A2545" s="2">
        <v>34370</v>
      </c>
      <c r="B2545" s="208" t="s">
        <v>13947</v>
      </c>
      <c r="C2545" s="2" t="s">
        <v>16755</v>
      </c>
      <c r="D2545" s="2" t="s">
        <v>18172</v>
      </c>
    </row>
    <row r="2546" spans="1:4" ht="45" x14ac:dyDescent="0.25">
      <c r="A2546" s="2">
        <v>34372</v>
      </c>
      <c r="B2546" s="208" t="s">
        <v>13948</v>
      </c>
      <c r="C2546" s="2" t="s">
        <v>16755</v>
      </c>
      <c r="D2546" s="2" t="s">
        <v>18173</v>
      </c>
    </row>
    <row r="2547" spans="1:4" ht="45" x14ac:dyDescent="0.25">
      <c r="A2547" s="2">
        <v>34373</v>
      </c>
      <c r="B2547" s="208" t="s">
        <v>13949</v>
      </c>
      <c r="C2547" s="2" t="s">
        <v>16755</v>
      </c>
      <c r="D2547" s="2" t="s">
        <v>18174</v>
      </c>
    </row>
    <row r="2548" spans="1:4" ht="45" x14ac:dyDescent="0.25">
      <c r="A2548" s="2">
        <v>36896</v>
      </c>
      <c r="B2548" s="208" t="s">
        <v>13950</v>
      </c>
      <c r="C2548" s="2" t="s">
        <v>16755</v>
      </c>
      <c r="D2548" s="2" t="s">
        <v>18175</v>
      </c>
    </row>
    <row r="2549" spans="1:4" ht="45" x14ac:dyDescent="0.25">
      <c r="A2549" s="2">
        <v>34367</v>
      </c>
      <c r="B2549" s="208" t="s">
        <v>13951</v>
      </c>
      <c r="C2549" s="2" t="s">
        <v>16755</v>
      </c>
      <c r="D2549" s="2" t="s">
        <v>18176</v>
      </c>
    </row>
    <row r="2550" spans="1:4" ht="45" x14ac:dyDescent="0.25">
      <c r="A2550" s="2">
        <v>36884</v>
      </c>
      <c r="B2550" s="208" t="s">
        <v>13952</v>
      </c>
      <c r="C2550" s="2" t="s">
        <v>16757</v>
      </c>
      <c r="D2550" s="2" t="s">
        <v>18177</v>
      </c>
    </row>
    <row r="2551" spans="1:4" ht="45" x14ac:dyDescent="0.25">
      <c r="A2551" s="2">
        <v>36897</v>
      </c>
      <c r="B2551" s="208" t="s">
        <v>13952</v>
      </c>
      <c r="C2551" s="2" t="s">
        <v>16755</v>
      </c>
      <c r="D2551" s="2" t="s">
        <v>18178</v>
      </c>
    </row>
    <row r="2552" spans="1:4" ht="30" x14ac:dyDescent="0.25">
      <c r="A2552" s="2">
        <v>597</v>
      </c>
      <c r="B2552" s="208" t="s">
        <v>13953</v>
      </c>
      <c r="C2552" s="2" t="s">
        <v>16757</v>
      </c>
      <c r="D2552" s="2" t="s">
        <v>18179</v>
      </c>
    </row>
    <row r="2553" spans="1:4" ht="45" x14ac:dyDescent="0.25">
      <c r="A2553" s="2">
        <v>34369</v>
      </c>
      <c r="B2553" s="208" t="s">
        <v>13954</v>
      </c>
      <c r="C2553" s="2" t="s">
        <v>16755</v>
      </c>
      <c r="D2553" s="2" t="s">
        <v>18180</v>
      </c>
    </row>
    <row r="2554" spans="1:4" ht="45" x14ac:dyDescent="0.25">
      <c r="A2554" s="2">
        <v>34362</v>
      </c>
      <c r="B2554" s="208" t="s">
        <v>13955</v>
      </c>
      <c r="C2554" s="2" t="s">
        <v>16755</v>
      </c>
      <c r="D2554" s="2" t="s">
        <v>18181</v>
      </c>
    </row>
    <row r="2555" spans="1:4" ht="45" x14ac:dyDescent="0.25">
      <c r="A2555" s="2">
        <v>34363</v>
      </c>
      <c r="B2555" s="208" t="s">
        <v>13956</v>
      </c>
      <c r="C2555" s="2" t="s">
        <v>16755</v>
      </c>
      <c r="D2555" s="2" t="s">
        <v>18182</v>
      </c>
    </row>
    <row r="2556" spans="1:4" ht="45" x14ac:dyDescent="0.25">
      <c r="A2556" s="2">
        <v>34364</v>
      </c>
      <c r="B2556" s="208" t="s">
        <v>13957</v>
      </c>
      <c r="C2556" s="2" t="s">
        <v>16755</v>
      </c>
      <c r="D2556" s="2" t="s">
        <v>18183</v>
      </c>
    </row>
    <row r="2557" spans="1:4" ht="45" x14ac:dyDescent="0.25">
      <c r="A2557" s="2">
        <v>34365</v>
      </c>
      <c r="B2557" s="208" t="s">
        <v>13958</v>
      </c>
      <c r="C2557" s="2" t="s">
        <v>16755</v>
      </c>
      <c r="D2557" s="2" t="s">
        <v>18184</v>
      </c>
    </row>
    <row r="2558" spans="1:4" ht="45" x14ac:dyDescent="0.25">
      <c r="A2558" s="2">
        <v>11199</v>
      </c>
      <c r="B2558" s="208" t="s">
        <v>13959</v>
      </c>
      <c r="C2558" s="2" t="s">
        <v>16755</v>
      </c>
      <c r="D2558" s="2" t="s">
        <v>18185</v>
      </c>
    </row>
    <row r="2559" spans="1:4" ht="30" x14ac:dyDescent="0.25">
      <c r="A2559" s="2">
        <v>34801</v>
      </c>
      <c r="B2559" s="208" t="s">
        <v>13960</v>
      </c>
      <c r="C2559" s="2" t="s">
        <v>16755</v>
      </c>
      <c r="D2559" s="2" t="s">
        <v>18186</v>
      </c>
    </row>
    <row r="2560" spans="1:4" ht="30" x14ac:dyDescent="0.25">
      <c r="A2560" s="2">
        <v>34799</v>
      </c>
      <c r="B2560" s="208" t="s">
        <v>13961</v>
      </c>
      <c r="C2560" s="2" t="s">
        <v>16755</v>
      </c>
      <c r="D2560" s="2" t="s">
        <v>18187</v>
      </c>
    </row>
    <row r="2561" spans="1:4" ht="30" x14ac:dyDescent="0.25">
      <c r="A2561" s="2">
        <v>622</v>
      </c>
      <c r="B2561" s="208" t="s">
        <v>13962</v>
      </c>
      <c r="C2561" s="2" t="s">
        <v>16755</v>
      </c>
      <c r="D2561" s="2" t="s">
        <v>18188</v>
      </c>
    </row>
    <row r="2562" spans="1:4" ht="30" x14ac:dyDescent="0.25">
      <c r="A2562" s="2">
        <v>34805</v>
      </c>
      <c r="B2562" s="208" t="s">
        <v>13963</v>
      </c>
      <c r="C2562" s="2" t="s">
        <v>16757</v>
      </c>
      <c r="D2562" s="2" t="s">
        <v>18189</v>
      </c>
    </row>
    <row r="2563" spans="1:4" ht="30" x14ac:dyDescent="0.25">
      <c r="A2563" s="2">
        <v>34803</v>
      </c>
      <c r="B2563" s="208" t="s">
        <v>13964</v>
      </c>
      <c r="C2563" s="2" t="s">
        <v>16755</v>
      </c>
      <c r="D2563" s="2" t="s">
        <v>18190</v>
      </c>
    </row>
    <row r="2564" spans="1:4" ht="45" x14ac:dyDescent="0.25">
      <c r="A2564" s="2">
        <v>606</v>
      </c>
      <c r="B2564" s="208" t="s">
        <v>13965</v>
      </c>
      <c r="C2564" s="2" t="s">
        <v>16757</v>
      </c>
      <c r="D2564" s="2" t="s">
        <v>18191</v>
      </c>
    </row>
    <row r="2565" spans="1:4" ht="30" x14ac:dyDescent="0.25">
      <c r="A2565" s="2">
        <v>11227</v>
      </c>
      <c r="B2565" s="208" t="s">
        <v>13966</v>
      </c>
      <c r="C2565" s="2" t="s">
        <v>16755</v>
      </c>
      <c r="D2565" s="2" t="s">
        <v>18192</v>
      </c>
    </row>
    <row r="2566" spans="1:4" ht="30" x14ac:dyDescent="0.25">
      <c r="A2566" s="2">
        <v>11193</v>
      </c>
      <c r="B2566" s="208" t="s">
        <v>13967</v>
      </c>
      <c r="C2566" s="2" t="s">
        <v>16757</v>
      </c>
      <c r="D2566" s="2" t="s">
        <v>18193</v>
      </c>
    </row>
    <row r="2567" spans="1:4" ht="30" x14ac:dyDescent="0.25">
      <c r="A2567" s="2">
        <v>11194</v>
      </c>
      <c r="B2567" s="208" t="s">
        <v>13968</v>
      </c>
      <c r="C2567" s="2" t="s">
        <v>16757</v>
      </c>
      <c r="D2567" s="2" t="s">
        <v>18194</v>
      </c>
    </row>
    <row r="2568" spans="1:4" ht="45" x14ac:dyDescent="0.25">
      <c r="A2568" s="2">
        <v>605</v>
      </c>
      <c r="B2568" s="208" t="s">
        <v>13969</v>
      </c>
      <c r="C2568" s="2" t="s">
        <v>16757</v>
      </c>
      <c r="D2568" s="2" t="s">
        <v>18195</v>
      </c>
    </row>
    <row r="2569" spans="1:4" ht="45" x14ac:dyDescent="0.25">
      <c r="A2569" s="2">
        <v>11197</v>
      </c>
      <c r="B2569" s="208" t="s">
        <v>13970</v>
      </c>
      <c r="C2569" s="2" t="s">
        <v>16755</v>
      </c>
      <c r="D2569" s="2" t="s">
        <v>18196</v>
      </c>
    </row>
    <row r="2570" spans="1:4" ht="75" x14ac:dyDescent="0.25">
      <c r="A2570" s="2">
        <v>40659</v>
      </c>
      <c r="B2570" s="208" t="s">
        <v>13971</v>
      </c>
      <c r="C2570" s="2" t="s">
        <v>16757</v>
      </c>
      <c r="D2570" s="2" t="s">
        <v>18197</v>
      </c>
    </row>
    <row r="2571" spans="1:4" ht="75" x14ac:dyDescent="0.25">
      <c r="A2571" s="2">
        <v>40660</v>
      </c>
      <c r="B2571" s="208" t="s">
        <v>13972</v>
      </c>
      <c r="C2571" s="2" t="s">
        <v>16757</v>
      </c>
      <c r="D2571" s="2" t="s">
        <v>18198</v>
      </c>
    </row>
    <row r="2572" spans="1:4" ht="75" x14ac:dyDescent="0.25">
      <c r="A2572" s="2">
        <v>40661</v>
      </c>
      <c r="B2572" s="208" t="s">
        <v>13973</v>
      </c>
      <c r="C2572" s="2" t="s">
        <v>16757</v>
      </c>
      <c r="D2572" s="2" t="s">
        <v>18199</v>
      </c>
    </row>
    <row r="2573" spans="1:4" ht="60" x14ac:dyDescent="0.25">
      <c r="A2573" s="2">
        <v>3421</v>
      </c>
      <c r="B2573" s="208" t="s">
        <v>13974</v>
      </c>
      <c r="C2573" s="2" t="s">
        <v>16757</v>
      </c>
      <c r="D2573" s="2" t="s">
        <v>18200</v>
      </c>
    </row>
    <row r="2574" spans="1:4" ht="30" x14ac:dyDescent="0.25">
      <c r="A2574" s="2">
        <v>599</v>
      </c>
      <c r="B2574" s="208" t="s">
        <v>13975</v>
      </c>
      <c r="C2574" s="2" t="s">
        <v>16757</v>
      </c>
      <c r="D2574" s="2" t="s">
        <v>18201</v>
      </c>
    </row>
    <row r="2575" spans="1:4" ht="30" x14ac:dyDescent="0.25">
      <c r="A2575" s="2">
        <v>34380</v>
      </c>
      <c r="B2575" s="208" t="s">
        <v>13976</v>
      </c>
      <c r="C2575" s="2" t="s">
        <v>16755</v>
      </c>
      <c r="D2575" s="2" t="s">
        <v>18202</v>
      </c>
    </row>
    <row r="2576" spans="1:4" ht="30" x14ac:dyDescent="0.25">
      <c r="A2576" s="2">
        <v>34381</v>
      </c>
      <c r="B2576" s="208" t="s">
        <v>13977</v>
      </c>
      <c r="C2576" s="2" t="s">
        <v>16755</v>
      </c>
      <c r="D2576" s="2" t="s">
        <v>18203</v>
      </c>
    </row>
    <row r="2577" spans="1:4" ht="30" x14ac:dyDescent="0.25">
      <c r="A2577" s="2">
        <v>601</v>
      </c>
      <c r="B2577" s="208" t="s">
        <v>13977</v>
      </c>
      <c r="C2577" s="2" t="s">
        <v>16757</v>
      </c>
      <c r="D2577" s="2" t="s">
        <v>18204</v>
      </c>
    </row>
    <row r="2578" spans="1:4" ht="60" x14ac:dyDescent="0.25">
      <c r="A2578" s="2">
        <v>3423</v>
      </c>
      <c r="B2578" s="208" t="s">
        <v>13978</v>
      </c>
      <c r="C2578" s="2" t="s">
        <v>16757</v>
      </c>
      <c r="D2578" s="2" t="s">
        <v>18205</v>
      </c>
    </row>
    <row r="2579" spans="1:4" ht="30" x14ac:dyDescent="0.25">
      <c r="A2579" s="2">
        <v>34797</v>
      </c>
      <c r="B2579" s="208" t="s">
        <v>13979</v>
      </c>
      <c r="C2579" s="2" t="s">
        <v>16755</v>
      </c>
      <c r="D2579" s="2" t="s">
        <v>18206</v>
      </c>
    </row>
    <row r="2580" spans="1:4" ht="30" x14ac:dyDescent="0.25">
      <c r="A2580" s="2">
        <v>624</v>
      </c>
      <c r="B2580" s="208" t="s">
        <v>13980</v>
      </c>
      <c r="C2580" s="2" t="s">
        <v>16757</v>
      </c>
      <c r="D2580" s="2" t="s">
        <v>18207</v>
      </c>
    </row>
    <row r="2581" spans="1:4" ht="30" x14ac:dyDescent="0.25">
      <c r="A2581" s="2">
        <v>623</v>
      </c>
      <c r="B2581" s="208" t="s">
        <v>13981</v>
      </c>
      <c r="C2581" s="2" t="s">
        <v>16757</v>
      </c>
      <c r="D2581" s="2" t="s">
        <v>18208</v>
      </c>
    </row>
    <row r="2582" spans="1:4" x14ac:dyDescent="0.25">
      <c r="A2582" s="2">
        <v>25964</v>
      </c>
      <c r="B2582" s="208" t="s">
        <v>13982</v>
      </c>
      <c r="C2582" s="2" t="s">
        <v>16756</v>
      </c>
      <c r="D2582" s="2" t="s">
        <v>17078</v>
      </c>
    </row>
    <row r="2583" spans="1:4" x14ac:dyDescent="0.25">
      <c r="A2583" s="2">
        <v>41077</v>
      </c>
      <c r="B2583" s="208" t="s">
        <v>13983</v>
      </c>
      <c r="C2583" s="2" t="s">
        <v>16764</v>
      </c>
      <c r="D2583" s="2" t="s">
        <v>18209</v>
      </c>
    </row>
    <row r="2584" spans="1:4" x14ac:dyDescent="0.25">
      <c r="A2584" s="2">
        <v>20159</v>
      </c>
      <c r="B2584" s="208" t="s">
        <v>13984</v>
      </c>
      <c r="C2584" s="2" t="s">
        <v>16755</v>
      </c>
      <c r="D2584" s="2" t="s">
        <v>17944</v>
      </c>
    </row>
    <row r="2585" spans="1:4" x14ac:dyDescent="0.25">
      <c r="A2585" s="2">
        <v>37963</v>
      </c>
      <c r="B2585" s="208" t="s">
        <v>13985</v>
      </c>
      <c r="C2585" s="2" t="s">
        <v>16755</v>
      </c>
      <c r="D2585" s="2" t="s">
        <v>18210</v>
      </c>
    </row>
    <row r="2586" spans="1:4" x14ac:dyDescent="0.25">
      <c r="A2586" s="2">
        <v>37964</v>
      </c>
      <c r="B2586" s="208" t="s">
        <v>13986</v>
      </c>
      <c r="C2586" s="2" t="s">
        <v>16755</v>
      </c>
      <c r="D2586" s="2" t="s">
        <v>9342</v>
      </c>
    </row>
    <row r="2587" spans="1:4" x14ac:dyDescent="0.25">
      <c r="A2587" s="2">
        <v>37965</v>
      </c>
      <c r="B2587" s="208" t="s">
        <v>13987</v>
      </c>
      <c r="C2587" s="2" t="s">
        <v>16755</v>
      </c>
      <c r="D2587" s="2" t="s">
        <v>7702</v>
      </c>
    </row>
    <row r="2588" spans="1:4" x14ac:dyDescent="0.25">
      <c r="A2588" s="2">
        <v>37966</v>
      </c>
      <c r="B2588" s="208" t="s">
        <v>13988</v>
      </c>
      <c r="C2588" s="2" t="s">
        <v>16755</v>
      </c>
      <c r="D2588" s="2" t="s">
        <v>10471</v>
      </c>
    </row>
    <row r="2589" spans="1:4" x14ac:dyDescent="0.25">
      <c r="A2589" s="2">
        <v>37967</v>
      </c>
      <c r="B2589" s="208" t="s">
        <v>13989</v>
      </c>
      <c r="C2589" s="2" t="s">
        <v>16755</v>
      </c>
      <c r="D2589" s="2" t="s">
        <v>18211</v>
      </c>
    </row>
    <row r="2590" spans="1:4" x14ac:dyDescent="0.25">
      <c r="A2590" s="2">
        <v>37968</v>
      </c>
      <c r="B2590" s="208" t="s">
        <v>13990</v>
      </c>
      <c r="C2590" s="2" t="s">
        <v>16755</v>
      </c>
      <c r="D2590" s="2" t="s">
        <v>18212</v>
      </c>
    </row>
    <row r="2591" spans="1:4" x14ac:dyDescent="0.25">
      <c r="A2591" s="2">
        <v>37969</v>
      </c>
      <c r="B2591" s="208" t="s">
        <v>13991</v>
      </c>
      <c r="C2591" s="2" t="s">
        <v>16755</v>
      </c>
      <c r="D2591" s="2" t="s">
        <v>18213</v>
      </c>
    </row>
    <row r="2592" spans="1:4" x14ac:dyDescent="0.25">
      <c r="A2592" s="2">
        <v>37970</v>
      </c>
      <c r="B2592" s="208" t="s">
        <v>13992</v>
      </c>
      <c r="C2592" s="2" t="s">
        <v>16755</v>
      </c>
      <c r="D2592" s="2" t="s">
        <v>18214</v>
      </c>
    </row>
    <row r="2593" spans="1:4" x14ac:dyDescent="0.25">
      <c r="A2593" s="2">
        <v>21118</v>
      </c>
      <c r="B2593" s="208" t="s">
        <v>13993</v>
      </c>
      <c r="C2593" s="2" t="s">
        <v>16755</v>
      </c>
      <c r="D2593" s="2" t="s">
        <v>17747</v>
      </c>
    </row>
    <row r="2594" spans="1:4" x14ac:dyDescent="0.25">
      <c r="A2594" s="2">
        <v>37956</v>
      </c>
      <c r="B2594" s="208" t="s">
        <v>13994</v>
      </c>
      <c r="C2594" s="2" t="s">
        <v>16755</v>
      </c>
      <c r="D2594" s="2" t="s">
        <v>17963</v>
      </c>
    </row>
    <row r="2595" spans="1:4" x14ac:dyDescent="0.25">
      <c r="A2595" s="2">
        <v>37957</v>
      </c>
      <c r="B2595" s="208" t="s">
        <v>13995</v>
      </c>
      <c r="C2595" s="2" t="s">
        <v>16755</v>
      </c>
      <c r="D2595" s="2" t="s">
        <v>8678</v>
      </c>
    </row>
    <row r="2596" spans="1:4" x14ac:dyDescent="0.25">
      <c r="A2596" s="2">
        <v>37958</v>
      </c>
      <c r="B2596" s="208" t="s">
        <v>13996</v>
      </c>
      <c r="C2596" s="2" t="s">
        <v>16755</v>
      </c>
      <c r="D2596" s="2" t="s">
        <v>10471</v>
      </c>
    </row>
    <row r="2597" spans="1:4" x14ac:dyDescent="0.25">
      <c r="A2597" s="2">
        <v>37959</v>
      </c>
      <c r="B2597" s="208" t="s">
        <v>13997</v>
      </c>
      <c r="C2597" s="2" t="s">
        <v>16755</v>
      </c>
      <c r="D2597" s="2" t="s">
        <v>18211</v>
      </c>
    </row>
    <row r="2598" spans="1:4" x14ac:dyDescent="0.25">
      <c r="A2598" s="2">
        <v>37960</v>
      </c>
      <c r="B2598" s="208" t="s">
        <v>13998</v>
      </c>
      <c r="C2598" s="2" t="s">
        <v>16755</v>
      </c>
      <c r="D2598" s="2" t="s">
        <v>9101</v>
      </c>
    </row>
    <row r="2599" spans="1:4" x14ac:dyDescent="0.25">
      <c r="A2599" s="2">
        <v>37961</v>
      </c>
      <c r="B2599" s="208" t="s">
        <v>13999</v>
      </c>
      <c r="C2599" s="2" t="s">
        <v>16755</v>
      </c>
      <c r="D2599" s="2" t="s">
        <v>18215</v>
      </c>
    </row>
    <row r="2600" spans="1:4" x14ac:dyDescent="0.25">
      <c r="A2600" s="2">
        <v>37962</v>
      </c>
      <c r="B2600" s="208" t="s">
        <v>14000</v>
      </c>
      <c r="C2600" s="2" t="s">
        <v>16755</v>
      </c>
      <c r="D2600" s="2" t="s">
        <v>18216</v>
      </c>
    </row>
    <row r="2601" spans="1:4" ht="30" x14ac:dyDescent="0.25">
      <c r="A2601" s="2">
        <v>3533</v>
      </c>
      <c r="B2601" s="208" t="s">
        <v>14001</v>
      </c>
      <c r="C2601" s="2" t="s">
        <v>16755</v>
      </c>
      <c r="D2601" s="2" t="s">
        <v>17067</v>
      </c>
    </row>
    <row r="2602" spans="1:4" ht="30" x14ac:dyDescent="0.25">
      <c r="A2602" s="2">
        <v>3538</v>
      </c>
      <c r="B2602" s="208" t="s">
        <v>14002</v>
      </c>
      <c r="C2602" s="2" t="s">
        <v>16755</v>
      </c>
      <c r="D2602" s="2" t="s">
        <v>18217</v>
      </c>
    </row>
    <row r="2603" spans="1:4" ht="30" x14ac:dyDescent="0.25">
      <c r="A2603" s="2">
        <v>3497</v>
      </c>
      <c r="B2603" s="208" t="s">
        <v>14003</v>
      </c>
      <c r="C2603" s="2" t="s">
        <v>16755</v>
      </c>
      <c r="D2603" s="2" t="s">
        <v>18218</v>
      </c>
    </row>
    <row r="2604" spans="1:4" x14ac:dyDescent="0.25">
      <c r="A2604" s="2">
        <v>3498</v>
      </c>
      <c r="B2604" s="208" t="s">
        <v>14004</v>
      </c>
      <c r="C2604" s="2" t="s">
        <v>16755</v>
      </c>
      <c r="D2604" s="2" t="s">
        <v>11336</v>
      </c>
    </row>
    <row r="2605" spans="1:4" ht="30" x14ac:dyDescent="0.25">
      <c r="A2605" s="2">
        <v>3496</v>
      </c>
      <c r="B2605" s="208" t="s">
        <v>14005</v>
      </c>
      <c r="C2605" s="2" t="s">
        <v>16755</v>
      </c>
      <c r="D2605" s="2" t="s">
        <v>7502</v>
      </c>
    </row>
    <row r="2606" spans="1:4" ht="30" x14ac:dyDescent="0.25">
      <c r="A2606" s="2">
        <v>38429</v>
      </c>
      <c r="B2606" s="208" t="s">
        <v>14006</v>
      </c>
      <c r="C2606" s="2" t="s">
        <v>16755</v>
      </c>
      <c r="D2606" s="2" t="s">
        <v>9599</v>
      </c>
    </row>
    <row r="2607" spans="1:4" ht="30" x14ac:dyDescent="0.25">
      <c r="A2607" s="2">
        <v>38431</v>
      </c>
      <c r="B2607" s="208" t="s">
        <v>14007</v>
      </c>
      <c r="C2607" s="2" t="s">
        <v>16755</v>
      </c>
      <c r="D2607" s="2" t="s">
        <v>18219</v>
      </c>
    </row>
    <row r="2608" spans="1:4" ht="30" x14ac:dyDescent="0.25">
      <c r="A2608" s="2">
        <v>38430</v>
      </c>
      <c r="B2608" s="208" t="s">
        <v>14008</v>
      </c>
      <c r="C2608" s="2" t="s">
        <v>16755</v>
      </c>
      <c r="D2608" s="2" t="s">
        <v>8484</v>
      </c>
    </row>
    <row r="2609" spans="1:4" x14ac:dyDescent="0.25">
      <c r="A2609" s="2">
        <v>38449</v>
      </c>
      <c r="B2609" s="208" t="s">
        <v>14009</v>
      </c>
      <c r="C2609" s="2" t="s">
        <v>16755</v>
      </c>
      <c r="D2609" s="2" t="s">
        <v>18220</v>
      </c>
    </row>
    <row r="2610" spans="1:4" x14ac:dyDescent="0.25">
      <c r="A2610" s="2">
        <v>36348</v>
      </c>
      <c r="B2610" s="208" t="s">
        <v>14010</v>
      </c>
      <c r="C2610" s="2" t="s">
        <v>16755</v>
      </c>
      <c r="D2610" s="2" t="s">
        <v>7501</v>
      </c>
    </row>
    <row r="2611" spans="1:4" x14ac:dyDescent="0.25">
      <c r="A2611" s="2">
        <v>36349</v>
      </c>
      <c r="B2611" s="208" t="s">
        <v>14011</v>
      </c>
      <c r="C2611" s="2" t="s">
        <v>16755</v>
      </c>
      <c r="D2611" s="2" t="s">
        <v>17367</v>
      </c>
    </row>
    <row r="2612" spans="1:4" x14ac:dyDescent="0.25">
      <c r="A2612" s="2">
        <v>38433</v>
      </c>
      <c r="B2612" s="208" t="s">
        <v>14012</v>
      </c>
      <c r="C2612" s="2" t="s">
        <v>16755</v>
      </c>
      <c r="D2612" s="2" t="s">
        <v>7380</v>
      </c>
    </row>
    <row r="2613" spans="1:4" x14ac:dyDescent="0.25">
      <c r="A2613" s="2">
        <v>38440</v>
      </c>
      <c r="B2613" s="208" t="s">
        <v>14013</v>
      </c>
      <c r="C2613" s="2" t="s">
        <v>16755</v>
      </c>
      <c r="D2613" s="2" t="s">
        <v>18221</v>
      </c>
    </row>
    <row r="2614" spans="1:4" x14ac:dyDescent="0.25">
      <c r="A2614" s="2">
        <v>36359</v>
      </c>
      <c r="B2614" s="208" t="s">
        <v>14014</v>
      </c>
      <c r="C2614" s="2" t="s">
        <v>16755</v>
      </c>
      <c r="D2614" s="2" t="s">
        <v>11327</v>
      </c>
    </row>
    <row r="2615" spans="1:4" x14ac:dyDescent="0.25">
      <c r="A2615" s="2">
        <v>36360</v>
      </c>
      <c r="B2615" s="208" t="s">
        <v>14015</v>
      </c>
      <c r="C2615" s="2" t="s">
        <v>16755</v>
      </c>
      <c r="D2615" s="2" t="s">
        <v>7726</v>
      </c>
    </row>
    <row r="2616" spans="1:4" x14ac:dyDescent="0.25">
      <c r="A2616" s="2">
        <v>38434</v>
      </c>
      <c r="B2616" s="208" t="s">
        <v>14016</v>
      </c>
      <c r="C2616" s="2" t="s">
        <v>16755</v>
      </c>
      <c r="D2616" s="2" t="s">
        <v>18222</v>
      </c>
    </row>
    <row r="2617" spans="1:4" x14ac:dyDescent="0.25">
      <c r="A2617" s="2">
        <v>38435</v>
      </c>
      <c r="B2617" s="208" t="s">
        <v>14017</v>
      </c>
      <c r="C2617" s="2" t="s">
        <v>16755</v>
      </c>
      <c r="D2617" s="2" t="s">
        <v>9344</v>
      </c>
    </row>
    <row r="2618" spans="1:4" x14ac:dyDescent="0.25">
      <c r="A2618" s="2">
        <v>38436</v>
      </c>
      <c r="B2618" s="208" t="s">
        <v>14018</v>
      </c>
      <c r="C2618" s="2" t="s">
        <v>16755</v>
      </c>
      <c r="D2618" s="2" t="s">
        <v>7677</v>
      </c>
    </row>
    <row r="2619" spans="1:4" x14ac:dyDescent="0.25">
      <c r="A2619" s="2">
        <v>38437</v>
      </c>
      <c r="B2619" s="208" t="s">
        <v>14019</v>
      </c>
      <c r="C2619" s="2" t="s">
        <v>16755</v>
      </c>
      <c r="D2619" s="2" t="s">
        <v>7235</v>
      </c>
    </row>
    <row r="2620" spans="1:4" x14ac:dyDescent="0.25">
      <c r="A2620" s="2">
        <v>38438</v>
      </c>
      <c r="B2620" s="208" t="s">
        <v>14020</v>
      </c>
      <c r="C2620" s="2" t="s">
        <v>16755</v>
      </c>
      <c r="D2620" s="2" t="s">
        <v>18223</v>
      </c>
    </row>
    <row r="2621" spans="1:4" x14ac:dyDescent="0.25">
      <c r="A2621" s="2">
        <v>38439</v>
      </c>
      <c r="B2621" s="208" t="s">
        <v>14021</v>
      </c>
      <c r="C2621" s="2" t="s">
        <v>16755</v>
      </c>
      <c r="D2621" s="2" t="s">
        <v>18224</v>
      </c>
    </row>
    <row r="2622" spans="1:4" ht="30" x14ac:dyDescent="0.25">
      <c r="A2622" s="2">
        <v>10836</v>
      </c>
      <c r="B2622" s="208" t="s">
        <v>14022</v>
      </c>
      <c r="C2622" s="2" t="s">
        <v>16755</v>
      </c>
      <c r="D2622" s="2" t="s">
        <v>18225</v>
      </c>
    </row>
    <row r="2623" spans="1:4" x14ac:dyDescent="0.25">
      <c r="A2623" s="2">
        <v>20128</v>
      </c>
      <c r="B2623" s="208" t="s">
        <v>14023</v>
      </c>
      <c r="C2623" s="2" t="s">
        <v>16755</v>
      </c>
      <c r="D2623" s="2" t="s">
        <v>18226</v>
      </c>
    </row>
    <row r="2624" spans="1:4" x14ac:dyDescent="0.25">
      <c r="A2624" s="2">
        <v>20131</v>
      </c>
      <c r="B2624" s="208" t="s">
        <v>14024</v>
      </c>
      <c r="C2624" s="2" t="s">
        <v>16755</v>
      </c>
      <c r="D2624" s="2" t="s">
        <v>8598</v>
      </c>
    </row>
    <row r="2625" spans="1:4" ht="30" x14ac:dyDescent="0.25">
      <c r="A2625" s="2">
        <v>3521</v>
      </c>
      <c r="B2625" s="208" t="s">
        <v>14025</v>
      </c>
      <c r="C2625" s="2" t="s">
        <v>16755</v>
      </c>
      <c r="D2625" s="2" t="s">
        <v>10705</v>
      </c>
    </row>
    <row r="2626" spans="1:4" ht="30" x14ac:dyDescent="0.25">
      <c r="A2626" s="2">
        <v>3531</v>
      </c>
      <c r="B2626" s="208" t="s">
        <v>14026</v>
      </c>
      <c r="C2626" s="2" t="s">
        <v>16755</v>
      </c>
      <c r="D2626" s="2" t="s">
        <v>6970</v>
      </c>
    </row>
    <row r="2627" spans="1:4" ht="30" x14ac:dyDescent="0.25">
      <c r="A2627" s="2">
        <v>3522</v>
      </c>
      <c r="B2627" s="208" t="s">
        <v>14027</v>
      </c>
      <c r="C2627" s="2" t="s">
        <v>16755</v>
      </c>
      <c r="D2627" s="2" t="s">
        <v>7449</v>
      </c>
    </row>
    <row r="2628" spans="1:4" ht="30" x14ac:dyDescent="0.25">
      <c r="A2628" s="2">
        <v>3527</v>
      </c>
      <c r="B2628" s="208" t="s">
        <v>14028</v>
      </c>
      <c r="C2628" s="2" t="s">
        <v>16755</v>
      </c>
      <c r="D2628" s="2" t="s">
        <v>18227</v>
      </c>
    </row>
    <row r="2629" spans="1:4" ht="30" x14ac:dyDescent="0.25">
      <c r="A2629" s="2">
        <v>10835</v>
      </c>
      <c r="B2629" s="208" t="s">
        <v>14029</v>
      </c>
      <c r="C2629" s="2" t="s">
        <v>16755</v>
      </c>
      <c r="D2629" s="2" t="s">
        <v>9575</v>
      </c>
    </row>
    <row r="2630" spans="1:4" x14ac:dyDescent="0.25">
      <c r="A2630" s="2">
        <v>3475</v>
      </c>
      <c r="B2630" s="208" t="s">
        <v>14030</v>
      </c>
      <c r="C2630" s="2" t="s">
        <v>16755</v>
      </c>
      <c r="D2630" s="2" t="s">
        <v>18210</v>
      </c>
    </row>
    <row r="2631" spans="1:4" x14ac:dyDescent="0.25">
      <c r="A2631" s="2">
        <v>3485</v>
      </c>
      <c r="B2631" s="208" t="s">
        <v>14031</v>
      </c>
      <c r="C2631" s="2" t="s">
        <v>16755</v>
      </c>
      <c r="D2631" s="2" t="s">
        <v>18228</v>
      </c>
    </row>
    <row r="2632" spans="1:4" x14ac:dyDescent="0.25">
      <c r="A2632" s="2">
        <v>3534</v>
      </c>
      <c r="B2632" s="208" t="s">
        <v>14032</v>
      </c>
      <c r="C2632" s="2" t="s">
        <v>16755</v>
      </c>
      <c r="D2632" s="2" t="s">
        <v>6938</v>
      </c>
    </row>
    <row r="2633" spans="1:4" x14ac:dyDescent="0.25">
      <c r="A2633" s="2">
        <v>3543</v>
      </c>
      <c r="B2633" s="208" t="s">
        <v>14033</v>
      </c>
      <c r="C2633" s="2" t="s">
        <v>16755</v>
      </c>
      <c r="D2633" s="2" t="s">
        <v>7709</v>
      </c>
    </row>
    <row r="2634" spans="1:4" x14ac:dyDescent="0.25">
      <c r="A2634" s="2">
        <v>3482</v>
      </c>
      <c r="B2634" s="208" t="s">
        <v>14034</v>
      </c>
      <c r="C2634" s="2" t="s">
        <v>16755</v>
      </c>
      <c r="D2634" s="2" t="s">
        <v>7257</v>
      </c>
    </row>
    <row r="2635" spans="1:4" x14ac:dyDescent="0.25">
      <c r="A2635" s="2">
        <v>3505</v>
      </c>
      <c r="B2635" s="208" t="s">
        <v>14035</v>
      </c>
      <c r="C2635" s="2" t="s">
        <v>16755</v>
      </c>
      <c r="D2635" s="2" t="s">
        <v>18229</v>
      </c>
    </row>
    <row r="2636" spans="1:4" x14ac:dyDescent="0.25">
      <c r="A2636" s="2">
        <v>3516</v>
      </c>
      <c r="B2636" s="208" t="s">
        <v>14036</v>
      </c>
      <c r="C2636" s="2" t="s">
        <v>16755</v>
      </c>
      <c r="D2636" s="2" t="s">
        <v>9351</v>
      </c>
    </row>
    <row r="2637" spans="1:4" x14ac:dyDescent="0.25">
      <c r="A2637" s="2">
        <v>3517</v>
      </c>
      <c r="B2637" s="208" t="s">
        <v>14037</v>
      </c>
      <c r="C2637" s="2" t="s">
        <v>16755</v>
      </c>
      <c r="D2637" s="2" t="s">
        <v>9376</v>
      </c>
    </row>
    <row r="2638" spans="1:4" ht="30" x14ac:dyDescent="0.25">
      <c r="A2638" s="2">
        <v>3515</v>
      </c>
      <c r="B2638" s="208" t="s">
        <v>14038</v>
      </c>
      <c r="C2638" s="2" t="s">
        <v>16755</v>
      </c>
      <c r="D2638" s="2" t="s">
        <v>8715</v>
      </c>
    </row>
    <row r="2639" spans="1:4" ht="30" x14ac:dyDescent="0.25">
      <c r="A2639" s="2">
        <v>20147</v>
      </c>
      <c r="B2639" s="208" t="s">
        <v>14039</v>
      </c>
      <c r="C2639" s="2" t="s">
        <v>16755</v>
      </c>
      <c r="D2639" s="2" t="s">
        <v>7321</v>
      </c>
    </row>
    <row r="2640" spans="1:4" ht="30" x14ac:dyDescent="0.25">
      <c r="A2640" s="2">
        <v>3524</v>
      </c>
      <c r="B2640" s="208" t="s">
        <v>14040</v>
      </c>
      <c r="C2640" s="2" t="s">
        <v>16755</v>
      </c>
      <c r="D2640" s="2" t="s">
        <v>6944</v>
      </c>
    </row>
    <row r="2641" spans="1:4" ht="30" x14ac:dyDescent="0.25">
      <c r="A2641" s="2">
        <v>3532</v>
      </c>
      <c r="B2641" s="208" t="s">
        <v>14041</v>
      </c>
      <c r="C2641" s="2" t="s">
        <v>16755</v>
      </c>
      <c r="D2641" s="2" t="s">
        <v>17619</v>
      </c>
    </row>
    <row r="2642" spans="1:4" x14ac:dyDescent="0.25">
      <c r="A2642" s="2">
        <v>3528</v>
      </c>
      <c r="B2642" s="208" t="s">
        <v>14042</v>
      </c>
      <c r="C2642" s="2" t="s">
        <v>16755</v>
      </c>
      <c r="D2642" s="2" t="s">
        <v>9356</v>
      </c>
    </row>
    <row r="2643" spans="1:4" x14ac:dyDescent="0.25">
      <c r="A2643" s="2">
        <v>37952</v>
      </c>
      <c r="B2643" s="208" t="s">
        <v>14043</v>
      </c>
      <c r="C2643" s="2" t="s">
        <v>16755</v>
      </c>
      <c r="D2643" s="2" t="s">
        <v>10827</v>
      </c>
    </row>
    <row r="2644" spans="1:4" x14ac:dyDescent="0.25">
      <c r="A2644" s="2">
        <v>37951</v>
      </c>
      <c r="B2644" s="208" t="s">
        <v>14044</v>
      </c>
      <c r="C2644" s="2" t="s">
        <v>16755</v>
      </c>
      <c r="D2644" s="2" t="s">
        <v>7726</v>
      </c>
    </row>
    <row r="2645" spans="1:4" x14ac:dyDescent="0.25">
      <c r="A2645" s="2">
        <v>3518</v>
      </c>
      <c r="B2645" s="208" t="s">
        <v>14045</v>
      </c>
      <c r="C2645" s="2" t="s">
        <v>16755</v>
      </c>
      <c r="D2645" s="2" t="s">
        <v>7447</v>
      </c>
    </row>
    <row r="2646" spans="1:4" x14ac:dyDescent="0.25">
      <c r="A2646" s="2">
        <v>3519</v>
      </c>
      <c r="B2646" s="208" t="s">
        <v>14046</v>
      </c>
      <c r="C2646" s="2" t="s">
        <v>16755</v>
      </c>
      <c r="D2646" s="2" t="s">
        <v>8710</v>
      </c>
    </row>
    <row r="2647" spans="1:4" x14ac:dyDescent="0.25">
      <c r="A2647" s="2">
        <v>3520</v>
      </c>
      <c r="B2647" s="208" t="s">
        <v>14047</v>
      </c>
      <c r="C2647" s="2" t="s">
        <v>16755</v>
      </c>
      <c r="D2647" s="2" t="s">
        <v>16851</v>
      </c>
    </row>
    <row r="2648" spans="1:4" x14ac:dyDescent="0.25">
      <c r="A2648" s="2">
        <v>37950</v>
      </c>
      <c r="B2648" s="208" t="s">
        <v>14048</v>
      </c>
      <c r="C2648" s="2" t="s">
        <v>16755</v>
      </c>
      <c r="D2648" s="2" t="s">
        <v>18230</v>
      </c>
    </row>
    <row r="2649" spans="1:4" x14ac:dyDescent="0.25">
      <c r="A2649" s="2">
        <v>37949</v>
      </c>
      <c r="B2649" s="208" t="s">
        <v>14049</v>
      </c>
      <c r="C2649" s="2" t="s">
        <v>16755</v>
      </c>
      <c r="D2649" s="2" t="s">
        <v>17367</v>
      </c>
    </row>
    <row r="2650" spans="1:4" x14ac:dyDescent="0.25">
      <c r="A2650" s="2">
        <v>3526</v>
      </c>
      <c r="B2650" s="208" t="s">
        <v>14050</v>
      </c>
      <c r="C2650" s="2" t="s">
        <v>16755</v>
      </c>
      <c r="D2650" s="2" t="s">
        <v>18231</v>
      </c>
    </row>
    <row r="2651" spans="1:4" x14ac:dyDescent="0.25">
      <c r="A2651" s="2">
        <v>3509</v>
      </c>
      <c r="B2651" s="208" t="s">
        <v>14051</v>
      </c>
      <c r="C2651" s="2" t="s">
        <v>16755</v>
      </c>
      <c r="D2651" s="2" t="s">
        <v>7619</v>
      </c>
    </row>
    <row r="2652" spans="1:4" x14ac:dyDescent="0.25">
      <c r="A2652" s="2">
        <v>3530</v>
      </c>
      <c r="B2652" s="208" t="s">
        <v>14052</v>
      </c>
      <c r="C2652" s="2" t="s">
        <v>16755</v>
      </c>
      <c r="D2652" s="2" t="s">
        <v>17956</v>
      </c>
    </row>
    <row r="2653" spans="1:4" x14ac:dyDescent="0.25">
      <c r="A2653" s="2">
        <v>3542</v>
      </c>
      <c r="B2653" s="208" t="s">
        <v>14053</v>
      </c>
      <c r="C2653" s="2" t="s">
        <v>16755</v>
      </c>
      <c r="D2653" s="2" t="s">
        <v>7758</v>
      </c>
    </row>
    <row r="2654" spans="1:4" x14ac:dyDescent="0.25">
      <c r="A2654" s="2">
        <v>3529</v>
      </c>
      <c r="B2654" s="208" t="s">
        <v>14054</v>
      </c>
      <c r="C2654" s="2" t="s">
        <v>16755</v>
      </c>
      <c r="D2654" s="2" t="s">
        <v>7497</v>
      </c>
    </row>
    <row r="2655" spans="1:4" x14ac:dyDescent="0.25">
      <c r="A2655" s="2">
        <v>3536</v>
      </c>
      <c r="B2655" s="208" t="s">
        <v>14055</v>
      </c>
      <c r="C2655" s="2" t="s">
        <v>16755</v>
      </c>
      <c r="D2655" s="2" t="s">
        <v>7608</v>
      </c>
    </row>
    <row r="2656" spans="1:4" x14ac:dyDescent="0.25">
      <c r="A2656" s="2">
        <v>3535</v>
      </c>
      <c r="B2656" s="208" t="s">
        <v>14056</v>
      </c>
      <c r="C2656" s="2" t="s">
        <v>16755</v>
      </c>
      <c r="D2656" s="2" t="s">
        <v>7346</v>
      </c>
    </row>
    <row r="2657" spans="1:4" x14ac:dyDescent="0.25">
      <c r="A2657" s="2">
        <v>3540</v>
      </c>
      <c r="B2657" s="208" t="s">
        <v>14057</v>
      </c>
      <c r="C2657" s="2" t="s">
        <v>16755</v>
      </c>
      <c r="D2657" s="2" t="s">
        <v>7258</v>
      </c>
    </row>
    <row r="2658" spans="1:4" x14ac:dyDescent="0.25">
      <c r="A2658" s="2">
        <v>3539</v>
      </c>
      <c r="B2658" s="208" t="s">
        <v>14058</v>
      </c>
      <c r="C2658" s="2" t="s">
        <v>16755</v>
      </c>
      <c r="D2658" s="2" t="s">
        <v>17282</v>
      </c>
    </row>
    <row r="2659" spans="1:4" x14ac:dyDescent="0.25">
      <c r="A2659" s="2">
        <v>3513</v>
      </c>
      <c r="B2659" s="208" t="s">
        <v>14059</v>
      </c>
      <c r="C2659" s="2" t="s">
        <v>16755</v>
      </c>
      <c r="D2659" s="2" t="s">
        <v>9673</v>
      </c>
    </row>
    <row r="2660" spans="1:4" x14ac:dyDescent="0.25">
      <c r="A2660" s="2">
        <v>3492</v>
      </c>
      <c r="B2660" s="208" t="s">
        <v>14060</v>
      </c>
      <c r="C2660" s="2" t="s">
        <v>16755</v>
      </c>
      <c r="D2660" s="2" t="s">
        <v>10456</v>
      </c>
    </row>
    <row r="2661" spans="1:4" x14ac:dyDescent="0.25">
      <c r="A2661" s="2">
        <v>3491</v>
      </c>
      <c r="B2661" s="208" t="s">
        <v>14061</v>
      </c>
      <c r="C2661" s="2" t="s">
        <v>16755</v>
      </c>
      <c r="D2661" s="2" t="s">
        <v>10351</v>
      </c>
    </row>
    <row r="2662" spans="1:4" x14ac:dyDescent="0.25">
      <c r="A2662" s="2">
        <v>3493</v>
      </c>
      <c r="B2662" s="208" t="s">
        <v>14062</v>
      </c>
      <c r="C2662" s="2" t="s">
        <v>16755</v>
      </c>
      <c r="D2662" s="2" t="s">
        <v>18232</v>
      </c>
    </row>
    <row r="2663" spans="1:4" ht="30" x14ac:dyDescent="0.25">
      <c r="A2663" s="2">
        <v>12628</v>
      </c>
      <c r="B2663" s="208" t="s">
        <v>14063</v>
      </c>
      <c r="C2663" s="2" t="s">
        <v>16755</v>
      </c>
      <c r="D2663" s="2" t="s">
        <v>9532</v>
      </c>
    </row>
    <row r="2664" spans="1:4" ht="30" x14ac:dyDescent="0.25">
      <c r="A2664" s="2">
        <v>12629</v>
      </c>
      <c r="B2664" s="208" t="s">
        <v>14064</v>
      </c>
      <c r="C2664" s="2" t="s">
        <v>16755</v>
      </c>
      <c r="D2664" s="2" t="s">
        <v>9659</v>
      </c>
    </row>
    <row r="2665" spans="1:4" x14ac:dyDescent="0.25">
      <c r="A2665" s="2">
        <v>3481</v>
      </c>
      <c r="B2665" s="208" t="s">
        <v>14065</v>
      </c>
      <c r="C2665" s="2" t="s">
        <v>16755</v>
      </c>
      <c r="D2665" s="2" t="s">
        <v>18233</v>
      </c>
    </row>
    <row r="2666" spans="1:4" x14ac:dyDescent="0.25">
      <c r="A2666" s="2">
        <v>3510</v>
      </c>
      <c r="B2666" s="208" t="s">
        <v>14066</v>
      </c>
      <c r="C2666" s="2" t="s">
        <v>16755</v>
      </c>
      <c r="D2666" s="2" t="s">
        <v>9537</v>
      </c>
    </row>
    <row r="2667" spans="1:4" x14ac:dyDescent="0.25">
      <c r="A2667" s="2">
        <v>3508</v>
      </c>
      <c r="B2667" s="208" t="s">
        <v>14067</v>
      </c>
      <c r="C2667" s="2" t="s">
        <v>16755</v>
      </c>
      <c r="D2667" s="2" t="s">
        <v>7716</v>
      </c>
    </row>
    <row r="2668" spans="1:4" ht="30" x14ac:dyDescent="0.25">
      <c r="A2668" s="2">
        <v>38939</v>
      </c>
      <c r="B2668" s="208" t="s">
        <v>14068</v>
      </c>
      <c r="C2668" s="2" t="s">
        <v>16755</v>
      </c>
      <c r="D2668" s="2" t="s">
        <v>9627</v>
      </c>
    </row>
    <row r="2669" spans="1:4" ht="30" x14ac:dyDescent="0.25">
      <c r="A2669" s="2">
        <v>38940</v>
      </c>
      <c r="B2669" s="208" t="s">
        <v>14069</v>
      </c>
      <c r="C2669" s="2" t="s">
        <v>16755</v>
      </c>
      <c r="D2669" s="2" t="s">
        <v>9394</v>
      </c>
    </row>
    <row r="2670" spans="1:4" ht="30" x14ac:dyDescent="0.25">
      <c r="A2670" s="2">
        <v>38941</v>
      </c>
      <c r="B2670" s="208" t="s">
        <v>14070</v>
      </c>
      <c r="C2670" s="2" t="s">
        <v>16755</v>
      </c>
      <c r="D2670" s="2" t="s">
        <v>11380</v>
      </c>
    </row>
    <row r="2671" spans="1:4" ht="30" x14ac:dyDescent="0.25">
      <c r="A2671" s="2">
        <v>38942</v>
      </c>
      <c r="B2671" s="208" t="s">
        <v>14071</v>
      </c>
      <c r="C2671" s="2" t="s">
        <v>16755</v>
      </c>
      <c r="D2671" s="2" t="s">
        <v>8207</v>
      </c>
    </row>
    <row r="2672" spans="1:4" ht="30" x14ac:dyDescent="0.25">
      <c r="A2672" s="2">
        <v>38987</v>
      </c>
      <c r="B2672" s="208" t="s">
        <v>14072</v>
      </c>
      <c r="C2672" s="2" t="s">
        <v>16755</v>
      </c>
      <c r="D2672" s="2" t="s">
        <v>9716</v>
      </c>
    </row>
    <row r="2673" spans="1:4" ht="30" x14ac:dyDescent="0.25">
      <c r="A2673" s="2">
        <v>38988</v>
      </c>
      <c r="B2673" s="208" t="s">
        <v>14073</v>
      </c>
      <c r="C2673" s="2" t="s">
        <v>16755</v>
      </c>
      <c r="D2673" s="2" t="s">
        <v>9359</v>
      </c>
    </row>
    <row r="2674" spans="1:4" ht="30" x14ac:dyDescent="0.25">
      <c r="A2674" s="2">
        <v>38989</v>
      </c>
      <c r="B2674" s="208" t="s">
        <v>14074</v>
      </c>
      <c r="C2674" s="2" t="s">
        <v>16755</v>
      </c>
      <c r="D2674" s="2" t="s">
        <v>10463</v>
      </c>
    </row>
    <row r="2675" spans="1:4" ht="30" x14ac:dyDescent="0.25">
      <c r="A2675" s="2">
        <v>38990</v>
      </c>
      <c r="B2675" s="208" t="s">
        <v>14075</v>
      </c>
      <c r="C2675" s="2" t="s">
        <v>16755</v>
      </c>
      <c r="D2675" s="2" t="s">
        <v>8873</v>
      </c>
    </row>
    <row r="2676" spans="1:4" ht="30" x14ac:dyDescent="0.25">
      <c r="A2676" s="2">
        <v>38991</v>
      </c>
      <c r="B2676" s="208" t="s">
        <v>14076</v>
      </c>
      <c r="C2676" s="2" t="s">
        <v>16755</v>
      </c>
      <c r="D2676" s="2" t="s">
        <v>18234</v>
      </c>
    </row>
    <row r="2677" spans="1:4" ht="30" x14ac:dyDescent="0.25">
      <c r="A2677" s="2">
        <v>38913</v>
      </c>
      <c r="B2677" s="208" t="s">
        <v>14077</v>
      </c>
      <c r="C2677" s="2" t="s">
        <v>16755</v>
      </c>
      <c r="D2677" s="2" t="s">
        <v>9799</v>
      </c>
    </row>
    <row r="2678" spans="1:4" ht="30" x14ac:dyDescent="0.25">
      <c r="A2678" s="2">
        <v>38914</v>
      </c>
      <c r="B2678" s="208" t="s">
        <v>14078</v>
      </c>
      <c r="C2678" s="2" t="s">
        <v>16755</v>
      </c>
      <c r="D2678" s="2" t="s">
        <v>7934</v>
      </c>
    </row>
    <row r="2679" spans="1:4" ht="30" x14ac:dyDescent="0.25">
      <c r="A2679" s="2">
        <v>38915</v>
      </c>
      <c r="B2679" s="208" t="s">
        <v>14079</v>
      </c>
      <c r="C2679" s="2" t="s">
        <v>16755</v>
      </c>
      <c r="D2679" s="2" t="s">
        <v>18235</v>
      </c>
    </row>
    <row r="2680" spans="1:4" ht="30" x14ac:dyDescent="0.25">
      <c r="A2680" s="2">
        <v>38916</v>
      </c>
      <c r="B2680" s="208" t="s">
        <v>14080</v>
      </c>
      <c r="C2680" s="2" t="s">
        <v>16755</v>
      </c>
      <c r="D2680" s="2" t="s">
        <v>18236</v>
      </c>
    </row>
    <row r="2681" spans="1:4" ht="30" x14ac:dyDescent="0.25">
      <c r="A2681" s="2">
        <v>39300</v>
      </c>
      <c r="B2681" s="208" t="s">
        <v>14081</v>
      </c>
      <c r="C2681" s="2" t="s">
        <v>16755</v>
      </c>
      <c r="D2681" s="2" t="s">
        <v>10500</v>
      </c>
    </row>
    <row r="2682" spans="1:4" ht="30" x14ac:dyDescent="0.25">
      <c r="A2682" s="2">
        <v>39301</v>
      </c>
      <c r="B2682" s="208" t="s">
        <v>14082</v>
      </c>
      <c r="C2682" s="2" t="s">
        <v>16755</v>
      </c>
      <c r="D2682" s="2" t="s">
        <v>16783</v>
      </c>
    </row>
    <row r="2683" spans="1:4" ht="30" x14ac:dyDescent="0.25">
      <c r="A2683" s="2">
        <v>39302</v>
      </c>
      <c r="B2683" s="208" t="s">
        <v>14083</v>
      </c>
      <c r="C2683" s="2" t="s">
        <v>16755</v>
      </c>
      <c r="D2683" s="2" t="s">
        <v>8180</v>
      </c>
    </row>
    <row r="2684" spans="1:4" ht="30" x14ac:dyDescent="0.25">
      <c r="A2684" s="2">
        <v>39303</v>
      </c>
      <c r="B2684" s="208" t="s">
        <v>14084</v>
      </c>
      <c r="C2684" s="2" t="s">
        <v>16755</v>
      </c>
      <c r="D2684" s="2" t="s">
        <v>11252</v>
      </c>
    </row>
    <row r="2685" spans="1:4" ht="30" x14ac:dyDescent="0.25">
      <c r="A2685" s="2">
        <v>38923</v>
      </c>
      <c r="B2685" s="208" t="s">
        <v>14085</v>
      </c>
      <c r="C2685" s="2" t="s">
        <v>16755</v>
      </c>
      <c r="D2685" s="2" t="s">
        <v>10741</v>
      </c>
    </row>
    <row r="2686" spans="1:4" ht="30" x14ac:dyDescent="0.25">
      <c r="A2686" s="2">
        <v>38925</v>
      </c>
      <c r="B2686" s="208" t="s">
        <v>14086</v>
      </c>
      <c r="C2686" s="2" t="s">
        <v>16755</v>
      </c>
      <c r="D2686" s="2" t="s">
        <v>10502</v>
      </c>
    </row>
    <row r="2687" spans="1:4" ht="30" x14ac:dyDescent="0.25">
      <c r="A2687" s="2">
        <v>38926</v>
      </c>
      <c r="B2687" s="208" t="s">
        <v>14087</v>
      </c>
      <c r="C2687" s="2" t="s">
        <v>16755</v>
      </c>
      <c r="D2687" s="2" t="s">
        <v>10360</v>
      </c>
    </row>
    <row r="2688" spans="1:4" ht="30" x14ac:dyDescent="0.25">
      <c r="A2688" s="2">
        <v>38927</v>
      </c>
      <c r="B2688" s="208" t="s">
        <v>14088</v>
      </c>
      <c r="C2688" s="2" t="s">
        <v>16755</v>
      </c>
      <c r="D2688" s="2" t="s">
        <v>10133</v>
      </c>
    </row>
    <row r="2689" spans="1:4" ht="30" x14ac:dyDescent="0.25">
      <c r="A2689" s="2">
        <v>39304</v>
      </c>
      <c r="B2689" s="208" t="s">
        <v>14089</v>
      </c>
      <c r="C2689" s="2" t="s">
        <v>16755</v>
      </c>
      <c r="D2689" s="2" t="s">
        <v>6871</v>
      </c>
    </row>
    <row r="2690" spans="1:4" ht="30" x14ac:dyDescent="0.25">
      <c r="A2690" s="2">
        <v>38924</v>
      </c>
      <c r="B2690" s="208" t="s">
        <v>14090</v>
      </c>
      <c r="C2690" s="2" t="s">
        <v>16755</v>
      </c>
      <c r="D2690" s="2" t="s">
        <v>9502</v>
      </c>
    </row>
    <row r="2691" spans="1:4" ht="30" x14ac:dyDescent="0.25">
      <c r="A2691" s="2">
        <v>39305</v>
      </c>
      <c r="B2691" s="208" t="s">
        <v>14091</v>
      </c>
      <c r="C2691" s="2" t="s">
        <v>16755</v>
      </c>
      <c r="D2691" s="2" t="s">
        <v>7483</v>
      </c>
    </row>
    <row r="2692" spans="1:4" ht="30" x14ac:dyDescent="0.25">
      <c r="A2692" s="2">
        <v>39306</v>
      </c>
      <c r="B2692" s="208" t="s">
        <v>14092</v>
      </c>
      <c r="C2692" s="2" t="s">
        <v>16755</v>
      </c>
      <c r="D2692" s="2" t="s">
        <v>10801</v>
      </c>
    </row>
    <row r="2693" spans="1:4" ht="30" x14ac:dyDescent="0.25">
      <c r="A2693" s="2">
        <v>38928</v>
      </c>
      <c r="B2693" s="208" t="s">
        <v>14093</v>
      </c>
      <c r="C2693" s="2" t="s">
        <v>16755</v>
      </c>
      <c r="D2693" s="2" t="s">
        <v>7791</v>
      </c>
    </row>
    <row r="2694" spans="1:4" ht="30" x14ac:dyDescent="0.25">
      <c r="A2694" s="2">
        <v>38929</v>
      </c>
      <c r="B2694" s="208" t="s">
        <v>14094</v>
      </c>
      <c r="C2694" s="2" t="s">
        <v>16755</v>
      </c>
      <c r="D2694" s="2" t="s">
        <v>10805</v>
      </c>
    </row>
    <row r="2695" spans="1:4" ht="30" x14ac:dyDescent="0.25">
      <c r="A2695" s="2">
        <v>39307</v>
      </c>
      <c r="B2695" s="208" t="s">
        <v>14095</v>
      </c>
      <c r="C2695" s="2" t="s">
        <v>16755</v>
      </c>
      <c r="D2695" s="2" t="s">
        <v>17684</v>
      </c>
    </row>
    <row r="2696" spans="1:4" ht="30" x14ac:dyDescent="0.25">
      <c r="A2696" s="2">
        <v>38930</v>
      </c>
      <c r="B2696" s="208" t="s">
        <v>14096</v>
      </c>
      <c r="C2696" s="2" t="s">
        <v>16755</v>
      </c>
      <c r="D2696" s="2" t="s">
        <v>18237</v>
      </c>
    </row>
    <row r="2697" spans="1:4" ht="30" x14ac:dyDescent="0.25">
      <c r="A2697" s="2">
        <v>38931</v>
      </c>
      <c r="B2697" s="208" t="s">
        <v>14097</v>
      </c>
      <c r="C2697" s="2" t="s">
        <v>16755</v>
      </c>
      <c r="D2697" s="2" t="s">
        <v>18238</v>
      </c>
    </row>
    <row r="2698" spans="1:4" ht="30" x14ac:dyDescent="0.25">
      <c r="A2698" s="2">
        <v>38932</v>
      </c>
      <c r="B2698" s="208" t="s">
        <v>14098</v>
      </c>
      <c r="C2698" s="2" t="s">
        <v>16755</v>
      </c>
      <c r="D2698" s="2" t="s">
        <v>17540</v>
      </c>
    </row>
    <row r="2699" spans="1:4" ht="30" x14ac:dyDescent="0.25">
      <c r="A2699" s="2">
        <v>38934</v>
      </c>
      <c r="B2699" s="208" t="s">
        <v>14099</v>
      </c>
      <c r="C2699" s="2" t="s">
        <v>16755</v>
      </c>
      <c r="D2699" s="2" t="s">
        <v>9122</v>
      </c>
    </row>
    <row r="2700" spans="1:4" ht="30" x14ac:dyDescent="0.25">
      <c r="A2700" s="2">
        <v>38935</v>
      </c>
      <c r="B2700" s="208" t="s">
        <v>14100</v>
      </c>
      <c r="C2700" s="2" t="s">
        <v>16755</v>
      </c>
      <c r="D2700" s="2" t="s">
        <v>9571</v>
      </c>
    </row>
    <row r="2701" spans="1:4" ht="30" x14ac:dyDescent="0.25">
      <c r="A2701" s="2">
        <v>38936</v>
      </c>
      <c r="B2701" s="208" t="s">
        <v>14101</v>
      </c>
      <c r="C2701" s="2" t="s">
        <v>16755</v>
      </c>
      <c r="D2701" s="2" t="s">
        <v>10854</v>
      </c>
    </row>
    <row r="2702" spans="1:4" ht="30" x14ac:dyDescent="0.25">
      <c r="A2702" s="2">
        <v>38937</v>
      </c>
      <c r="B2702" s="208" t="s">
        <v>14102</v>
      </c>
      <c r="C2702" s="2" t="s">
        <v>16755</v>
      </c>
      <c r="D2702" s="2" t="s">
        <v>7442</v>
      </c>
    </row>
    <row r="2703" spans="1:4" ht="30" x14ac:dyDescent="0.25">
      <c r="A2703" s="2">
        <v>38938</v>
      </c>
      <c r="B2703" s="208" t="s">
        <v>14103</v>
      </c>
      <c r="C2703" s="2" t="s">
        <v>16755</v>
      </c>
      <c r="D2703" s="2" t="s">
        <v>18239</v>
      </c>
    </row>
    <row r="2704" spans="1:4" x14ac:dyDescent="0.25">
      <c r="A2704" s="2">
        <v>3489</v>
      </c>
      <c r="B2704" s="208" t="s">
        <v>14104</v>
      </c>
      <c r="C2704" s="2" t="s">
        <v>16755</v>
      </c>
      <c r="D2704" s="2" t="s">
        <v>17567</v>
      </c>
    </row>
    <row r="2705" spans="1:4" x14ac:dyDescent="0.25">
      <c r="A2705" s="2">
        <v>20151</v>
      </c>
      <c r="B2705" s="208" t="s">
        <v>14105</v>
      </c>
      <c r="C2705" s="2" t="s">
        <v>16755</v>
      </c>
      <c r="D2705" s="2" t="s">
        <v>10778</v>
      </c>
    </row>
    <row r="2706" spans="1:4" x14ac:dyDescent="0.25">
      <c r="A2706" s="2">
        <v>20152</v>
      </c>
      <c r="B2706" s="208" t="s">
        <v>14106</v>
      </c>
      <c r="C2706" s="2" t="s">
        <v>16755</v>
      </c>
      <c r="D2706" s="2" t="s">
        <v>18240</v>
      </c>
    </row>
    <row r="2707" spans="1:4" x14ac:dyDescent="0.25">
      <c r="A2707" s="2">
        <v>20148</v>
      </c>
      <c r="B2707" s="208" t="s">
        <v>14107</v>
      </c>
      <c r="C2707" s="2" t="s">
        <v>16755</v>
      </c>
      <c r="D2707" s="2" t="s">
        <v>7585</v>
      </c>
    </row>
    <row r="2708" spans="1:4" x14ac:dyDescent="0.25">
      <c r="A2708" s="2">
        <v>20149</v>
      </c>
      <c r="B2708" s="208" t="s">
        <v>14108</v>
      </c>
      <c r="C2708" s="2" t="s">
        <v>16755</v>
      </c>
      <c r="D2708" s="2" t="s">
        <v>7458</v>
      </c>
    </row>
    <row r="2709" spans="1:4" x14ac:dyDescent="0.25">
      <c r="A2709" s="2">
        <v>20150</v>
      </c>
      <c r="B2709" s="208" t="s">
        <v>14109</v>
      </c>
      <c r="C2709" s="2" t="s">
        <v>16755</v>
      </c>
      <c r="D2709" s="2" t="s">
        <v>18241</v>
      </c>
    </row>
    <row r="2710" spans="1:4" x14ac:dyDescent="0.25">
      <c r="A2710" s="2">
        <v>20157</v>
      </c>
      <c r="B2710" s="208" t="s">
        <v>14110</v>
      </c>
      <c r="C2710" s="2" t="s">
        <v>16755</v>
      </c>
      <c r="D2710" s="2" t="s">
        <v>18242</v>
      </c>
    </row>
    <row r="2711" spans="1:4" x14ac:dyDescent="0.25">
      <c r="A2711" s="2">
        <v>20158</v>
      </c>
      <c r="B2711" s="208" t="s">
        <v>14111</v>
      </c>
      <c r="C2711" s="2" t="s">
        <v>16755</v>
      </c>
      <c r="D2711" s="2" t="s">
        <v>18243</v>
      </c>
    </row>
    <row r="2712" spans="1:4" x14ac:dyDescent="0.25">
      <c r="A2712" s="2">
        <v>20154</v>
      </c>
      <c r="B2712" s="208" t="s">
        <v>14112</v>
      </c>
      <c r="C2712" s="2" t="s">
        <v>16755</v>
      </c>
      <c r="D2712" s="2" t="s">
        <v>10092</v>
      </c>
    </row>
    <row r="2713" spans="1:4" x14ac:dyDescent="0.25">
      <c r="A2713" s="2">
        <v>20155</v>
      </c>
      <c r="B2713" s="208" t="s">
        <v>14113</v>
      </c>
      <c r="C2713" s="2" t="s">
        <v>16755</v>
      </c>
      <c r="D2713" s="2" t="s">
        <v>16985</v>
      </c>
    </row>
    <row r="2714" spans="1:4" x14ac:dyDescent="0.25">
      <c r="A2714" s="2">
        <v>20156</v>
      </c>
      <c r="B2714" s="208" t="s">
        <v>14114</v>
      </c>
      <c r="C2714" s="2" t="s">
        <v>16755</v>
      </c>
      <c r="D2714" s="2" t="s">
        <v>18244</v>
      </c>
    </row>
    <row r="2715" spans="1:4" x14ac:dyDescent="0.25">
      <c r="A2715" s="2">
        <v>3512</v>
      </c>
      <c r="B2715" s="208" t="s">
        <v>14115</v>
      </c>
      <c r="C2715" s="2" t="s">
        <v>16755</v>
      </c>
      <c r="D2715" s="2" t="s">
        <v>18245</v>
      </c>
    </row>
    <row r="2716" spans="1:4" x14ac:dyDescent="0.25">
      <c r="A2716" s="2">
        <v>3499</v>
      </c>
      <c r="B2716" s="208" t="s">
        <v>14116</v>
      </c>
      <c r="C2716" s="2" t="s">
        <v>16755</v>
      </c>
      <c r="D2716" s="2" t="s">
        <v>7676</v>
      </c>
    </row>
    <row r="2717" spans="1:4" x14ac:dyDescent="0.25">
      <c r="A2717" s="2">
        <v>3500</v>
      </c>
      <c r="B2717" s="208" t="s">
        <v>14117</v>
      </c>
      <c r="C2717" s="2" t="s">
        <v>16755</v>
      </c>
      <c r="D2717" s="2" t="s">
        <v>7755</v>
      </c>
    </row>
    <row r="2718" spans="1:4" x14ac:dyDescent="0.25">
      <c r="A2718" s="2">
        <v>3501</v>
      </c>
      <c r="B2718" s="208" t="s">
        <v>14118</v>
      </c>
      <c r="C2718" s="2" t="s">
        <v>16755</v>
      </c>
      <c r="D2718" s="2" t="s">
        <v>18246</v>
      </c>
    </row>
    <row r="2719" spans="1:4" x14ac:dyDescent="0.25">
      <c r="A2719" s="2">
        <v>3502</v>
      </c>
      <c r="B2719" s="208" t="s">
        <v>14119</v>
      </c>
      <c r="C2719" s="2" t="s">
        <v>16755</v>
      </c>
      <c r="D2719" s="2" t="s">
        <v>10715</v>
      </c>
    </row>
    <row r="2720" spans="1:4" x14ac:dyDescent="0.25">
      <c r="A2720" s="2">
        <v>3503</v>
      </c>
      <c r="B2720" s="208" t="s">
        <v>14120</v>
      </c>
      <c r="C2720" s="2" t="s">
        <v>16755</v>
      </c>
      <c r="D2720" s="2" t="s">
        <v>8930</v>
      </c>
    </row>
    <row r="2721" spans="1:4" x14ac:dyDescent="0.25">
      <c r="A2721" s="2">
        <v>3477</v>
      </c>
      <c r="B2721" s="208" t="s">
        <v>14121</v>
      </c>
      <c r="C2721" s="2" t="s">
        <v>16755</v>
      </c>
      <c r="D2721" s="2" t="s">
        <v>16970</v>
      </c>
    </row>
    <row r="2722" spans="1:4" x14ac:dyDescent="0.25">
      <c r="A2722" s="2">
        <v>3478</v>
      </c>
      <c r="B2722" s="208" t="s">
        <v>14122</v>
      </c>
      <c r="C2722" s="2" t="s">
        <v>16755</v>
      </c>
      <c r="D2722" s="2" t="s">
        <v>18247</v>
      </c>
    </row>
    <row r="2723" spans="1:4" x14ac:dyDescent="0.25">
      <c r="A2723" s="2">
        <v>3525</v>
      </c>
      <c r="B2723" s="208" t="s">
        <v>14123</v>
      </c>
      <c r="C2723" s="2" t="s">
        <v>16755</v>
      </c>
      <c r="D2723" s="2" t="s">
        <v>18248</v>
      </c>
    </row>
    <row r="2724" spans="1:4" x14ac:dyDescent="0.25">
      <c r="A2724" s="2">
        <v>3511</v>
      </c>
      <c r="B2724" s="208" t="s">
        <v>14124</v>
      </c>
      <c r="C2724" s="2" t="s">
        <v>16755</v>
      </c>
      <c r="D2724" s="2" t="s">
        <v>16890</v>
      </c>
    </row>
    <row r="2725" spans="1:4" ht="30" x14ac:dyDescent="0.25">
      <c r="A2725" s="2">
        <v>38917</v>
      </c>
      <c r="B2725" s="208" t="s">
        <v>14125</v>
      </c>
      <c r="C2725" s="2" t="s">
        <v>16755</v>
      </c>
      <c r="D2725" s="2" t="s">
        <v>10107</v>
      </c>
    </row>
    <row r="2726" spans="1:4" ht="30" x14ac:dyDescent="0.25">
      <c r="A2726" s="2">
        <v>38919</v>
      </c>
      <c r="B2726" s="208" t="s">
        <v>14126</v>
      </c>
      <c r="C2726" s="2" t="s">
        <v>16755</v>
      </c>
      <c r="D2726" s="2" t="s">
        <v>8170</v>
      </c>
    </row>
    <row r="2727" spans="1:4" ht="30" x14ac:dyDescent="0.25">
      <c r="A2727" s="2">
        <v>38922</v>
      </c>
      <c r="B2727" s="208" t="s">
        <v>14127</v>
      </c>
      <c r="C2727" s="2" t="s">
        <v>16755</v>
      </c>
      <c r="D2727" s="2" t="s">
        <v>10947</v>
      </c>
    </row>
    <row r="2728" spans="1:4" ht="30" x14ac:dyDescent="0.25">
      <c r="A2728" s="2">
        <v>38921</v>
      </c>
      <c r="B2728" s="208" t="s">
        <v>14128</v>
      </c>
      <c r="C2728" s="2" t="s">
        <v>16755</v>
      </c>
      <c r="D2728" s="2" t="s">
        <v>18249</v>
      </c>
    </row>
    <row r="2729" spans="1:4" ht="30" x14ac:dyDescent="0.25">
      <c r="A2729" s="2">
        <v>38918</v>
      </c>
      <c r="B2729" s="208" t="s">
        <v>14129</v>
      </c>
      <c r="C2729" s="2" t="s">
        <v>16755</v>
      </c>
      <c r="D2729" s="2" t="s">
        <v>17181</v>
      </c>
    </row>
    <row r="2730" spans="1:4" ht="30" x14ac:dyDescent="0.25">
      <c r="A2730" s="2">
        <v>38920</v>
      </c>
      <c r="B2730" s="208" t="s">
        <v>14130</v>
      </c>
      <c r="C2730" s="2" t="s">
        <v>16755</v>
      </c>
      <c r="D2730" s="2" t="s">
        <v>18250</v>
      </c>
    </row>
    <row r="2731" spans="1:4" ht="45" x14ac:dyDescent="0.25">
      <c r="A2731" s="2">
        <v>3104</v>
      </c>
      <c r="B2731" s="208" t="s">
        <v>14131</v>
      </c>
      <c r="C2731" s="2" t="s">
        <v>16771</v>
      </c>
      <c r="D2731" s="2" t="s">
        <v>18251</v>
      </c>
    </row>
    <row r="2732" spans="1:4" ht="30" x14ac:dyDescent="0.25">
      <c r="A2732" s="2">
        <v>12032</v>
      </c>
      <c r="B2732" s="208" t="s">
        <v>14132</v>
      </c>
      <c r="C2732" s="2" t="s">
        <v>16767</v>
      </c>
      <c r="D2732" s="2" t="s">
        <v>11213</v>
      </c>
    </row>
    <row r="2733" spans="1:4" ht="30" x14ac:dyDescent="0.25">
      <c r="A2733" s="2">
        <v>12030</v>
      </c>
      <c r="B2733" s="208" t="s">
        <v>14133</v>
      </c>
      <c r="C2733" s="2" t="s">
        <v>16767</v>
      </c>
      <c r="D2733" s="2" t="s">
        <v>8919</v>
      </c>
    </row>
    <row r="2734" spans="1:4" ht="30" x14ac:dyDescent="0.25">
      <c r="A2734" s="2">
        <v>10908</v>
      </c>
      <c r="B2734" s="208" t="s">
        <v>14134</v>
      </c>
      <c r="C2734" s="2" t="s">
        <v>16755</v>
      </c>
      <c r="D2734" s="2" t="s">
        <v>18252</v>
      </c>
    </row>
    <row r="2735" spans="1:4" ht="30" x14ac:dyDescent="0.25">
      <c r="A2735" s="2">
        <v>10909</v>
      </c>
      <c r="B2735" s="208" t="s">
        <v>14135</v>
      </c>
      <c r="C2735" s="2" t="s">
        <v>16755</v>
      </c>
      <c r="D2735" s="2" t="s">
        <v>9480</v>
      </c>
    </row>
    <row r="2736" spans="1:4" ht="30" x14ac:dyDescent="0.25">
      <c r="A2736" s="2">
        <v>3669</v>
      </c>
      <c r="B2736" s="208" t="s">
        <v>14136</v>
      </c>
      <c r="C2736" s="2" t="s">
        <v>16755</v>
      </c>
      <c r="D2736" s="2" t="s">
        <v>7090</v>
      </c>
    </row>
    <row r="2737" spans="1:4" ht="30" x14ac:dyDescent="0.25">
      <c r="A2737" s="2">
        <v>20138</v>
      </c>
      <c r="B2737" s="208" t="s">
        <v>14137</v>
      </c>
      <c r="C2737" s="2" t="s">
        <v>16755</v>
      </c>
      <c r="D2737" s="2" t="s">
        <v>9673</v>
      </c>
    </row>
    <row r="2738" spans="1:4" x14ac:dyDescent="0.25">
      <c r="A2738" s="2">
        <v>20139</v>
      </c>
      <c r="B2738" s="208" t="s">
        <v>14138</v>
      </c>
      <c r="C2738" s="2" t="s">
        <v>16755</v>
      </c>
      <c r="D2738" s="2" t="s">
        <v>18253</v>
      </c>
    </row>
    <row r="2739" spans="1:4" ht="30" x14ac:dyDescent="0.25">
      <c r="A2739" s="2">
        <v>3668</v>
      </c>
      <c r="B2739" s="208" t="s">
        <v>14139</v>
      </c>
      <c r="C2739" s="2" t="s">
        <v>16755</v>
      </c>
      <c r="D2739" s="2" t="s">
        <v>10482</v>
      </c>
    </row>
    <row r="2740" spans="1:4" ht="30" x14ac:dyDescent="0.25">
      <c r="A2740" s="2">
        <v>3656</v>
      </c>
      <c r="B2740" s="208" t="s">
        <v>14140</v>
      </c>
      <c r="C2740" s="2" t="s">
        <v>16755</v>
      </c>
      <c r="D2740" s="2" t="s">
        <v>9480</v>
      </c>
    </row>
    <row r="2741" spans="1:4" ht="30" x14ac:dyDescent="0.25">
      <c r="A2741" s="2">
        <v>10911</v>
      </c>
      <c r="B2741" s="208" t="s">
        <v>14141</v>
      </c>
      <c r="C2741" s="2" t="s">
        <v>16755</v>
      </c>
      <c r="D2741" s="2" t="s">
        <v>18254</v>
      </c>
    </row>
    <row r="2742" spans="1:4" x14ac:dyDescent="0.25">
      <c r="A2742" s="2">
        <v>3654</v>
      </c>
      <c r="B2742" s="208" t="s">
        <v>14142</v>
      </c>
      <c r="C2742" s="2" t="s">
        <v>16755</v>
      </c>
      <c r="D2742" s="2" t="s">
        <v>10351</v>
      </c>
    </row>
    <row r="2743" spans="1:4" x14ac:dyDescent="0.25">
      <c r="A2743" s="2">
        <v>3663</v>
      </c>
      <c r="B2743" s="208" t="s">
        <v>14143</v>
      </c>
      <c r="C2743" s="2" t="s">
        <v>16755</v>
      </c>
      <c r="D2743" s="2" t="s">
        <v>17129</v>
      </c>
    </row>
    <row r="2744" spans="1:4" x14ac:dyDescent="0.25">
      <c r="A2744" s="2">
        <v>3664</v>
      </c>
      <c r="B2744" s="208" t="s">
        <v>14144</v>
      </c>
      <c r="C2744" s="2" t="s">
        <v>16755</v>
      </c>
      <c r="D2744" s="2" t="s">
        <v>8981</v>
      </c>
    </row>
    <row r="2745" spans="1:4" x14ac:dyDescent="0.25">
      <c r="A2745" s="2">
        <v>3655</v>
      </c>
      <c r="B2745" s="208" t="s">
        <v>14145</v>
      </c>
      <c r="C2745" s="2" t="s">
        <v>16755</v>
      </c>
      <c r="D2745" s="2" t="s">
        <v>18255</v>
      </c>
    </row>
    <row r="2746" spans="1:4" x14ac:dyDescent="0.25">
      <c r="A2746" s="2">
        <v>3657</v>
      </c>
      <c r="B2746" s="208" t="s">
        <v>14146</v>
      </c>
      <c r="C2746" s="2" t="s">
        <v>16755</v>
      </c>
      <c r="D2746" s="2" t="s">
        <v>18256</v>
      </c>
    </row>
    <row r="2747" spans="1:4" x14ac:dyDescent="0.25">
      <c r="A2747" s="2">
        <v>3665</v>
      </c>
      <c r="B2747" s="208" t="s">
        <v>14147</v>
      </c>
      <c r="C2747" s="2" t="s">
        <v>16755</v>
      </c>
      <c r="D2747" s="2" t="s">
        <v>18257</v>
      </c>
    </row>
    <row r="2748" spans="1:4" ht="30" x14ac:dyDescent="0.25">
      <c r="A2748" s="2">
        <v>12625</v>
      </c>
      <c r="B2748" s="208" t="s">
        <v>14148</v>
      </c>
      <c r="C2748" s="2" t="s">
        <v>16755</v>
      </c>
      <c r="D2748" s="2" t="s">
        <v>18258</v>
      </c>
    </row>
    <row r="2749" spans="1:4" x14ac:dyDescent="0.25">
      <c r="A2749" s="2">
        <v>20136</v>
      </c>
      <c r="B2749" s="208" t="s">
        <v>14149</v>
      </c>
      <c r="C2749" s="2" t="s">
        <v>16755</v>
      </c>
      <c r="D2749" s="2" t="s">
        <v>18259</v>
      </c>
    </row>
    <row r="2750" spans="1:4" x14ac:dyDescent="0.25">
      <c r="A2750" s="2">
        <v>20144</v>
      </c>
      <c r="B2750" s="208" t="s">
        <v>14150</v>
      </c>
      <c r="C2750" s="2" t="s">
        <v>16755</v>
      </c>
      <c r="D2750" s="2" t="s">
        <v>18260</v>
      </c>
    </row>
    <row r="2751" spans="1:4" x14ac:dyDescent="0.25">
      <c r="A2751" s="2">
        <v>20143</v>
      </c>
      <c r="B2751" s="208" t="s">
        <v>14151</v>
      </c>
      <c r="C2751" s="2" t="s">
        <v>16755</v>
      </c>
      <c r="D2751" s="2" t="s">
        <v>18261</v>
      </c>
    </row>
    <row r="2752" spans="1:4" x14ac:dyDescent="0.25">
      <c r="A2752" s="2">
        <v>20145</v>
      </c>
      <c r="B2752" s="208" t="s">
        <v>14152</v>
      </c>
      <c r="C2752" s="2" t="s">
        <v>16755</v>
      </c>
      <c r="D2752" s="2" t="s">
        <v>18262</v>
      </c>
    </row>
    <row r="2753" spans="1:4" x14ac:dyDescent="0.25">
      <c r="A2753" s="2">
        <v>20146</v>
      </c>
      <c r="B2753" s="208" t="s">
        <v>14153</v>
      </c>
      <c r="C2753" s="2" t="s">
        <v>16755</v>
      </c>
      <c r="D2753" s="2" t="s">
        <v>18263</v>
      </c>
    </row>
    <row r="2754" spans="1:4" x14ac:dyDescent="0.25">
      <c r="A2754" s="2">
        <v>20140</v>
      </c>
      <c r="B2754" s="208" t="s">
        <v>14154</v>
      </c>
      <c r="C2754" s="2" t="s">
        <v>16755</v>
      </c>
      <c r="D2754" s="2" t="s">
        <v>18264</v>
      </c>
    </row>
    <row r="2755" spans="1:4" x14ac:dyDescent="0.25">
      <c r="A2755" s="2">
        <v>20141</v>
      </c>
      <c r="B2755" s="208" t="s">
        <v>14155</v>
      </c>
      <c r="C2755" s="2" t="s">
        <v>16755</v>
      </c>
      <c r="D2755" s="2" t="s">
        <v>17567</v>
      </c>
    </row>
    <row r="2756" spans="1:4" x14ac:dyDescent="0.25">
      <c r="A2756" s="2">
        <v>20142</v>
      </c>
      <c r="B2756" s="208" t="s">
        <v>14156</v>
      </c>
      <c r="C2756" s="2" t="s">
        <v>16755</v>
      </c>
      <c r="D2756" s="2" t="s">
        <v>18265</v>
      </c>
    </row>
    <row r="2757" spans="1:4" x14ac:dyDescent="0.25">
      <c r="A2757" s="2">
        <v>3659</v>
      </c>
      <c r="B2757" s="208" t="s">
        <v>14157</v>
      </c>
      <c r="C2757" s="2" t="s">
        <v>16755</v>
      </c>
      <c r="D2757" s="2" t="s">
        <v>16954</v>
      </c>
    </row>
    <row r="2758" spans="1:4" x14ac:dyDescent="0.25">
      <c r="A2758" s="2">
        <v>3660</v>
      </c>
      <c r="B2758" s="208" t="s">
        <v>14158</v>
      </c>
      <c r="C2758" s="2" t="s">
        <v>16755</v>
      </c>
      <c r="D2758" s="2" t="s">
        <v>17553</v>
      </c>
    </row>
    <row r="2759" spans="1:4" x14ac:dyDescent="0.25">
      <c r="A2759" s="2">
        <v>3662</v>
      </c>
      <c r="B2759" s="208" t="s">
        <v>14159</v>
      </c>
      <c r="C2759" s="2" t="s">
        <v>16755</v>
      </c>
      <c r="D2759" s="2" t="s">
        <v>17366</v>
      </c>
    </row>
    <row r="2760" spans="1:4" x14ac:dyDescent="0.25">
      <c r="A2760" s="2">
        <v>3661</v>
      </c>
      <c r="B2760" s="208" t="s">
        <v>14160</v>
      </c>
      <c r="C2760" s="2" t="s">
        <v>16755</v>
      </c>
      <c r="D2760" s="2" t="s">
        <v>8708</v>
      </c>
    </row>
    <row r="2761" spans="1:4" x14ac:dyDescent="0.25">
      <c r="A2761" s="2">
        <v>3658</v>
      </c>
      <c r="B2761" s="208" t="s">
        <v>14161</v>
      </c>
      <c r="C2761" s="2" t="s">
        <v>16755</v>
      </c>
      <c r="D2761" s="2" t="s">
        <v>18252</v>
      </c>
    </row>
    <row r="2762" spans="1:4" ht="30" x14ac:dyDescent="0.25">
      <c r="A2762" s="2">
        <v>3670</v>
      </c>
      <c r="B2762" s="208" t="s">
        <v>14162</v>
      </c>
      <c r="C2762" s="2" t="s">
        <v>16755</v>
      </c>
      <c r="D2762" s="2" t="s">
        <v>10810</v>
      </c>
    </row>
    <row r="2763" spans="1:4" ht="30" x14ac:dyDescent="0.25">
      <c r="A2763" s="2">
        <v>3666</v>
      </c>
      <c r="B2763" s="208" t="s">
        <v>14163</v>
      </c>
      <c r="C2763" s="2" t="s">
        <v>16755</v>
      </c>
      <c r="D2763" s="2" t="s">
        <v>7587</v>
      </c>
    </row>
    <row r="2764" spans="1:4" x14ac:dyDescent="0.25">
      <c r="A2764" s="2">
        <v>14157</v>
      </c>
      <c r="B2764" s="208" t="s">
        <v>14164</v>
      </c>
      <c r="C2764" s="2" t="s">
        <v>16755</v>
      </c>
      <c r="D2764" s="2" t="s">
        <v>17367</v>
      </c>
    </row>
    <row r="2765" spans="1:4" x14ac:dyDescent="0.25">
      <c r="A2765" s="2">
        <v>10865</v>
      </c>
      <c r="B2765" s="208" t="s">
        <v>14165</v>
      </c>
      <c r="C2765" s="2" t="s">
        <v>16755</v>
      </c>
      <c r="D2765" s="2" t="s">
        <v>17619</v>
      </c>
    </row>
    <row r="2766" spans="1:4" ht="30" x14ac:dyDescent="0.25">
      <c r="A2766" s="2">
        <v>3653</v>
      </c>
      <c r="B2766" s="208" t="s">
        <v>14166</v>
      </c>
      <c r="C2766" s="2" t="s">
        <v>16755</v>
      </c>
      <c r="D2766" s="2" t="s">
        <v>17720</v>
      </c>
    </row>
    <row r="2767" spans="1:4" ht="30" x14ac:dyDescent="0.25">
      <c r="A2767" s="2">
        <v>3649</v>
      </c>
      <c r="B2767" s="208" t="s">
        <v>14167</v>
      </c>
      <c r="C2767" s="2" t="s">
        <v>16755</v>
      </c>
      <c r="D2767" s="2" t="s">
        <v>18266</v>
      </c>
    </row>
    <row r="2768" spans="1:4" ht="30" x14ac:dyDescent="0.25">
      <c r="A2768" s="2">
        <v>3651</v>
      </c>
      <c r="B2768" s="208" t="s">
        <v>14168</v>
      </c>
      <c r="C2768" s="2" t="s">
        <v>16755</v>
      </c>
      <c r="D2768" s="2" t="s">
        <v>18267</v>
      </c>
    </row>
    <row r="2769" spans="1:4" ht="30" x14ac:dyDescent="0.25">
      <c r="A2769" s="2">
        <v>3650</v>
      </c>
      <c r="B2769" s="208" t="s">
        <v>14169</v>
      </c>
      <c r="C2769" s="2" t="s">
        <v>16755</v>
      </c>
      <c r="D2769" s="2" t="s">
        <v>18268</v>
      </c>
    </row>
    <row r="2770" spans="1:4" ht="30" x14ac:dyDescent="0.25">
      <c r="A2770" s="2">
        <v>3645</v>
      </c>
      <c r="B2770" s="208" t="s">
        <v>14170</v>
      </c>
      <c r="C2770" s="2" t="s">
        <v>16755</v>
      </c>
      <c r="D2770" s="2" t="s">
        <v>18269</v>
      </c>
    </row>
    <row r="2771" spans="1:4" ht="30" x14ac:dyDescent="0.25">
      <c r="A2771" s="2">
        <v>3646</v>
      </c>
      <c r="B2771" s="208" t="s">
        <v>14171</v>
      </c>
      <c r="C2771" s="2" t="s">
        <v>16755</v>
      </c>
      <c r="D2771" s="2" t="s">
        <v>18270</v>
      </c>
    </row>
    <row r="2772" spans="1:4" ht="30" x14ac:dyDescent="0.25">
      <c r="A2772" s="2">
        <v>3647</v>
      </c>
      <c r="B2772" s="208" t="s">
        <v>14172</v>
      </c>
      <c r="C2772" s="2" t="s">
        <v>16755</v>
      </c>
      <c r="D2772" s="2" t="s">
        <v>18271</v>
      </c>
    </row>
    <row r="2773" spans="1:4" x14ac:dyDescent="0.25">
      <c r="A2773" s="2">
        <v>39875</v>
      </c>
      <c r="B2773" s="208" t="s">
        <v>14173</v>
      </c>
      <c r="C2773" s="2" t="s">
        <v>16755</v>
      </c>
      <c r="D2773" s="2" t="s">
        <v>18272</v>
      </c>
    </row>
    <row r="2774" spans="1:4" x14ac:dyDescent="0.25">
      <c r="A2774" s="2">
        <v>39876</v>
      </c>
      <c r="B2774" s="208" t="s">
        <v>14174</v>
      </c>
      <c r="C2774" s="2" t="s">
        <v>16755</v>
      </c>
      <c r="D2774" s="2" t="s">
        <v>18273</v>
      </c>
    </row>
    <row r="2775" spans="1:4" x14ac:dyDescent="0.25">
      <c r="A2775" s="2">
        <v>39877</v>
      </c>
      <c r="B2775" s="208" t="s">
        <v>14175</v>
      </c>
      <c r="C2775" s="2" t="s">
        <v>16755</v>
      </c>
      <c r="D2775" s="2" t="s">
        <v>18274</v>
      </c>
    </row>
    <row r="2776" spans="1:4" x14ac:dyDescent="0.25">
      <c r="A2776" s="2">
        <v>39878</v>
      </c>
      <c r="B2776" s="208" t="s">
        <v>14176</v>
      </c>
      <c r="C2776" s="2" t="s">
        <v>16755</v>
      </c>
      <c r="D2776" s="2" t="s">
        <v>18275</v>
      </c>
    </row>
    <row r="2777" spans="1:4" x14ac:dyDescent="0.25">
      <c r="A2777" s="2">
        <v>39872</v>
      </c>
      <c r="B2777" s="208" t="s">
        <v>14177</v>
      </c>
      <c r="C2777" s="2" t="s">
        <v>16755</v>
      </c>
      <c r="D2777" s="2" t="s">
        <v>17292</v>
      </c>
    </row>
    <row r="2778" spans="1:4" x14ac:dyDescent="0.25">
      <c r="A2778" s="2">
        <v>39873</v>
      </c>
      <c r="B2778" s="208" t="s">
        <v>14178</v>
      </c>
      <c r="C2778" s="2" t="s">
        <v>16755</v>
      </c>
      <c r="D2778" s="2" t="s">
        <v>18208</v>
      </c>
    </row>
    <row r="2779" spans="1:4" x14ac:dyDescent="0.25">
      <c r="A2779" s="2">
        <v>39874</v>
      </c>
      <c r="B2779" s="208" t="s">
        <v>14179</v>
      </c>
      <c r="C2779" s="2" t="s">
        <v>16755</v>
      </c>
      <c r="D2779" s="2" t="s">
        <v>18276</v>
      </c>
    </row>
    <row r="2780" spans="1:4" x14ac:dyDescent="0.25">
      <c r="A2780" s="2">
        <v>3674</v>
      </c>
      <c r="B2780" s="208" t="s">
        <v>14180</v>
      </c>
      <c r="C2780" s="2" t="s">
        <v>16759</v>
      </c>
      <c r="D2780" s="2" t="s">
        <v>18277</v>
      </c>
    </row>
    <row r="2781" spans="1:4" x14ac:dyDescent="0.25">
      <c r="A2781" s="2">
        <v>3681</v>
      </c>
      <c r="B2781" s="208" t="s">
        <v>14181</v>
      </c>
      <c r="C2781" s="2" t="s">
        <v>16759</v>
      </c>
      <c r="D2781" s="2" t="s">
        <v>18278</v>
      </c>
    </row>
    <row r="2782" spans="1:4" x14ac:dyDescent="0.25">
      <c r="A2782" s="2">
        <v>3676</v>
      </c>
      <c r="B2782" s="208" t="s">
        <v>14182</v>
      </c>
      <c r="C2782" s="2" t="s">
        <v>16759</v>
      </c>
      <c r="D2782" s="2" t="s">
        <v>18279</v>
      </c>
    </row>
    <row r="2783" spans="1:4" x14ac:dyDescent="0.25">
      <c r="A2783" s="2">
        <v>3679</v>
      </c>
      <c r="B2783" s="208" t="s">
        <v>14183</v>
      </c>
      <c r="C2783" s="2" t="s">
        <v>16759</v>
      </c>
      <c r="D2783" s="2" t="s">
        <v>18280</v>
      </c>
    </row>
    <row r="2784" spans="1:4" ht="30" x14ac:dyDescent="0.25">
      <c r="A2784" s="2">
        <v>3672</v>
      </c>
      <c r="B2784" s="208" t="s">
        <v>14184</v>
      </c>
      <c r="C2784" s="2" t="s">
        <v>16759</v>
      </c>
      <c r="D2784" s="2" t="s">
        <v>7738</v>
      </c>
    </row>
    <row r="2785" spans="1:4" ht="30" x14ac:dyDescent="0.25">
      <c r="A2785" s="2">
        <v>3671</v>
      </c>
      <c r="B2785" s="208" t="s">
        <v>14185</v>
      </c>
      <c r="C2785" s="2" t="s">
        <v>16759</v>
      </c>
      <c r="D2785" s="2" t="s">
        <v>9328</v>
      </c>
    </row>
    <row r="2786" spans="1:4" ht="30" x14ac:dyDescent="0.25">
      <c r="A2786" s="2">
        <v>3673</v>
      </c>
      <c r="B2786" s="208" t="s">
        <v>14186</v>
      </c>
      <c r="C2786" s="2" t="s">
        <v>16759</v>
      </c>
      <c r="D2786" s="2" t="s">
        <v>16883</v>
      </c>
    </row>
    <row r="2787" spans="1:4" ht="30" x14ac:dyDescent="0.25">
      <c r="A2787" s="2">
        <v>38394</v>
      </c>
      <c r="B2787" s="208" t="s">
        <v>14187</v>
      </c>
      <c r="C2787" s="2" t="s">
        <v>16755</v>
      </c>
      <c r="D2787" s="2" t="s">
        <v>18281</v>
      </c>
    </row>
    <row r="2788" spans="1:4" x14ac:dyDescent="0.25">
      <c r="A2788" s="2">
        <v>3729</v>
      </c>
      <c r="B2788" s="208" t="s">
        <v>14188</v>
      </c>
      <c r="C2788" s="2" t="s">
        <v>16755</v>
      </c>
      <c r="D2788" s="2" t="s">
        <v>9154</v>
      </c>
    </row>
    <row r="2789" spans="1:4" x14ac:dyDescent="0.25">
      <c r="A2789" s="2">
        <v>63</v>
      </c>
      <c r="B2789" s="208" t="s">
        <v>14189</v>
      </c>
      <c r="C2789" s="2" t="s">
        <v>16755</v>
      </c>
      <c r="D2789" s="2" t="s">
        <v>18282</v>
      </c>
    </row>
    <row r="2790" spans="1:4" ht="75" x14ac:dyDescent="0.25">
      <c r="A2790" s="2">
        <v>39357</v>
      </c>
      <c r="B2790" s="208" t="s">
        <v>14190</v>
      </c>
      <c r="C2790" s="2" t="s">
        <v>16755</v>
      </c>
      <c r="D2790" s="2" t="s">
        <v>18283</v>
      </c>
    </row>
    <row r="2791" spans="1:4" ht="75" x14ac:dyDescent="0.25">
      <c r="A2791" s="2">
        <v>39358</v>
      </c>
      <c r="B2791" s="208" t="s">
        <v>14191</v>
      </c>
      <c r="C2791" s="2" t="s">
        <v>16755</v>
      </c>
      <c r="D2791" s="2" t="s">
        <v>18284</v>
      </c>
    </row>
    <row r="2792" spans="1:4" ht="75" x14ac:dyDescent="0.25">
      <c r="A2792" s="2">
        <v>39356</v>
      </c>
      <c r="B2792" s="208" t="s">
        <v>14192</v>
      </c>
      <c r="C2792" s="2" t="s">
        <v>16755</v>
      </c>
      <c r="D2792" s="2" t="s">
        <v>18285</v>
      </c>
    </row>
    <row r="2793" spans="1:4" ht="75" x14ac:dyDescent="0.25">
      <c r="A2793" s="2">
        <v>39355</v>
      </c>
      <c r="B2793" s="208" t="s">
        <v>14193</v>
      </c>
      <c r="C2793" s="2" t="s">
        <v>16755</v>
      </c>
      <c r="D2793" s="2" t="s">
        <v>18286</v>
      </c>
    </row>
    <row r="2794" spans="1:4" ht="75" x14ac:dyDescent="0.25">
      <c r="A2794" s="2">
        <v>39353</v>
      </c>
      <c r="B2794" s="208" t="s">
        <v>14194</v>
      </c>
      <c r="C2794" s="2" t="s">
        <v>16755</v>
      </c>
      <c r="D2794" s="2" t="s">
        <v>18287</v>
      </c>
    </row>
    <row r="2795" spans="1:4" ht="75" x14ac:dyDescent="0.25">
      <c r="A2795" s="2">
        <v>39354</v>
      </c>
      <c r="B2795" s="208" t="s">
        <v>14195</v>
      </c>
      <c r="C2795" s="2" t="s">
        <v>16755</v>
      </c>
      <c r="D2795" s="2" t="s">
        <v>18288</v>
      </c>
    </row>
    <row r="2796" spans="1:4" x14ac:dyDescent="0.25">
      <c r="A2796" s="2">
        <v>39398</v>
      </c>
      <c r="B2796" s="208" t="s">
        <v>14196</v>
      </c>
      <c r="C2796" s="2" t="s">
        <v>16755</v>
      </c>
      <c r="D2796" s="2" t="s">
        <v>18289</v>
      </c>
    </row>
    <row r="2797" spans="1:4" ht="30" x14ac:dyDescent="0.25">
      <c r="A2797" s="2">
        <v>13343</v>
      </c>
      <c r="B2797" s="208" t="s">
        <v>14197</v>
      </c>
      <c r="C2797" s="2" t="s">
        <v>16755</v>
      </c>
      <c r="D2797" s="2" t="s">
        <v>17333</v>
      </c>
    </row>
    <row r="2798" spans="1:4" ht="30" x14ac:dyDescent="0.25">
      <c r="A2798" s="2">
        <v>12118</v>
      </c>
      <c r="B2798" s="208" t="s">
        <v>14198</v>
      </c>
      <c r="C2798" s="2" t="s">
        <v>16755</v>
      </c>
      <c r="D2798" s="2" t="s">
        <v>7532</v>
      </c>
    </row>
    <row r="2799" spans="1:4" ht="45" x14ac:dyDescent="0.25">
      <c r="A2799" s="2">
        <v>39482</v>
      </c>
      <c r="B2799" s="208" t="s">
        <v>14199</v>
      </c>
      <c r="C2799" s="2" t="s">
        <v>16755</v>
      </c>
      <c r="D2799" s="2" t="s">
        <v>18290</v>
      </c>
    </row>
    <row r="2800" spans="1:4" ht="45" x14ac:dyDescent="0.25">
      <c r="A2800" s="2">
        <v>39486</v>
      </c>
      <c r="B2800" s="208" t="s">
        <v>14200</v>
      </c>
      <c r="C2800" s="2" t="s">
        <v>16755</v>
      </c>
      <c r="D2800" s="2" t="s">
        <v>18291</v>
      </c>
    </row>
    <row r="2801" spans="1:4" ht="45" x14ac:dyDescent="0.25">
      <c r="A2801" s="2">
        <v>39483</v>
      </c>
      <c r="B2801" s="208" t="s">
        <v>14201</v>
      </c>
      <c r="C2801" s="2" t="s">
        <v>16755</v>
      </c>
      <c r="D2801" s="2" t="s">
        <v>18292</v>
      </c>
    </row>
    <row r="2802" spans="1:4" ht="45" x14ac:dyDescent="0.25">
      <c r="A2802" s="2">
        <v>39487</v>
      </c>
      <c r="B2802" s="208" t="s">
        <v>14202</v>
      </c>
      <c r="C2802" s="2" t="s">
        <v>16755</v>
      </c>
      <c r="D2802" s="2" t="s">
        <v>18293</v>
      </c>
    </row>
    <row r="2803" spans="1:4" ht="45" x14ac:dyDescent="0.25">
      <c r="A2803" s="2">
        <v>39484</v>
      </c>
      <c r="B2803" s="208" t="s">
        <v>14203</v>
      </c>
      <c r="C2803" s="2" t="s">
        <v>16755</v>
      </c>
      <c r="D2803" s="2" t="s">
        <v>18294</v>
      </c>
    </row>
    <row r="2804" spans="1:4" ht="45" x14ac:dyDescent="0.25">
      <c r="A2804" s="2">
        <v>39488</v>
      </c>
      <c r="B2804" s="208" t="s">
        <v>14204</v>
      </c>
      <c r="C2804" s="2" t="s">
        <v>16755</v>
      </c>
      <c r="D2804" s="2" t="s">
        <v>18295</v>
      </c>
    </row>
    <row r="2805" spans="1:4" ht="45" x14ac:dyDescent="0.25">
      <c r="A2805" s="2">
        <v>39485</v>
      </c>
      <c r="B2805" s="208" t="s">
        <v>14205</v>
      </c>
      <c r="C2805" s="2" t="s">
        <v>16755</v>
      </c>
      <c r="D2805" s="2" t="s">
        <v>18296</v>
      </c>
    </row>
    <row r="2806" spans="1:4" ht="45" x14ac:dyDescent="0.25">
      <c r="A2806" s="2">
        <v>39489</v>
      </c>
      <c r="B2806" s="208" t="s">
        <v>14206</v>
      </c>
      <c r="C2806" s="2" t="s">
        <v>16755</v>
      </c>
      <c r="D2806" s="2" t="s">
        <v>18297</v>
      </c>
    </row>
    <row r="2807" spans="1:4" ht="60" x14ac:dyDescent="0.25">
      <c r="A2807" s="2">
        <v>39494</v>
      </c>
      <c r="B2807" s="208" t="s">
        <v>14207</v>
      </c>
      <c r="C2807" s="2" t="s">
        <v>16755</v>
      </c>
      <c r="D2807" s="2" t="s">
        <v>18298</v>
      </c>
    </row>
    <row r="2808" spans="1:4" ht="45" x14ac:dyDescent="0.25">
      <c r="A2808" s="2">
        <v>39490</v>
      </c>
      <c r="B2808" s="208" t="s">
        <v>14208</v>
      </c>
      <c r="C2808" s="2" t="s">
        <v>16755</v>
      </c>
      <c r="D2808" s="2" t="s">
        <v>18299</v>
      </c>
    </row>
    <row r="2809" spans="1:4" ht="60" x14ac:dyDescent="0.25">
      <c r="A2809" s="2">
        <v>39495</v>
      </c>
      <c r="B2809" s="208" t="s">
        <v>14209</v>
      </c>
      <c r="C2809" s="2" t="s">
        <v>16755</v>
      </c>
      <c r="D2809" s="2" t="s">
        <v>18290</v>
      </c>
    </row>
    <row r="2810" spans="1:4" ht="45" x14ac:dyDescent="0.25">
      <c r="A2810" s="2">
        <v>39491</v>
      </c>
      <c r="B2810" s="208" t="s">
        <v>14210</v>
      </c>
      <c r="C2810" s="2" t="s">
        <v>16755</v>
      </c>
      <c r="D2810" s="2" t="s">
        <v>18300</v>
      </c>
    </row>
    <row r="2811" spans="1:4" ht="60" x14ac:dyDescent="0.25">
      <c r="A2811" s="2">
        <v>39496</v>
      </c>
      <c r="B2811" s="208" t="s">
        <v>14211</v>
      </c>
      <c r="C2811" s="2" t="s">
        <v>16755</v>
      </c>
      <c r="D2811" s="2" t="s">
        <v>17269</v>
      </c>
    </row>
    <row r="2812" spans="1:4" ht="45" x14ac:dyDescent="0.25">
      <c r="A2812" s="2">
        <v>39492</v>
      </c>
      <c r="B2812" s="208" t="s">
        <v>14212</v>
      </c>
      <c r="C2812" s="2" t="s">
        <v>16755</v>
      </c>
      <c r="D2812" s="2" t="s">
        <v>17028</v>
      </c>
    </row>
    <row r="2813" spans="1:4" ht="60" x14ac:dyDescent="0.25">
      <c r="A2813" s="2">
        <v>39497</v>
      </c>
      <c r="B2813" s="208" t="s">
        <v>14213</v>
      </c>
      <c r="C2813" s="2" t="s">
        <v>16755</v>
      </c>
      <c r="D2813" s="2" t="s">
        <v>18301</v>
      </c>
    </row>
    <row r="2814" spans="1:4" ht="45" x14ac:dyDescent="0.25">
      <c r="A2814" s="2">
        <v>39493</v>
      </c>
      <c r="B2814" s="208" t="s">
        <v>14214</v>
      </c>
      <c r="C2814" s="2" t="s">
        <v>16755</v>
      </c>
      <c r="D2814" s="2" t="s">
        <v>18302</v>
      </c>
    </row>
    <row r="2815" spans="1:4" ht="45" x14ac:dyDescent="0.25">
      <c r="A2815" s="2">
        <v>39500</v>
      </c>
      <c r="B2815" s="208" t="s">
        <v>14215</v>
      </c>
      <c r="C2815" s="2" t="s">
        <v>16755</v>
      </c>
      <c r="D2815" s="2" t="s">
        <v>18303</v>
      </c>
    </row>
    <row r="2816" spans="1:4" ht="60" x14ac:dyDescent="0.25">
      <c r="A2816" s="2">
        <v>39498</v>
      </c>
      <c r="B2816" s="208" t="s">
        <v>14216</v>
      </c>
      <c r="C2816" s="2" t="s">
        <v>16755</v>
      </c>
      <c r="D2816" s="2" t="s">
        <v>18304</v>
      </c>
    </row>
    <row r="2817" spans="1:4" ht="45" x14ac:dyDescent="0.25">
      <c r="A2817" s="2">
        <v>39501</v>
      </c>
      <c r="B2817" s="208" t="s">
        <v>14217</v>
      </c>
      <c r="C2817" s="2" t="s">
        <v>16755</v>
      </c>
      <c r="D2817" s="2" t="s">
        <v>18305</v>
      </c>
    </row>
    <row r="2818" spans="1:4" ht="60" x14ac:dyDescent="0.25">
      <c r="A2818" s="2">
        <v>39499</v>
      </c>
      <c r="B2818" s="208" t="s">
        <v>14218</v>
      </c>
      <c r="C2818" s="2" t="s">
        <v>16755</v>
      </c>
      <c r="D2818" s="2" t="s">
        <v>18306</v>
      </c>
    </row>
    <row r="2819" spans="1:4" ht="30" x14ac:dyDescent="0.25">
      <c r="A2819" s="2">
        <v>3733</v>
      </c>
      <c r="B2819" s="208" t="s">
        <v>14219</v>
      </c>
      <c r="C2819" s="2" t="s">
        <v>16757</v>
      </c>
      <c r="D2819" s="2" t="s">
        <v>18307</v>
      </c>
    </row>
    <row r="2820" spans="1:4" x14ac:dyDescent="0.25">
      <c r="A2820" s="2">
        <v>3731</v>
      </c>
      <c r="B2820" s="208" t="s">
        <v>14220</v>
      </c>
      <c r="C2820" s="2" t="s">
        <v>16757</v>
      </c>
      <c r="D2820" s="2" t="s">
        <v>17325</v>
      </c>
    </row>
    <row r="2821" spans="1:4" x14ac:dyDescent="0.25">
      <c r="A2821" s="2">
        <v>38137</v>
      </c>
      <c r="B2821" s="208" t="s">
        <v>14221</v>
      </c>
      <c r="C2821" s="2" t="s">
        <v>16757</v>
      </c>
      <c r="D2821" s="2" t="s">
        <v>18308</v>
      </c>
    </row>
    <row r="2822" spans="1:4" ht="30" x14ac:dyDescent="0.25">
      <c r="A2822" s="2">
        <v>38135</v>
      </c>
      <c r="B2822" s="208" t="s">
        <v>14222</v>
      </c>
      <c r="C2822" s="2" t="s">
        <v>16757</v>
      </c>
      <c r="D2822" s="2" t="s">
        <v>18309</v>
      </c>
    </row>
    <row r="2823" spans="1:4" x14ac:dyDescent="0.25">
      <c r="A2823" s="2">
        <v>38138</v>
      </c>
      <c r="B2823" s="208" t="s">
        <v>14223</v>
      </c>
      <c r="C2823" s="2" t="s">
        <v>16757</v>
      </c>
      <c r="D2823" s="2" t="s">
        <v>18310</v>
      </c>
    </row>
    <row r="2824" spans="1:4" ht="30" x14ac:dyDescent="0.25">
      <c r="A2824" s="2">
        <v>3736</v>
      </c>
      <c r="B2824" s="208" t="s">
        <v>14224</v>
      </c>
      <c r="C2824" s="2" t="s">
        <v>16757</v>
      </c>
      <c r="D2824" s="2" t="s">
        <v>18311</v>
      </c>
    </row>
    <row r="2825" spans="1:4" ht="30" x14ac:dyDescent="0.25">
      <c r="A2825" s="2">
        <v>3741</v>
      </c>
      <c r="B2825" s="208" t="s">
        <v>14225</v>
      </c>
      <c r="C2825" s="2" t="s">
        <v>16757</v>
      </c>
      <c r="D2825" s="2" t="s">
        <v>11391</v>
      </c>
    </row>
    <row r="2826" spans="1:4" ht="30" x14ac:dyDescent="0.25">
      <c r="A2826" s="2">
        <v>3745</v>
      </c>
      <c r="B2826" s="208" t="s">
        <v>14226</v>
      </c>
      <c r="C2826" s="2" t="s">
        <v>16757</v>
      </c>
      <c r="D2826" s="2" t="s">
        <v>10739</v>
      </c>
    </row>
    <row r="2827" spans="1:4" ht="30" x14ac:dyDescent="0.25">
      <c r="A2827" s="2">
        <v>3743</v>
      </c>
      <c r="B2827" s="208" t="s">
        <v>14227</v>
      </c>
      <c r="C2827" s="2" t="s">
        <v>16757</v>
      </c>
      <c r="D2827" s="2" t="s">
        <v>9028</v>
      </c>
    </row>
    <row r="2828" spans="1:4" ht="30" x14ac:dyDescent="0.25">
      <c r="A2828" s="2">
        <v>3744</v>
      </c>
      <c r="B2828" s="208" t="s">
        <v>14228</v>
      </c>
      <c r="C2828" s="2" t="s">
        <v>16757</v>
      </c>
      <c r="D2828" s="2" t="s">
        <v>18312</v>
      </c>
    </row>
    <row r="2829" spans="1:4" ht="30" x14ac:dyDescent="0.25">
      <c r="A2829" s="2">
        <v>3739</v>
      </c>
      <c r="B2829" s="208" t="s">
        <v>14229</v>
      </c>
      <c r="C2829" s="2" t="s">
        <v>16757</v>
      </c>
      <c r="D2829" s="2" t="s">
        <v>18313</v>
      </c>
    </row>
    <row r="2830" spans="1:4" ht="30" x14ac:dyDescent="0.25">
      <c r="A2830" s="2">
        <v>3737</v>
      </c>
      <c r="B2830" s="208" t="s">
        <v>14230</v>
      </c>
      <c r="C2830" s="2" t="s">
        <v>16757</v>
      </c>
      <c r="D2830" s="2" t="s">
        <v>18314</v>
      </c>
    </row>
    <row r="2831" spans="1:4" ht="30" x14ac:dyDescent="0.25">
      <c r="A2831" s="2">
        <v>3738</v>
      </c>
      <c r="B2831" s="208" t="s">
        <v>14231</v>
      </c>
      <c r="C2831" s="2" t="s">
        <v>16757</v>
      </c>
      <c r="D2831" s="2" t="s">
        <v>18315</v>
      </c>
    </row>
    <row r="2832" spans="1:4" ht="30" x14ac:dyDescent="0.25">
      <c r="A2832" s="2">
        <v>3747</v>
      </c>
      <c r="B2832" s="208" t="s">
        <v>14232</v>
      </c>
      <c r="C2832" s="2" t="s">
        <v>16757</v>
      </c>
      <c r="D2832" s="2" t="s">
        <v>18312</v>
      </c>
    </row>
    <row r="2833" spans="1:4" ht="30" x14ac:dyDescent="0.25">
      <c r="A2833" s="2">
        <v>11649</v>
      </c>
      <c r="B2833" s="208" t="s">
        <v>14233</v>
      </c>
      <c r="C2833" s="2" t="s">
        <v>16755</v>
      </c>
      <c r="D2833" s="2" t="s">
        <v>18316</v>
      </c>
    </row>
    <row r="2834" spans="1:4" ht="30" x14ac:dyDescent="0.25">
      <c r="A2834" s="2">
        <v>11650</v>
      </c>
      <c r="B2834" s="208" t="s">
        <v>14234</v>
      </c>
      <c r="C2834" s="2" t="s">
        <v>16755</v>
      </c>
      <c r="D2834" s="2" t="s">
        <v>18317</v>
      </c>
    </row>
    <row r="2835" spans="1:4" ht="30" x14ac:dyDescent="0.25">
      <c r="A2835" s="2">
        <v>3742</v>
      </c>
      <c r="B2835" s="208" t="s">
        <v>14235</v>
      </c>
      <c r="C2835" s="2" t="s">
        <v>16757</v>
      </c>
      <c r="D2835" s="2" t="s">
        <v>18318</v>
      </c>
    </row>
    <row r="2836" spans="1:4" ht="30" x14ac:dyDescent="0.25">
      <c r="A2836" s="2">
        <v>3746</v>
      </c>
      <c r="B2836" s="208" t="s">
        <v>14236</v>
      </c>
      <c r="C2836" s="2" t="s">
        <v>16757</v>
      </c>
      <c r="D2836" s="2" t="s">
        <v>18319</v>
      </c>
    </row>
    <row r="2837" spans="1:4" x14ac:dyDescent="0.25">
      <c r="A2837" s="2">
        <v>13250</v>
      </c>
      <c r="B2837" s="208" t="s">
        <v>14237</v>
      </c>
      <c r="C2837" s="2" t="s">
        <v>16755</v>
      </c>
      <c r="D2837" s="2" t="s">
        <v>7588</v>
      </c>
    </row>
    <row r="2838" spans="1:4" x14ac:dyDescent="0.25">
      <c r="A2838" s="2">
        <v>11641</v>
      </c>
      <c r="B2838" s="208" t="s">
        <v>14238</v>
      </c>
      <c r="C2838" s="2" t="s">
        <v>16757</v>
      </c>
      <c r="D2838" s="2" t="s">
        <v>8694</v>
      </c>
    </row>
    <row r="2839" spans="1:4" x14ac:dyDescent="0.25">
      <c r="A2839" s="2">
        <v>21106</v>
      </c>
      <c r="B2839" s="208" t="s">
        <v>14239</v>
      </c>
      <c r="C2839" s="2" t="s">
        <v>16760</v>
      </c>
      <c r="D2839" s="2" t="s">
        <v>18320</v>
      </c>
    </row>
    <row r="2840" spans="1:4" x14ac:dyDescent="0.25">
      <c r="A2840" s="2">
        <v>3755</v>
      </c>
      <c r="B2840" s="208" t="s">
        <v>14240</v>
      </c>
      <c r="C2840" s="2" t="s">
        <v>16755</v>
      </c>
      <c r="D2840" s="2" t="s">
        <v>18321</v>
      </c>
    </row>
    <row r="2841" spans="1:4" x14ac:dyDescent="0.25">
      <c r="A2841" s="2">
        <v>3750</v>
      </c>
      <c r="B2841" s="208" t="s">
        <v>14241</v>
      </c>
      <c r="C2841" s="2" t="s">
        <v>16755</v>
      </c>
      <c r="D2841" s="2" t="s">
        <v>8535</v>
      </c>
    </row>
    <row r="2842" spans="1:4" x14ac:dyDescent="0.25">
      <c r="A2842" s="2">
        <v>3756</v>
      </c>
      <c r="B2842" s="208" t="s">
        <v>14242</v>
      </c>
      <c r="C2842" s="2" t="s">
        <v>16755</v>
      </c>
      <c r="D2842" s="2" t="s">
        <v>18322</v>
      </c>
    </row>
    <row r="2843" spans="1:4" x14ac:dyDescent="0.25">
      <c r="A2843" s="2">
        <v>39377</v>
      </c>
      <c r="B2843" s="208" t="s">
        <v>14243</v>
      </c>
      <c r="C2843" s="2" t="s">
        <v>16755</v>
      </c>
      <c r="D2843" s="2" t="s">
        <v>18323</v>
      </c>
    </row>
    <row r="2844" spans="1:4" x14ac:dyDescent="0.25">
      <c r="A2844" s="2">
        <v>38191</v>
      </c>
      <c r="B2844" s="208" t="s">
        <v>14244</v>
      </c>
      <c r="C2844" s="2" t="s">
        <v>16755</v>
      </c>
      <c r="D2844" s="2" t="s">
        <v>18324</v>
      </c>
    </row>
    <row r="2845" spans="1:4" x14ac:dyDescent="0.25">
      <c r="A2845" s="2">
        <v>39381</v>
      </c>
      <c r="B2845" s="208" t="s">
        <v>14245</v>
      </c>
      <c r="C2845" s="2" t="s">
        <v>16755</v>
      </c>
      <c r="D2845" s="2" t="s">
        <v>7528</v>
      </c>
    </row>
    <row r="2846" spans="1:4" x14ac:dyDescent="0.25">
      <c r="A2846" s="2">
        <v>38780</v>
      </c>
      <c r="B2846" s="208" t="s">
        <v>14246</v>
      </c>
      <c r="C2846" s="2" t="s">
        <v>16755</v>
      </c>
      <c r="D2846" s="2" t="s">
        <v>18325</v>
      </c>
    </row>
    <row r="2847" spans="1:4" x14ac:dyDescent="0.25">
      <c r="A2847" s="2">
        <v>38781</v>
      </c>
      <c r="B2847" s="208" t="s">
        <v>14247</v>
      </c>
      <c r="C2847" s="2" t="s">
        <v>16755</v>
      </c>
      <c r="D2847" s="2" t="s">
        <v>18326</v>
      </c>
    </row>
    <row r="2848" spans="1:4" x14ac:dyDescent="0.25">
      <c r="A2848" s="2">
        <v>38192</v>
      </c>
      <c r="B2848" s="208" t="s">
        <v>14248</v>
      </c>
      <c r="C2848" s="2" t="s">
        <v>16755</v>
      </c>
      <c r="D2848" s="2" t="s">
        <v>18327</v>
      </c>
    </row>
    <row r="2849" spans="1:4" x14ac:dyDescent="0.25">
      <c r="A2849" s="2">
        <v>3753</v>
      </c>
      <c r="B2849" s="208" t="s">
        <v>14249</v>
      </c>
      <c r="C2849" s="2" t="s">
        <v>16755</v>
      </c>
      <c r="D2849" s="2" t="s">
        <v>17562</v>
      </c>
    </row>
    <row r="2850" spans="1:4" x14ac:dyDescent="0.25">
      <c r="A2850" s="2">
        <v>38782</v>
      </c>
      <c r="B2850" s="208" t="s">
        <v>14250</v>
      </c>
      <c r="C2850" s="2" t="s">
        <v>16755</v>
      </c>
      <c r="D2850" s="2" t="s">
        <v>9041</v>
      </c>
    </row>
    <row r="2851" spans="1:4" x14ac:dyDescent="0.25">
      <c r="A2851" s="2">
        <v>38778</v>
      </c>
      <c r="B2851" s="208" t="s">
        <v>14251</v>
      </c>
      <c r="C2851" s="2" t="s">
        <v>16755</v>
      </c>
      <c r="D2851" s="2" t="s">
        <v>7465</v>
      </c>
    </row>
    <row r="2852" spans="1:4" x14ac:dyDescent="0.25">
      <c r="A2852" s="2">
        <v>38779</v>
      </c>
      <c r="B2852" s="208" t="s">
        <v>14252</v>
      </c>
      <c r="C2852" s="2" t="s">
        <v>16755</v>
      </c>
      <c r="D2852" s="2" t="s">
        <v>17943</v>
      </c>
    </row>
    <row r="2853" spans="1:4" x14ac:dyDescent="0.25">
      <c r="A2853" s="2">
        <v>39388</v>
      </c>
      <c r="B2853" s="208" t="s">
        <v>14253</v>
      </c>
      <c r="C2853" s="2" t="s">
        <v>16755</v>
      </c>
      <c r="D2853" s="2" t="s">
        <v>18328</v>
      </c>
    </row>
    <row r="2854" spans="1:4" x14ac:dyDescent="0.25">
      <c r="A2854" s="2">
        <v>39387</v>
      </c>
      <c r="B2854" s="208" t="s">
        <v>14254</v>
      </c>
      <c r="C2854" s="2" t="s">
        <v>16755</v>
      </c>
      <c r="D2854" s="2" t="s">
        <v>18329</v>
      </c>
    </row>
    <row r="2855" spans="1:4" x14ac:dyDescent="0.25">
      <c r="A2855" s="2">
        <v>39386</v>
      </c>
      <c r="B2855" s="208" t="s">
        <v>14255</v>
      </c>
      <c r="C2855" s="2" t="s">
        <v>16755</v>
      </c>
      <c r="D2855" s="2" t="s">
        <v>17087</v>
      </c>
    </row>
    <row r="2856" spans="1:4" x14ac:dyDescent="0.25">
      <c r="A2856" s="2">
        <v>38194</v>
      </c>
      <c r="B2856" s="208" t="s">
        <v>14256</v>
      </c>
      <c r="C2856" s="2" t="s">
        <v>16755</v>
      </c>
      <c r="D2856" s="2" t="s">
        <v>6932</v>
      </c>
    </row>
    <row r="2857" spans="1:4" x14ac:dyDescent="0.25">
      <c r="A2857" s="2">
        <v>38193</v>
      </c>
      <c r="B2857" s="208" t="s">
        <v>14257</v>
      </c>
      <c r="C2857" s="2" t="s">
        <v>16755</v>
      </c>
      <c r="D2857" s="2" t="s">
        <v>8837</v>
      </c>
    </row>
    <row r="2858" spans="1:4" x14ac:dyDescent="0.25">
      <c r="A2858" s="2">
        <v>12216</v>
      </c>
      <c r="B2858" s="208" t="s">
        <v>14258</v>
      </c>
      <c r="C2858" s="2" t="s">
        <v>16755</v>
      </c>
      <c r="D2858" s="2" t="s">
        <v>17572</v>
      </c>
    </row>
    <row r="2859" spans="1:4" x14ac:dyDescent="0.25">
      <c r="A2859" s="2">
        <v>3757</v>
      </c>
      <c r="B2859" s="208" t="s">
        <v>14259</v>
      </c>
      <c r="C2859" s="2" t="s">
        <v>16755</v>
      </c>
      <c r="D2859" s="2" t="s">
        <v>18330</v>
      </c>
    </row>
    <row r="2860" spans="1:4" x14ac:dyDescent="0.25">
      <c r="A2860" s="2">
        <v>3758</v>
      </c>
      <c r="B2860" s="208" t="s">
        <v>14260</v>
      </c>
      <c r="C2860" s="2" t="s">
        <v>16755</v>
      </c>
      <c r="D2860" s="2" t="s">
        <v>18331</v>
      </c>
    </row>
    <row r="2861" spans="1:4" x14ac:dyDescent="0.25">
      <c r="A2861" s="2">
        <v>12214</v>
      </c>
      <c r="B2861" s="208" t="s">
        <v>14261</v>
      </c>
      <c r="C2861" s="2" t="s">
        <v>16755</v>
      </c>
      <c r="D2861" s="2" t="s">
        <v>10023</v>
      </c>
    </row>
    <row r="2862" spans="1:4" x14ac:dyDescent="0.25">
      <c r="A2862" s="2">
        <v>3749</v>
      </c>
      <c r="B2862" s="208" t="s">
        <v>14262</v>
      </c>
      <c r="C2862" s="2" t="s">
        <v>16755</v>
      </c>
      <c r="D2862" s="2" t="s">
        <v>18332</v>
      </c>
    </row>
    <row r="2863" spans="1:4" x14ac:dyDescent="0.25">
      <c r="A2863" s="2">
        <v>3751</v>
      </c>
      <c r="B2863" s="208" t="s">
        <v>14263</v>
      </c>
      <c r="C2863" s="2" t="s">
        <v>16755</v>
      </c>
      <c r="D2863" s="2" t="s">
        <v>18333</v>
      </c>
    </row>
    <row r="2864" spans="1:4" x14ac:dyDescent="0.25">
      <c r="A2864" s="2">
        <v>39376</v>
      </c>
      <c r="B2864" s="208" t="s">
        <v>14264</v>
      </c>
      <c r="C2864" s="2" t="s">
        <v>16755</v>
      </c>
      <c r="D2864" s="2" t="s">
        <v>18334</v>
      </c>
    </row>
    <row r="2865" spans="1:4" x14ac:dyDescent="0.25">
      <c r="A2865" s="2">
        <v>3752</v>
      </c>
      <c r="B2865" s="208" t="s">
        <v>14265</v>
      </c>
      <c r="C2865" s="2" t="s">
        <v>16755</v>
      </c>
      <c r="D2865" s="2" t="s">
        <v>18335</v>
      </c>
    </row>
    <row r="2866" spans="1:4" ht="30" x14ac:dyDescent="0.25">
      <c r="A2866" s="2">
        <v>746</v>
      </c>
      <c r="B2866" s="208" t="s">
        <v>14266</v>
      </c>
      <c r="C2866" s="2" t="s">
        <v>16755</v>
      </c>
      <c r="D2866" s="2" t="s">
        <v>18336</v>
      </c>
    </row>
    <row r="2867" spans="1:4" x14ac:dyDescent="0.25">
      <c r="A2867" s="2">
        <v>36521</v>
      </c>
      <c r="B2867" s="208" t="s">
        <v>14267</v>
      </c>
      <c r="C2867" s="2" t="s">
        <v>16755</v>
      </c>
      <c r="D2867" s="2" t="s">
        <v>18337</v>
      </c>
    </row>
    <row r="2868" spans="1:4" x14ac:dyDescent="0.25">
      <c r="A2868" s="2">
        <v>36794</v>
      </c>
      <c r="B2868" s="208" t="s">
        <v>14268</v>
      </c>
      <c r="C2868" s="2" t="s">
        <v>16755</v>
      </c>
      <c r="D2868" s="2" t="s">
        <v>18338</v>
      </c>
    </row>
    <row r="2869" spans="1:4" x14ac:dyDescent="0.25">
      <c r="A2869" s="2">
        <v>10426</v>
      </c>
      <c r="B2869" s="208" t="s">
        <v>14269</v>
      </c>
      <c r="C2869" s="2" t="s">
        <v>16755</v>
      </c>
      <c r="D2869" s="2" t="s">
        <v>18339</v>
      </c>
    </row>
    <row r="2870" spans="1:4" x14ac:dyDescent="0.25">
      <c r="A2870" s="2">
        <v>10425</v>
      </c>
      <c r="B2870" s="208" t="s">
        <v>14270</v>
      </c>
      <c r="C2870" s="2" t="s">
        <v>16755</v>
      </c>
      <c r="D2870" s="2" t="s">
        <v>9812</v>
      </c>
    </row>
    <row r="2871" spans="1:4" x14ac:dyDescent="0.25">
      <c r="A2871" s="2">
        <v>10431</v>
      </c>
      <c r="B2871" s="208" t="s">
        <v>14271</v>
      </c>
      <c r="C2871" s="2" t="s">
        <v>16755</v>
      </c>
      <c r="D2871" s="2" t="s">
        <v>18340</v>
      </c>
    </row>
    <row r="2872" spans="1:4" x14ac:dyDescent="0.25">
      <c r="A2872" s="2">
        <v>10429</v>
      </c>
      <c r="B2872" s="208" t="s">
        <v>14272</v>
      </c>
      <c r="C2872" s="2" t="s">
        <v>16755</v>
      </c>
      <c r="D2872" s="2" t="s">
        <v>18341</v>
      </c>
    </row>
    <row r="2873" spans="1:4" x14ac:dyDescent="0.25">
      <c r="A2873" s="2">
        <v>20269</v>
      </c>
      <c r="B2873" s="208" t="s">
        <v>14273</v>
      </c>
      <c r="C2873" s="2" t="s">
        <v>16755</v>
      </c>
      <c r="D2873" s="2" t="s">
        <v>18342</v>
      </c>
    </row>
    <row r="2874" spans="1:4" x14ac:dyDescent="0.25">
      <c r="A2874" s="2">
        <v>20270</v>
      </c>
      <c r="B2874" s="208" t="s">
        <v>14274</v>
      </c>
      <c r="C2874" s="2" t="s">
        <v>16755</v>
      </c>
      <c r="D2874" s="2" t="s">
        <v>18343</v>
      </c>
    </row>
    <row r="2875" spans="1:4" ht="30" x14ac:dyDescent="0.25">
      <c r="A2875" s="2">
        <v>11696</v>
      </c>
      <c r="B2875" s="208" t="s">
        <v>14275</v>
      </c>
      <c r="C2875" s="2" t="s">
        <v>16755</v>
      </c>
      <c r="D2875" s="2" t="s">
        <v>18344</v>
      </c>
    </row>
    <row r="2876" spans="1:4" ht="30" x14ac:dyDescent="0.25">
      <c r="A2876" s="2">
        <v>10427</v>
      </c>
      <c r="B2876" s="208" t="s">
        <v>14276</v>
      </c>
      <c r="C2876" s="2" t="s">
        <v>16755</v>
      </c>
      <c r="D2876" s="2" t="s">
        <v>18345</v>
      </c>
    </row>
    <row r="2877" spans="1:4" ht="30" x14ac:dyDescent="0.25">
      <c r="A2877" s="2">
        <v>10428</v>
      </c>
      <c r="B2877" s="208" t="s">
        <v>14277</v>
      </c>
      <c r="C2877" s="2" t="s">
        <v>16755</v>
      </c>
      <c r="D2877" s="2" t="s">
        <v>18346</v>
      </c>
    </row>
    <row r="2878" spans="1:4" x14ac:dyDescent="0.25">
      <c r="A2878" s="2">
        <v>2354</v>
      </c>
      <c r="B2878" s="208" t="s">
        <v>14278</v>
      </c>
      <c r="C2878" s="2" t="s">
        <v>16756</v>
      </c>
      <c r="D2878" s="2" t="s">
        <v>18347</v>
      </c>
    </row>
    <row r="2879" spans="1:4" x14ac:dyDescent="0.25">
      <c r="A2879" s="2">
        <v>40932</v>
      </c>
      <c r="B2879" s="208" t="s">
        <v>14279</v>
      </c>
      <c r="C2879" s="2" t="s">
        <v>16764</v>
      </c>
      <c r="D2879" s="2" t="s">
        <v>18348</v>
      </c>
    </row>
    <row r="2880" spans="1:4" x14ac:dyDescent="0.25">
      <c r="A2880" s="2">
        <v>10853</v>
      </c>
      <c r="B2880" s="208" t="s">
        <v>14280</v>
      </c>
      <c r="C2880" s="2" t="s">
        <v>16755</v>
      </c>
      <c r="D2880" s="2" t="s">
        <v>9831</v>
      </c>
    </row>
    <row r="2881" spans="1:4" x14ac:dyDescent="0.25">
      <c r="A2881" s="2">
        <v>5093</v>
      </c>
      <c r="B2881" s="208" t="s">
        <v>14281</v>
      </c>
      <c r="C2881" s="2" t="s">
        <v>16766</v>
      </c>
      <c r="D2881" s="2" t="s">
        <v>9998</v>
      </c>
    </row>
    <row r="2882" spans="1:4" ht="30" x14ac:dyDescent="0.25">
      <c r="A2882" s="2">
        <v>37768</v>
      </c>
      <c r="B2882" s="208" t="s">
        <v>14282</v>
      </c>
      <c r="C2882" s="2" t="s">
        <v>16755</v>
      </c>
      <c r="D2882" s="2" t="s">
        <v>18349</v>
      </c>
    </row>
    <row r="2883" spans="1:4" ht="30" x14ac:dyDescent="0.25">
      <c r="A2883" s="2">
        <v>37773</v>
      </c>
      <c r="B2883" s="208" t="s">
        <v>14283</v>
      </c>
      <c r="C2883" s="2" t="s">
        <v>16755</v>
      </c>
      <c r="D2883" s="2" t="s">
        <v>18350</v>
      </c>
    </row>
    <row r="2884" spans="1:4" ht="30" x14ac:dyDescent="0.25">
      <c r="A2884" s="2">
        <v>37769</v>
      </c>
      <c r="B2884" s="208" t="s">
        <v>14284</v>
      </c>
      <c r="C2884" s="2" t="s">
        <v>16755</v>
      </c>
      <c r="D2884" s="2" t="s">
        <v>18351</v>
      </c>
    </row>
    <row r="2885" spans="1:4" ht="30" x14ac:dyDescent="0.25">
      <c r="A2885" s="2">
        <v>37770</v>
      </c>
      <c r="B2885" s="208" t="s">
        <v>14285</v>
      </c>
      <c r="C2885" s="2" t="s">
        <v>16755</v>
      </c>
      <c r="D2885" s="2" t="s">
        <v>18352</v>
      </c>
    </row>
    <row r="2886" spans="1:4" x14ac:dyDescent="0.25">
      <c r="A2886" s="2">
        <v>38382</v>
      </c>
      <c r="B2886" s="208" t="s">
        <v>14286</v>
      </c>
      <c r="C2886" s="2" t="s">
        <v>16755</v>
      </c>
      <c r="D2886" s="2" t="s">
        <v>16953</v>
      </c>
    </row>
    <row r="2887" spans="1:4" x14ac:dyDescent="0.25">
      <c r="A2887" s="2">
        <v>6091</v>
      </c>
      <c r="B2887" s="208" t="s">
        <v>14287</v>
      </c>
      <c r="C2887" s="2" t="s">
        <v>16761</v>
      </c>
      <c r="D2887" s="2" t="s">
        <v>17679</v>
      </c>
    </row>
    <row r="2888" spans="1:4" x14ac:dyDescent="0.25">
      <c r="A2888" s="2">
        <v>38383</v>
      </c>
      <c r="B2888" s="208" t="s">
        <v>14288</v>
      </c>
      <c r="C2888" s="2" t="s">
        <v>16755</v>
      </c>
      <c r="D2888" s="2" t="s">
        <v>7609</v>
      </c>
    </row>
    <row r="2889" spans="1:4" x14ac:dyDescent="0.25">
      <c r="A2889" s="2">
        <v>3768</v>
      </c>
      <c r="B2889" s="208" t="s">
        <v>14289</v>
      </c>
      <c r="C2889" s="2" t="s">
        <v>16755</v>
      </c>
      <c r="D2889" s="2" t="s">
        <v>9377</v>
      </c>
    </row>
    <row r="2890" spans="1:4" x14ac:dyDescent="0.25">
      <c r="A2890" s="2">
        <v>3767</v>
      </c>
      <c r="B2890" s="208" t="s">
        <v>14290</v>
      </c>
      <c r="C2890" s="2" t="s">
        <v>16755</v>
      </c>
      <c r="D2890" s="2" t="s">
        <v>7659</v>
      </c>
    </row>
    <row r="2891" spans="1:4" ht="30" x14ac:dyDescent="0.25">
      <c r="A2891" s="2">
        <v>13192</v>
      </c>
      <c r="B2891" s="208" t="s">
        <v>14291</v>
      </c>
      <c r="C2891" s="2" t="s">
        <v>16755</v>
      </c>
      <c r="D2891" s="2" t="s">
        <v>18353</v>
      </c>
    </row>
    <row r="2892" spans="1:4" ht="30" x14ac:dyDescent="0.25">
      <c r="A2892" s="2">
        <v>38413</v>
      </c>
      <c r="B2892" s="208" t="s">
        <v>14292</v>
      </c>
      <c r="C2892" s="2" t="s">
        <v>16755</v>
      </c>
      <c r="D2892" s="2" t="s">
        <v>18354</v>
      </c>
    </row>
    <row r="2893" spans="1:4" ht="30" x14ac:dyDescent="0.25">
      <c r="A2893" s="2">
        <v>20193</v>
      </c>
      <c r="B2893" s="208" t="s">
        <v>14293</v>
      </c>
      <c r="C2893" s="2" t="s">
        <v>16777</v>
      </c>
      <c r="D2893" s="2" t="s">
        <v>18355</v>
      </c>
    </row>
    <row r="2894" spans="1:4" ht="30" x14ac:dyDescent="0.25">
      <c r="A2894" s="2">
        <v>10527</v>
      </c>
      <c r="B2894" s="208" t="s">
        <v>14294</v>
      </c>
      <c r="C2894" s="2" t="s">
        <v>16778</v>
      </c>
      <c r="D2894" s="2" t="s">
        <v>8708</v>
      </c>
    </row>
    <row r="2895" spans="1:4" ht="45" x14ac:dyDescent="0.25">
      <c r="A2895" s="2">
        <v>41805</v>
      </c>
      <c r="B2895" s="208" t="s">
        <v>14295</v>
      </c>
      <c r="C2895" s="2" t="s">
        <v>16764</v>
      </c>
      <c r="D2895" s="2" t="s">
        <v>18356</v>
      </c>
    </row>
    <row r="2896" spans="1:4" ht="30" x14ac:dyDescent="0.25">
      <c r="A2896" s="2">
        <v>40271</v>
      </c>
      <c r="B2896" s="208" t="s">
        <v>14296</v>
      </c>
      <c r="C2896" s="2" t="s">
        <v>16764</v>
      </c>
      <c r="D2896" s="2" t="s">
        <v>9512</v>
      </c>
    </row>
    <row r="2897" spans="1:4" ht="30" x14ac:dyDescent="0.25">
      <c r="A2897" s="2">
        <v>40287</v>
      </c>
      <c r="B2897" s="208" t="s">
        <v>14297</v>
      </c>
      <c r="C2897" s="2" t="s">
        <v>16764</v>
      </c>
      <c r="D2897" s="2" t="s">
        <v>11346</v>
      </c>
    </row>
    <row r="2898" spans="1:4" x14ac:dyDescent="0.25">
      <c r="A2898" s="2">
        <v>40295</v>
      </c>
      <c r="B2898" s="208" t="s">
        <v>14298</v>
      </c>
      <c r="C2898" s="2" t="s">
        <v>16756</v>
      </c>
      <c r="D2898" s="2" t="s">
        <v>6937</v>
      </c>
    </row>
    <row r="2899" spans="1:4" x14ac:dyDescent="0.25">
      <c r="A2899" s="2">
        <v>745</v>
      </c>
      <c r="B2899" s="208" t="s">
        <v>14299</v>
      </c>
      <c r="C2899" s="2" t="s">
        <v>16756</v>
      </c>
      <c r="D2899" s="2" t="s">
        <v>18357</v>
      </c>
    </row>
    <row r="2900" spans="1:4" ht="60" x14ac:dyDescent="0.25">
      <c r="A2900" s="2">
        <v>4084</v>
      </c>
      <c r="B2900" s="208" t="s">
        <v>14300</v>
      </c>
      <c r="C2900" s="2" t="s">
        <v>16756</v>
      </c>
      <c r="D2900" s="2" t="s">
        <v>10515</v>
      </c>
    </row>
    <row r="2901" spans="1:4" ht="60" x14ac:dyDescent="0.25">
      <c r="A2901" s="2">
        <v>743</v>
      </c>
      <c r="B2901" s="208" t="s">
        <v>14301</v>
      </c>
      <c r="C2901" s="2" t="s">
        <v>16756</v>
      </c>
      <c r="D2901" s="2" t="s">
        <v>10515</v>
      </c>
    </row>
    <row r="2902" spans="1:4" ht="60" x14ac:dyDescent="0.25">
      <c r="A2902" s="2">
        <v>40293</v>
      </c>
      <c r="B2902" s="208" t="s">
        <v>14302</v>
      </c>
      <c r="C2902" s="2" t="s">
        <v>16756</v>
      </c>
      <c r="D2902" s="2" t="s">
        <v>7644</v>
      </c>
    </row>
    <row r="2903" spans="1:4" ht="60" x14ac:dyDescent="0.25">
      <c r="A2903" s="2">
        <v>40294</v>
      </c>
      <c r="B2903" s="208" t="s">
        <v>14303</v>
      </c>
      <c r="C2903" s="2" t="s">
        <v>16756</v>
      </c>
      <c r="D2903" s="2" t="s">
        <v>10515</v>
      </c>
    </row>
    <row r="2904" spans="1:4" ht="60" x14ac:dyDescent="0.25">
      <c r="A2904" s="2">
        <v>4085</v>
      </c>
      <c r="B2904" s="208" t="s">
        <v>14304</v>
      </c>
      <c r="C2904" s="2" t="s">
        <v>16756</v>
      </c>
      <c r="D2904" s="2" t="s">
        <v>17243</v>
      </c>
    </row>
    <row r="2905" spans="1:4" ht="75" x14ac:dyDescent="0.25">
      <c r="A2905" s="2">
        <v>1383</v>
      </c>
      <c r="B2905" s="208" t="s">
        <v>14305</v>
      </c>
      <c r="C2905" s="2" t="s">
        <v>16756</v>
      </c>
      <c r="D2905" s="2" t="s">
        <v>10356</v>
      </c>
    </row>
    <row r="2906" spans="1:4" ht="30" x14ac:dyDescent="0.25">
      <c r="A2906" s="2">
        <v>10775</v>
      </c>
      <c r="B2906" s="208" t="s">
        <v>14306</v>
      </c>
      <c r="C2906" s="2" t="s">
        <v>16764</v>
      </c>
      <c r="D2906" s="2" t="s">
        <v>18358</v>
      </c>
    </row>
    <row r="2907" spans="1:4" ht="30" x14ac:dyDescent="0.25">
      <c r="A2907" s="2">
        <v>10776</v>
      </c>
      <c r="B2907" s="208" t="s">
        <v>14307</v>
      </c>
      <c r="C2907" s="2" t="s">
        <v>16764</v>
      </c>
      <c r="D2907" s="2" t="s">
        <v>7138</v>
      </c>
    </row>
    <row r="2908" spans="1:4" ht="30" x14ac:dyDescent="0.25">
      <c r="A2908" s="2">
        <v>10779</v>
      </c>
      <c r="B2908" s="208" t="s">
        <v>14308</v>
      </c>
      <c r="C2908" s="2" t="s">
        <v>16764</v>
      </c>
      <c r="D2908" s="2" t="s">
        <v>18359</v>
      </c>
    </row>
    <row r="2909" spans="1:4" ht="30" x14ac:dyDescent="0.25">
      <c r="A2909" s="2">
        <v>10777</v>
      </c>
      <c r="B2909" s="208" t="s">
        <v>14309</v>
      </c>
      <c r="C2909" s="2" t="s">
        <v>16764</v>
      </c>
      <c r="D2909" s="2" t="s">
        <v>18360</v>
      </c>
    </row>
    <row r="2910" spans="1:4" ht="30" x14ac:dyDescent="0.25">
      <c r="A2910" s="2">
        <v>10778</v>
      </c>
      <c r="B2910" s="208" t="s">
        <v>14310</v>
      </c>
      <c r="C2910" s="2" t="s">
        <v>16764</v>
      </c>
      <c r="D2910" s="2" t="s">
        <v>18359</v>
      </c>
    </row>
    <row r="2911" spans="1:4" x14ac:dyDescent="0.25">
      <c r="A2911" s="2">
        <v>40339</v>
      </c>
      <c r="B2911" s="208" t="s">
        <v>14311</v>
      </c>
      <c r="C2911" s="2" t="s">
        <v>16764</v>
      </c>
      <c r="D2911" s="2" t="s">
        <v>11346</v>
      </c>
    </row>
    <row r="2912" spans="1:4" ht="45" x14ac:dyDescent="0.25">
      <c r="A2912" s="2">
        <v>3355</v>
      </c>
      <c r="B2912" s="208" t="s">
        <v>14312</v>
      </c>
      <c r="C2912" s="2" t="s">
        <v>16756</v>
      </c>
      <c r="D2912" s="2" t="s">
        <v>9765</v>
      </c>
    </row>
    <row r="2913" spans="1:4" ht="45" x14ac:dyDescent="0.25">
      <c r="A2913" s="2">
        <v>39814</v>
      </c>
      <c r="B2913" s="208" t="s">
        <v>14313</v>
      </c>
      <c r="C2913" s="2" t="s">
        <v>16756</v>
      </c>
      <c r="D2913" s="2" t="s">
        <v>18361</v>
      </c>
    </row>
    <row r="2914" spans="1:4" ht="45" x14ac:dyDescent="0.25">
      <c r="A2914" s="2">
        <v>10749</v>
      </c>
      <c r="B2914" s="208" t="s">
        <v>14314</v>
      </c>
      <c r="C2914" s="2" t="s">
        <v>16764</v>
      </c>
      <c r="D2914" s="2" t="s">
        <v>18156</v>
      </c>
    </row>
    <row r="2915" spans="1:4" ht="30" x14ac:dyDescent="0.25">
      <c r="A2915" s="2">
        <v>40290</v>
      </c>
      <c r="B2915" s="208" t="s">
        <v>14315</v>
      </c>
      <c r="C2915" s="2" t="s">
        <v>16764</v>
      </c>
      <c r="D2915" s="2" t="s">
        <v>10497</v>
      </c>
    </row>
    <row r="2916" spans="1:4" ht="30" x14ac:dyDescent="0.25">
      <c r="A2916" s="2">
        <v>3346</v>
      </c>
      <c r="B2916" s="208" t="s">
        <v>14316</v>
      </c>
      <c r="C2916" s="2" t="s">
        <v>16756</v>
      </c>
      <c r="D2916" s="2" t="s">
        <v>8186</v>
      </c>
    </row>
    <row r="2917" spans="1:4" ht="30" x14ac:dyDescent="0.25">
      <c r="A2917" s="2">
        <v>3348</v>
      </c>
      <c r="B2917" s="208" t="s">
        <v>14317</v>
      </c>
      <c r="C2917" s="2" t="s">
        <v>16756</v>
      </c>
      <c r="D2917" s="2" t="s">
        <v>10745</v>
      </c>
    </row>
    <row r="2918" spans="1:4" ht="30" x14ac:dyDescent="0.25">
      <c r="A2918" s="2">
        <v>3345</v>
      </c>
      <c r="B2918" s="208" t="s">
        <v>14318</v>
      </c>
      <c r="C2918" s="2" t="s">
        <v>16756</v>
      </c>
      <c r="D2918" s="2" t="s">
        <v>8966</v>
      </c>
    </row>
    <row r="2919" spans="1:4" ht="30" x14ac:dyDescent="0.25">
      <c r="A2919" s="2">
        <v>39833</v>
      </c>
      <c r="B2919" s="208" t="s">
        <v>14319</v>
      </c>
      <c r="C2919" s="2" t="s">
        <v>16756</v>
      </c>
      <c r="D2919" s="2" t="s">
        <v>11361</v>
      </c>
    </row>
    <row r="2920" spans="1:4" ht="30" x14ac:dyDescent="0.25">
      <c r="A2920" s="2">
        <v>39834</v>
      </c>
      <c r="B2920" s="208" t="s">
        <v>14320</v>
      </c>
      <c r="C2920" s="2" t="s">
        <v>16756</v>
      </c>
      <c r="D2920" s="2" t="s">
        <v>7480</v>
      </c>
    </row>
    <row r="2921" spans="1:4" ht="30" x14ac:dyDescent="0.25">
      <c r="A2921" s="2">
        <v>39835</v>
      </c>
      <c r="B2921" s="208" t="s">
        <v>14321</v>
      </c>
      <c r="C2921" s="2" t="s">
        <v>16756</v>
      </c>
      <c r="D2921" s="2" t="s">
        <v>18362</v>
      </c>
    </row>
    <row r="2922" spans="1:4" x14ac:dyDescent="0.25">
      <c r="A2922" s="2">
        <v>7252</v>
      </c>
      <c r="B2922" s="208" t="s">
        <v>14322</v>
      </c>
      <c r="C2922" s="2" t="s">
        <v>16756</v>
      </c>
      <c r="D2922" s="2" t="s">
        <v>11346</v>
      </c>
    </row>
    <row r="2923" spans="1:4" x14ac:dyDescent="0.25">
      <c r="A2923" s="2">
        <v>4778</v>
      </c>
      <c r="B2923" s="208" t="s">
        <v>14323</v>
      </c>
      <c r="C2923" s="2" t="s">
        <v>16756</v>
      </c>
      <c r="D2923" s="2" t="s">
        <v>17691</v>
      </c>
    </row>
    <row r="2924" spans="1:4" x14ac:dyDescent="0.25">
      <c r="A2924" s="2">
        <v>4780</v>
      </c>
      <c r="B2924" s="208" t="s">
        <v>14324</v>
      </c>
      <c r="C2924" s="2" t="s">
        <v>16756</v>
      </c>
      <c r="D2924" s="2" t="s">
        <v>7182</v>
      </c>
    </row>
    <row r="2925" spans="1:4" x14ac:dyDescent="0.25">
      <c r="A2925" s="2">
        <v>10809</v>
      </c>
      <c r="B2925" s="208" t="s">
        <v>14325</v>
      </c>
      <c r="C2925" s="2" t="s">
        <v>16756</v>
      </c>
      <c r="D2925" s="2" t="s">
        <v>7707</v>
      </c>
    </row>
    <row r="2926" spans="1:4" ht="30" x14ac:dyDescent="0.25">
      <c r="A2926" s="2">
        <v>10811</v>
      </c>
      <c r="B2926" s="208" t="s">
        <v>14326</v>
      </c>
      <c r="C2926" s="2" t="s">
        <v>16756</v>
      </c>
      <c r="D2926" s="2" t="s">
        <v>7714</v>
      </c>
    </row>
    <row r="2927" spans="1:4" ht="30" x14ac:dyDescent="0.25">
      <c r="A2927" s="2">
        <v>7247</v>
      </c>
      <c r="B2927" s="208" t="s">
        <v>14327</v>
      </c>
      <c r="C2927" s="2" t="s">
        <v>16756</v>
      </c>
      <c r="D2927" s="2" t="s">
        <v>11346</v>
      </c>
    </row>
    <row r="2928" spans="1:4" ht="30" x14ac:dyDescent="0.25">
      <c r="A2928" s="2">
        <v>40291</v>
      </c>
      <c r="B2928" s="208" t="s">
        <v>14328</v>
      </c>
      <c r="C2928" s="2" t="s">
        <v>16764</v>
      </c>
      <c r="D2928" s="2" t="s">
        <v>18363</v>
      </c>
    </row>
    <row r="2929" spans="1:4" ht="30" x14ac:dyDescent="0.25">
      <c r="A2929" s="2">
        <v>40275</v>
      </c>
      <c r="B2929" s="208" t="s">
        <v>14329</v>
      </c>
      <c r="C2929" s="2" t="s">
        <v>16764</v>
      </c>
      <c r="D2929" s="2" t="s">
        <v>8708</v>
      </c>
    </row>
    <row r="2930" spans="1:4" x14ac:dyDescent="0.25">
      <c r="A2930" s="2">
        <v>3777</v>
      </c>
      <c r="B2930" s="208" t="s">
        <v>14330</v>
      </c>
      <c r="C2930" s="2" t="s">
        <v>16757</v>
      </c>
      <c r="D2930" s="2" t="s">
        <v>11328</v>
      </c>
    </row>
    <row r="2931" spans="1:4" x14ac:dyDescent="0.25">
      <c r="A2931" s="2">
        <v>3779</v>
      </c>
      <c r="B2931" s="208" t="s">
        <v>14331</v>
      </c>
      <c r="C2931" s="2" t="s">
        <v>16759</v>
      </c>
      <c r="D2931" s="2" t="s">
        <v>11421</v>
      </c>
    </row>
    <row r="2932" spans="1:4" x14ac:dyDescent="0.25">
      <c r="A2932" s="2">
        <v>3798</v>
      </c>
      <c r="B2932" s="208" t="s">
        <v>14332</v>
      </c>
      <c r="C2932" s="2" t="s">
        <v>16755</v>
      </c>
      <c r="D2932" s="2" t="s">
        <v>9828</v>
      </c>
    </row>
    <row r="2933" spans="1:4" ht="30" x14ac:dyDescent="0.25">
      <c r="A2933" s="2">
        <v>38769</v>
      </c>
      <c r="B2933" s="208" t="s">
        <v>14333</v>
      </c>
      <c r="C2933" s="2" t="s">
        <v>16755</v>
      </c>
      <c r="D2933" s="2" t="s">
        <v>7144</v>
      </c>
    </row>
    <row r="2934" spans="1:4" ht="30" x14ac:dyDescent="0.25">
      <c r="A2934" s="2">
        <v>39510</v>
      </c>
      <c r="B2934" s="208" t="s">
        <v>14334</v>
      </c>
      <c r="C2934" s="2" t="s">
        <v>16755</v>
      </c>
      <c r="D2934" s="2" t="s">
        <v>18364</v>
      </c>
    </row>
    <row r="2935" spans="1:4" ht="30" x14ac:dyDescent="0.25">
      <c r="A2935" s="2">
        <v>38776</v>
      </c>
      <c r="B2935" s="208" t="s">
        <v>14335</v>
      </c>
      <c r="C2935" s="2" t="s">
        <v>16755</v>
      </c>
      <c r="D2935" s="2" t="s">
        <v>18365</v>
      </c>
    </row>
    <row r="2936" spans="1:4" ht="30" x14ac:dyDescent="0.25">
      <c r="A2936" s="2">
        <v>38774</v>
      </c>
      <c r="B2936" s="208" t="s">
        <v>14336</v>
      </c>
      <c r="C2936" s="2" t="s">
        <v>16755</v>
      </c>
      <c r="D2936" s="2" t="s">
        <v>18366</v>
      </c>
    </row>
    <row r="2937" spans="1:4" ht="30" x14ac:dyDescent="0.25">
      <c r="A2937" s="2">
        <v>38889</v>
      </c>
      <c r="B2937" s="208" t="s">
        <v>14337</v>
      </c>
      <c r="C2937" s="2" t="s">
        <v>16755</v>
      </c>
      <c r="D2937" s="2" t="s">
        <v>18367</v>
      </c>
    </row>
    <row r="2938" spans="1:4" ht="30" x14ac:dyDescent="0.25">
      <c r="A2938" s="2">
        <v>38784</v>
      </c>
      <c r="B2938" s="208" t="s">
        <v>14338</v>
      </c>
      <c r="C2938" s="2" t="s">
        <v>16755</v>
      </c>
      <c r="D2938" s="2" t="s">
        <v>6879</v>
      </c>
    </row>
    <row r="2939" spans="1:4" ht="30" x14ac:dyDescent="0.25">
      <c r="A2939" s="2">
        <v>3788</v>
      </c>
      <c r="B2939" s="208" t="s">
        <v>14339</v>
      </c>
      <c r="C2939" s="2" t="s">
        <v>16755</v>
      </c>
      <c r="D2939" s="2" t="s">
        <v>9028</v>
      </c>
    </row>
    <row r="2940" spans="1:4" ht="30" x14ac:dyDescent="0.25">
      <c r="A2940" s="2">
        <v>12230</v>
      </c>
      <c r="B2940" s="208" t="s">
        <v>14340</v>
      </c>
      <c r="C2940" s="2" t="s">
        <v>16755</v>
      </c>
      <c r="D2940" s="2" t="s">
        <v>10426</v>
      </c>
    </row>
    <row r="2941" spans="1:4" ht="30" x14ac:dyDescent="0.25">
      <c r="A2941" s="2">
        <v>3780</v>
      </c>
      <c r="B2941" s="208" t="s">
        <v>14341</v>
      </c>
      <c r="C2941" s="2" t="s">
        <v>16755</v>
      </c>
      <c r="D2941" s="2" t="s">
        <v>18368</v>
      </c>
    </row>
    <row r="2942" spans="1:4" ht="30" x14ac:dyDescent="0.25">
      <c r="A2942" s="2">
        <v>12231</v>
      </c>
      <c r="B2942" s="208" t="s">
        <v>14342</v>
      </c>
      <c r="C2942" s="2" t="s">
        <v>16755</v>
      </c>
      <c r="D2942" s="2" t="s">
        <v>17186</v>
      </c>
    </row>
    <row r="2943" spans="1:4" ht="30" x14ac:dyDescent="0.25">
      <c r="A2943" s="2">
        <v>3811</v>
      </c>
      <c r="B2943" s="208" t="s">
        <v>14343</v>
      </c>
      <c r="C2943" s="2" t="s">
        <v>16755</v>
      </c>
      <c r="D2943" s="2" t="s">
        <v>18369</v>
      </c>
    </row>
    <row r="2944" spans="1:4" ht="30" x14ac:dyDescent="0.25">
      <c r="A2944" s="2">
        <v>12232</v>
      </c>
      <c r="B2944" s="208" t="s">
        <v>14344</v>
      </c>
      <c r="C2944" s="2" t="s">
        <v>16755</v>
      </c>
      <c r="D2944" s="2" t="s">
        <v>8916</v>
      </c>
    </row>
    <row r="2945" spans="1:4" ht="30" x14ac:dyDescent="0.25">
      <c r="A2945" s="2">
        <v>3799</v>
      </c>
      <c r="B2945" s="208" t="s">
        <v>14345</v>
      </c>
      <c r="C2945" s="2" t="s">
        <v>16755</v>
      </c>
      <c r="D2945" s="2" t="s">
        <v>7316</v>
      </c>
    </row>
    <row r="2946" spans="1:4" ht="30" x14ac:dyDescent="0.25">
      <c r="A2946" s="2">
        <v>12239</v>
      </c>
      <c r="B2946" s="208" t="s">
        <v>14346</v>
      </c>
      <c r="C2946" s="2" t="s">
        <v>16755</v>
      </c>
      <c r="D2946" s="2" t="s">
        <v>9290</v>
      </c>
    </row>
    <row r="2947" spans="1:4" ht="30" x14ac:dyDescent="0.25">
      <c r="A2947" s="2">
        <v>38773</v>
      </c>
      <c r="B2947" s="208" t="s">
        <v>14347</v>
      </c>
      <c r="C2947" s="2" t="s">
        <v>16755</v>
      </c>
      <c r="D2947" s="2" t="s">
        <v>7143</v>
      </c>
    </row>
    <row r="2948" spans="1:4" x14ac:dyDescent="0.25">
      <c r="A2948" s="2">
        <v>12271</v>
      </c>
      <c r="B2948" s="208" t="s">
        <v>14348</v>
      </c>
      <c r="C2948" s="2" t="s">
        <v>16755</v>
      </c>
      <c r="D2948" s="2" t="s">
        <v>18370</v>
      </c>
    </row>
    <row r="2949" spans="1:4" x14ac:dyDescent="0.25">
      <c r="A2949" s="2">
        <v>12245</v>
      </c>
      <c r="B2949" s="208" t="s">
        <v>14349</v>
      </c>
      <c r="C2949" s="2" t="s">
        <v>16755</v>
      </c>
      <c r="D2949" s="2" t="s">
        <v>10993</v>
      </c>
    </row>
    <row r="2950" spans="1:4" ht="30" x14ac:dyDescent="0.25">
      <c r="A2950" s="2">
        <v>38785</v>
      </c>
      <c r="B2950" s="208" t="s">
        <v>14350</v>
      </c>
      <c r="C2950" s="2" t="s">
        <v>16755</v>
      </c>
      <c r="D2950" s="2" t="s">
        <v>18371</v>
      </c>
    </row>
    <row r="2951" spans="1:4" ht="30" x14ac:dyDescent="0.25">
      <c r="A2951" s="2">
        <v>38786</v>
      </c>
      <c r="B2951" s="208" t="s">
        <v>14351</v>
      </c>
      <c r="C2951" s="2" t="s">
        <v>16755</v>
      </c>
      <c r="D2951" s="2" t="s">
        <v>9452</v>
      </c>
    </row>
    <row r="2952" spans="1:4" x14ac:dyDescent="0.25">
      <c r="A2952" s="2">
        <v>39385</v>
      </c>
      <c r="B2952" s="208" t="s">
        <v>14352</v>
      </c>
      <c r="C2952" s="2" t="s">
        <v>16755</v>
      </c>
      <c r="D2952" s="2" t="s">
        <v>18372</v>
      </c>
    </row>
    <row r="2953" spans="1:4" x14ac:dyDescent="0.25">
      <c r="A2953" s="2">
        <v>39389</v>
      </c>
      <c r="B2953" s="208" t="s">
        <v>14353</v>
      </c>
      <c r="C2953" s="2" t="s">
        <v>16755</v>
      </c>
      <c r="D2953" s="2" t="s">
        <v>9163</v>
      </c>
    </row>
    <row r="2954" spans="1:4" x14ac:dyDescent="0.25">
      <c r="A2954" s="2">
        <v>39390</v>
      </c>
      <c r="B2954" s="208" t="s">
        <v>14354</v>
      </c>
      <c r="C2954" s="2" t="s">
        <v>16755</v>
      </c>
      <c r="D2954" s="2" t="s">
        <v>18373</v>
      </c>
    </row>
    <row r="2955" spans="1:4" x14ac:dyDescent="0.25">
      <c r="A2955" s="2">
        <v>39391</v>
      </c>
      <c r="B2955" s="208" t="s">
        <v>14355</v>
      </c>
      <c r="C2955" s="2" t="s">
        <v>16755</v>
      </c>
      <c r="D2955" s="2" t="s">
        <v>18374</v>
      </c>
    </row>
    <row r="2956" spans="1:4" ht="30" x14ac:dyDescent="0.25">
      <c r="A2956" s="2">
        <v>3803</v>
      </c>
      <c r="B2956" s="208" t="s">
        <v>14356</v>
      </c>
      <c r="C2956" s="2" t="s">
        <v>16755</v>
      </c>
      <c r="D2956" s="2" t="s">
        <v>8364</v>
      </c>
    </row>
    <row r="2957" spans="1:4" ht="30" x14ac:dyDescent="0.25">
      <c r="A2957" s="2">
        <v>38770</v>
      </c>
      <c r="B2957" s="208" t="s">
        <v>14357</v>
      </c>
      <c r="C2957" s="2" t="s">
        <v>16755</v>
      </c>
      <c r="D2957" s="2" t="s">
        <v>18375</v>
      </c>
    </row>
    <row r="2958" spans="1:4" x14ac:dyDescent="0.25">
      <c r="A2958" s="2">
        <v>12267</v>
      </c>
      <c r="B2958" s="208" t="s">
        <v>14358</v>
      </c>
      <c r="C2958" s="2" t="s">
        <v>16755</v>
      </c>
      <c r="D2958" s="2" t="s">
        <v>17638</v>
      </c>
    </row>
    <row r="2959" spans="1:4" ht="30" x14ac:dyDescent="0.25">
      <c r="A2959" s="2">
        <v>12266</v>
      </c>
      <c r="B2959" s="208" t="s">
        <v>14359</v>
      </c>
      <c r="C2959" s="2" t="s">
        <v>16755</v>
      </c>
      <c r="D2959" s="2" t="s">
        <v>10816</v>
      </c>
    </row>
    <row r="2960" spans="1:4" ht="30" x14ac:dyDescent="0.25">
      <c r="A2960" s="2">
        <v>39378</v>
      </c>
      <c r="B2960" s="208" t="s">
        <v>14360</v>
      </c>
      <c r="C2960" s="2" t="s">
        <v>16755</v>
      </c>
      <c r="D2960" s="2" t="s">
        <v>18376</v>
      </c>
    </row>
    <row r="2961" spans="1:4" ht="30" x14ac:dyDescent="0.25">
      <c r="A2961" s="2">
        <v>38775</v>
      </c>
      <c r="B2961" s="208" t="s">
        <v>14361</v>
      </c>
      <c r="C2961" s="2" t="s">
        <v>16755</v>
      </c>
      <c r="D2961" s="2" t="s">
        <v>7727</v>
      </c>
    </row>
    <row r="2962" spans="1:4" x14ac:dyDescent="0.25">
      <c r="A2962" s="2">
        <v>21119</v>
      </c>
      <c r="B2962" s="208" t="s">
        <v>14362</v>
      </c>
      <c r="C2962" s="2" t="s">
        <v>16755</v>
      </c>
      <c r="D2962" s="2" t="s">
        <v>7753</v>
      </c>
    </row>
    <row r="2963" spans="1:4" x14ac:dyDescent="0.25">
      <c r="A2963" s="2">
        <v>37974</v>
      </c>
      <c r="B2963" s="208" t="s">
        <v>14363</v>
      </c>
      <c r="C2963" s="2" t="s">
        <v>16755</v>
      </c>
      <c r="D2963" s="2" t="s">
        <v>17994</v>
      </c>
    </row>
    <row r="2964" spans="1:4" x14ac:dyDescent="0.25">
      <c r="A2964" s="2">
        <v>37975</v>
      </c>
      <c r="B2964" s="208" t="s">
        <v>14364</v>
      </c>
      <c r="C2964" s="2" t="s">
        <v>16755</v>
      </c>
      <c r="D2964" s="2" t="s">
        <v>7531</v>
      </c>
    </row>
    <row r="2965" spans="1:4" x14ac:dyDescent="0.25">
      <c r="A2965" s="2">
        <v>37976</v>
      </c>
      <c r="B2965" s="208" t="s">
        <v>14365</v>
      </c>
      <c r="C2965" s="2" t="s">
        <v>16755</v>
      </c>
      <c r="D2965" s="2" t="s">
        <v>7551</v>
      </c>
    </row>
    <row r="2966" spans="1:4" x14ac:dyDescent="0.25">
      <c r="A2966" s="2">
        <v>37977</v>
      </c>
      <c r="B2966" s="208" t="s">
        <v>14366</v>
      </c>
      <c r="C2966" s="2" t="s">
        <v>16755</v>
      </c>
      <c r="D2966" s="2" t="s">
        <v>7789</v>
      </c>
    </row>
    <row r="2967" spans="1:4" x14ac:dyDescent="0.25">
      <c r="A2967" s="2">
        <v>37978</v>
      </c>
      <c r="B2967" s="208" t="s">
        <v>14367</v>
      </c>
      <c r="C2967" s="2" t="s">
        <v>16755</v>
      </c>
      <c r="D2967" s="2" t="s">
        <v>18377</v>
      </c>
    </row>
    <row r="2968" spans="1:4" x14ac:dyDescent="0.25">
      <c r="A2968" s="2">
        <v>37979</v>
      </c>
      <c r="B2968" s="208" t="s">
        <v>14368</v>
      </c>
      <c r="C2968" s="2" t="s">
        <v>16755</v>
      </c>
      <c r="D2968" s="2" t="s">
        <v>18378</v>
      </c>
    </row>
    <row r="2969" spans="1:4" x14ac:dyDescent="0.25">
      <c r="A2969" s="2">
        <v>37980</v>
      </c>
      <c r="B2969" s="208" t="s">
        <v>14369</v>
      </c>
      <c r="C2969" s="2" t="s">
        <v>16755</v>
      </c>
      <c r="D2969" s="2" t="s">
        <v>18379</v>
      </c>
    </row>
    <row r="2970" spans="1:4" ht="30" x14ac:dyDescent="0.25">
      <c r="A2970" s="2">
        <v>36147</v>
      </c>
      <c r="B2970" s="208" t="s">
        <v>14370</v>
      </c>
      <c r="C2970" s="2" t="s">
        <v>16766</v>
      </c>
      <c r="D2970" s="2" t="s">
        <v>18380</v>
      </c>
    </row>
    <row r="2971" spans="1:4" x14ac:dyDescent="0.25">
      <c r="A2971" s="2">
        <v>12731</v>
      </c>
      <c r="B2971" s="208" t="s">
        <v>14371</v>
      </c>
      <c r="C2971" s="2" t="s">
        <v>16755</v>
      </c>
      <c r="D2971" s="2" t="s">
        <v>18381</v>
      </c>
    </row>
    <row r="2972" spans="1:4" x14ac:dyDescent="0.25">
      <c r="A2972" s="2">
        <v>12723</v>
      </c>
      <c r="B2972" s="208" t="s">
        <v>14372</v>
      </c>
      <c r="C2972" s="2" t="s">
        <v>16755</v>
      </c>
      <c r="D2972" s="2" t="s">
        <v>11233</v>
      </c>
    </row>
    <row r="2973" spans="1:4" x14ac:dyDescent="0.25">
      <c r="A2973" s="2">
        <v>12724</v>
      </c>
      <c r="B2973" s="208" t="s">
        <v>14373</v>
      </c>
      <c r="C2973" s="2" t="s">
        <v>16755</v>
      </c>
      <c r="D2973" s="2" t="s">
        <v>7471</v>
      </c>
    </row>
    <row r="2974" spans="1:4" x14ac:dyDescent="0.25">
      <c r="A2974" s="2">
        <v>12725</v>
      </c>
      <c r="B2974" s="208" t="s">
        <v>14374</v>
      </c>
      <c r="C2974" s="2" t="s">
        <v>16755</v>
      </c>
      <c r="D2974" s="2" t="s">
        <v>7451</v>
      </c>
    </row>
    <row r="2975" spans="1:4" x14ac:dyDescent="0.25">
      <c r="A2975" s="2">
        <v>12726</v>
      </c>
      <c r="B2975" s="208" t="s">
        <v>14375</v>
      </c>
      <c r="C2975" s="2" t="s">
        <v>16755</v>
      </c>
      <c r="D2975" s="2" t="s">
        <v>7740</v>
      </c>
    </row>
    <row r="2976" spans="1:4" x14ac:dyDescent="0.25">
      <c r="A2976" s="2">
        <v>12727</v>
      </c>
      <c r="B2976" s="208" t="s">
        <v>14376</v>
      </c>
      <c r="C2976" s="2" t="s">
        <v>16755</v>
      </c>
      <c r="D2976" s="2" t="s">
        <v>10786</v>
      </c>
    </row>
    <row r="2977" spans="1:4" x14ac:dyDescent="0.25">
      <c r="A2977" s="2">
        <v>12728</v>
      </c>
      <c r="B2977" s="208" t="s">
        <v>14377</v>
      </c>
      <c r="C2977" s="2" t="s">
        <v>16755</v>
      </c>
      <c r="D2977" s="2" t="s">
        <v>8044</v>
      </c>
    </row>
    <row r="2978" spans="1:4" x14ac:dyDescent="0.25">
      <c r="A2978" s="2">
        <v>12729</v>
      </c>
      <c r="B2978" s="208" t="s">
        <v>14378</v>
      </c>
      <c r="C2978" s="2" t="s">
        <v>16755</v>
      </c>
      <c r="D2978" s="2" t="s">
        <v>18382</v>
      </c>
    </row>
    <row r="2979" spans="1:4" x14ac:dyDescent="0.25">
      <c r="A2979" s="2">
        <v>12730</v>
      </c>
      <c r="B2979" s="208" t="s">
        <v>14379</v>
      </c>
      <c r="C2979" s="2" t="s">
        <v>16755</v>
      </c>
      <c r="D2979" s="2" t="s">
        <v>18383</v>
      </c>
    </row>
    <row r="2980" spans="1:4" x14ac:dyDescent="0.25">
      <c r="A2980" s="2">
        <v>3840</v>
      </c>
      <c r="B2980" s="208" t="s">
        <v>14380</v>
      </c>
      <c r="C2980" s="2" t="s">
        <v>16755</v>
      </c>
      <c r="D2980" s="2" t="s">
        <v>18250</v>
      </c>
    </row>
    <row r="2981" spans="1:4" x14ac:dyDescent="0.25">
      <c r="A2981" s="2">
        <v>3838</v>
      </c>
      <c r="B2981" s="208" t="s">
        <v>14381</v>
      </c>
      <c r="C2981" s="2" t="s">
        <v>16755</v>
      </c>
      <c r="D2981" s="2" t="s">
        <v>18384</v>
      </c>
    </row>
    <row r="2982" spans="1:4" x14ac:dyDescent="0.25">
      <c r="A2982" s="2">
        <v>3844</v>
      </c>
      <c r="B2982" s="208" t="s">
        <v>14382</v>
      </c>
      <c r="C2982" s="2" t="s">
        <v>16755</v>
      </c>
      <c r="D2982" s="2" t="s">
        <v>18385</v>
      </c>
    </row>
    <row r="2983" spans="1:4" x14ac:dyDescent="0.25">
      <c r="A2983" s="2">
        <v>3839</v>
      </c>
      <c r="B2983" s="208" t="s">
        <v>14383</v>
      </c>
      <c r="C2983" s="2" t="s">
        <v>16755</v>
      </c>
      <c r="D2983" s="2" t="s">
        <v>10299</v>
      </c>
    </row>
    <row r="2984" spans="1:4" x14ac:dyDescent="0.25">
      <c r="A2984" s="2">
        <v>3843</v>
      </c>
      <c r="B2984" s="208" t="s">
        <v>14384</v>
      </c>
      <c r="C2984" s="2" t="s">
        <v>16755</v>
      </c>
      <c r="D2984" s="2" t="s">
        <v>18386</v>
      </c>
    </row>
    <row r="2985" spans="1:4" x14ac:dyDescent="0.25">
      <c r="A2985" s="2">
        <v>3900</v>
      </c>
      <c r="B2985" s="208" t="s">
        <v>14385</v>
      </c>
      <c r="C2985" s="2" t="s">
        <v>16755</v>
      </c>
      <c r="D2985" s="2" t="s">
        <v>8844</v>
      </c>
    </row>
    <row r="2986" spans="1:4" x14ac:dyDescent="0.25">
      <c r="A2986" s="2">
        <v>3846</v>
      </c>
      <c r="B2986" s="208" t="s">
        <v>14386</v>
      </c>
      <c r="C2986" s="2" t="s">
        <v>16755</v>
      </c>
      <c r="D2986" s="2" t="s">
        <v>9534</v>
      </c>
    </row>
    <row r="2987" spans="1:4" x14ac:dyDescent="0.25">
      <c r="A2987" s="2">
        <v>3886</v>
      </c>
      <c r="B2987" s="208" t="s">
        <v>14387</v>
      </c>
      <c r="C2987" s="2" t="s">
        <v>16755</v>
      </c>
      <c r="D2987" s="2" t="s">
        <v>10470</v>
      </c>
    </row>
    <row r="2988" spans="1:4" x14ac:dyDescent="0.25">
      <c r="A2988" s="2">
        <v>3854</v>
      </c>
      <c r="B2988" s="208" t="s">
        <v>14388</v>
      </c>
      <c r="C2988" s="2" t="s">
        <v>16755</v>
      </c>
      <c r="D2988" s="2" t="s">
        <v>9578</v>
      </c>
    </row>
    <row r="2989" spans="1:4" x14ac:dyDescent="0.25">
      <c r="A2989" s="2">
        <v>3873</v>
      </c>
      <c r="B2989" s="208" t="s">
        <v>14389</v>
      </c>
      <c r="C2989" s="2" t="s">
        <v>16755</v>
      </c>
      <c r="D2989" s="2" t="s">
        <v>17566</v>
      </c>
    </row>
    <row r="2990" spans="1:4" x14ac:dyDescent="0.25">
      <c r="A2990" s="2">
        <v>38021</v>
      </c>
      <c r="B2990" s="208" t="s">
        <v>14390</v>
      </c>
      <c r="C2990" s="2" t="s">
        <v>16755</v>
      </c>
      <c r="D2990" s="2" t="s">
        <v>18387</v>
      </c>
    </row>
    <row r="2991" spans="1:4" x14ac:dyDescent="0.25">
      <c r="A2991" s="2">
        <v>3847</v>
      </c>
      <c r="B2991" s="208" t="s">
        <v>14391</v>
      </c>
      <c r="C2991" s="2" t="s">
        <v>16755</v>
      </c>
      <c r="D2991" s="2" t="s">
        <v>18388</v>
      </c>
    </row>
    <row r="2992" spans="1:4" x14ac:dyDescent="0.25">
      <c r="A2992" s="2">
        <v>38022</v>
      </c>
      <c r="B2992" s="208" t="s">
        <v>14392</v>
      </c>
      <c r="C2992" s="2" t="s">
        <v>16755</v>
      </c>
      <c r="D2992" s="2" t="s">
        <v>18389</v>
      </c>
    </row>
    <row r="2993" spans="1:4" x14ac:dyDescent="0.25">
      <c r="A2993" s="2">
        <v>3833</v>
      </c>
      <c r="B2993" s="208" t="s">
        <v>14393</v>
      </c>
      <c r="C2993" s="2" t="s">
        <v>16755</v>
      </c>
      <c r="D2993" s="2" t="s">
        <v>9941</v>
      </c>
    </row>
    <row r="2994" spans="1:4" x14ac:dyDescent="0.25">
      <c r="A2994" s="2">
        <v>3835</v>
      </c>
      <c r="B2994" s="208" t="s">
        <v>14394</v>
      </c>
      <c r="C2994" s="2" t="s">
        <v>16755</v>
      </c>
      <c r="D2994" s="2" t="s">
        <v>18390</v>
      </c>
    </row>
    <row r="2995" spans="1:4" x14ac:dyDescent="0.25">
      <c r="A2995" s="2">
        <v>3836</v>
      </c>
      <c r="B2995" s="208" t="s">
        <v>14395</v>
      </c>
      <c r="C2995" s="2" t="s">
        <v>16755</v>
      </c>
      <c r="D2995" s="2" t="s">
        <v>17933</v>
      </c>
    </row>
    <row r="2996" spans="1:4" x14ac:dyDescent="0.25">
      <c r="A2996" s="2">
        <v>3830</v>
      </c>
      <c r="B2996" s="208" t="s">
        <v>14396</v>
      </c>
      <c r="C2996" s="2" t="s">
        <v>16755</v>
      </c>
      <c r="D2996" s="2" t="s">
        <v>18391</v>
      </c>
    </row>
    <row r="2997" spans="1:4" x14ac:dyDescent="0.25">
      <c r="A2997" s="2">
        <v>3831</v>
      </c>
      <c r="B2997" s="208" t="s">
        <v>14397</v>
      </c>
      <c r="C2997" s="2" t="s">
        <v>16755</v>
      </c>
      <c r="D2997" s="2" t="s">
        <v>18392</v>
      </c>
    </row>
    <row r="2998" spans="1:4" x14ac:dyDescent="0.25">
      <c r="A2998" s="2">
        <v>3841</v>
      </c>
      <c r="B2998" s="208" t="s">
        <v>14398</v>
      </c>
      <c r="C2998" s="2" t="s">
        <v>16755</v>
      </c>
      <c r="D2998" s="2" t="s">
        <v>18393</v>
      </c>
    </row>
    <row r="2999" spans="1:4" x14ac:dyDescent="0.25">
      <c r="A2999" s="2">
        <v>3842</v>
      </c>
      <c r="B2999" s="208" t="s">
        <v>14399</v>
      </c>
      <c r="C2999" s="2" t="s">
        <v>16755</v>
      </c>
      <c r="D2999" s="2" t="s">
        <v>18394</v>
      </c>
    </row>
    <row r="3000" spans="1:4" x14ac:dyDescent="0.25">
      <c r="A3000" s="2">
        <v>37981</v>
      </c>
      <c r="B3000" s="208" t="s">
        <v>14400</v>
      </c>
      <c r="C3000" s="2" t="s">
        <v>16755</v>
      </c>
      <c r="D3000" s="2" t="s">
        <v>9555</v>
      </c>
    </row>
    <row r="3001" spans="1:4" x14ac:dyDescent="0.25">
      <c r="A3001" s="2">
        <v>37982</v>
      </c>
      <c r="B3001" s="208" t="s">
        <v>14401</v>
      </c>
      <c r="C3001" s="2" t="s">
        <v>16755</v>
      </c>
      <c r="D3001" s="2" t="s">
        <v>17666</v>
      </c>
    </row>
    <row r="3002" spans="1:4" x14ac:dyDescent="0.25">
      <c r="A3002" s="2">
        <v>37983</v>
      </c>
      <c r="B3002" s="208" t="s">
        <v>14402</v>
      </c>
      <c r="C3002" s="2" t="s">
        <v>16755</v>
      </c>
      <c r="D3002" s="2" t="s">
        <v>16813</v>
      </c>
    </row>
    <row r="3003" spans="1:4" x14ac:dyDescent="0.25">
      <c r="A3003" s="2">
        <v>37984</v>
      </c>
      <c r="B3003" s="208" t="s">
        <v>14403</v>
      </c>
      <c r="C3003" s="2" t="s">
        <v>16755</v>
      </c>
      <c r="D3003" s="2" t="s">
        <v>8741</v>
      </c>
    </row>
    <row r="3004" spans="1:4" x14ac:dyDescent="0.25">
      <c r="A3004" s="2">
        <v>37985</v>
      </c>
      <c r="B3004" s="208" t="s">
        <v>14404</v>
      </c>
      <c r="C3004" s="2" t="s">
        <v>16755</v>
      </c>
      <c r="D3004" s="2" t="s">
        <v>9176</v>
      </c>
    </row>
    <row r="3005" spans="1:4" x14ac:dyDescent="0.25">
      <c r="A3005" s="2">
        <v>3826</v>
      </c>
      <c r="B3005" s="208" t="s">
        <v>14405</v>
      </c>
      <c r="C3005" s="2" t="s">
        <v>16755</v>
      </c>
      <c r="D3005" s="2" t="s">
        <v>18395</v>
      </c>
    </row>
    <row r="3006" spans="1:4" x14ac:dyDescent="0.25">
      <c r="A3006" s="2">
        <v>3825</v>
      </c>
      <c r="B3006" s="208" t="s">
        <v>14406</v>
      </c>
      <c r="C3006" s="2" t="s">
        <v>16755</v>
      </c>
      <c r="D3006" s="2" t="s">
        <v>10502</v>
      </c>
    </row>
    <row r="3007" spans="1:4" x14ac:dyDescent="0.25">
      <c r="A3007" s="2">
        <v>3827</v>
      </c>
      <c r="B3007" s="208" t="s">
        <v>14407</v>
      </c>
      <c r="C3007" s="2" t="s">
        <v>16755</v>
      </c>
      <c r="D3007" s="2" t="s">
        <v>9384</v>
      </c>
    </row>
    <row r="3008" spans="1:4" x14ac:dyDescent="0.25">
      <c r="A3008" s="2">
        <v>20165</v>
      </c>
      <c r="B3008" s="208" t="s">
        <v>14408</v>
      </c>
      <c r="C3008" s="2" t="s">
        <v>16755</v>
      </c>
      <c r="D3008" s="2" t="s">
        <v>17618</v>
      </c>
    </row>
    <row r="3009" spans="1:4" x14ac:dyDescent="0.25">
      <c r="A3009" s="2">
        <v>20166</v>
      </c>
      <c r="B3009" s="208" t="s">
        <v>14409</v>
      </c>
      <c r="C3009" s="2" t="s">
        <v>16755</v>
      </c>
      <c r="D3009" s="2" t="s">
        <v>10990</v>
      </c>
    </row>
    <row r="3010" spans="1:4" x14ac:dyDescent="0.25">
      <c r="A3010" s="2">
        <v>20164</v>
      </c>
      <c r="B3010" s="208" t="s">
        <v>14410</v>
      </c>
      <c r="C3010" s="2" t="s">
        <v>16755</v>
      </c>
      <c r="D3010" s="2" t="s">
        <v>17943</v>
      </c>
    </row>
    <row r="3011" spans="1:4" x14ac:dyDescent="0.25">
      <c r="A3011" s="2">
        <v>3893</v>
      </c>
      <c r="B3011" s="208" t="s">
        <v>14411</v>
      </c>
      <c r="C3011" s="2" t="s">
        <v>16755</v>
      </c>
      <c r="D3011" s="2" t="s">
        <v>9393</v>
      </c>
    </row>
    <row r="3012" spans="1:4" x14ac:dyDescent="0.25">
      <c r="A3012" s="2">
        <v>3848</v>
      </c>
      <c r="B3012" s="208" t="s">
        <v>14412</v>
      </c>
      <c r="C3012" s="2" t="s">
        <v>16755</v>
      </c>
      <c r="D3012" s="2" t="s">
        <v>8980</v>
      </c>
    </row>
    <row r="3013" spans="1:4" x14ac:dyDescent="0.25">
      <c r="A3013" s="2">
        <v>3895</v>
      </c>
      <c r="B3013" s="208" t="s">
        <v>14413</v>
      </c>
      <c r="C3013" s="2" t="s">
        <v>16755</v>
      </c>
      <c r="D3013" s="2" t="s">
        <v>7521</v>
      </c>
    </row>
    <row r="3014" spans="1:4" x14ac:dyDescent="0.25">
      <c r="A3014" s="2">
        <v>12404</v>
      </c>
      <c r="B3014" s="208" t="s">
        <v>14414</v>
      </c>
      <c r="C3014" s="2" t="s">
        <v>16755</v>
      </c>
      <c r="D3014" s="2" t="s">
        <v>17570</v>
      </c>
    </row>
    <row r="3015" spans="1:4" x14ac:dyDescent="0.25">
      <c r="A3015" s="2">
        <v>3939</v>
      </c>
      <c r="B3015" s="208" t="s">
        <v>14415</v>
      </c>
      <c r="C3015" s="2" t="s">
        <v>16755</v>
      </c>
      <c r="D3015" s="2" t="s">
        <v>10954</v>
      </c>
    </row>
    <row r="3016" spans="1:4" x14ac:dyDescent="0.25">
      <c r="A3016" s="2">
        <v>3911</v>
      </c>
      <c r="B3016" s="208" t="s">
        <v>14416</v>
      </c>
      <c r="C3016" s="2" t="s">
        <v>16755</v>
      </c>
      <c r="D3016" s="2" t="s">
        <v>18396</v>
      </c>
    </row>
    <row r="3017" spans="1:4" x14ac:dyDescent="0.25">
      <c r="A3017" s="2">
        <v>3908</v>
      </c>
      <c r="B3017" s="208" t="s">
        <v>14417</v>
      </c>
      <c r="C3017" s="2" t="s">
        <v>16755</v>
      </c>
      <c r="D3017" s="2" t="s">
        <v>18397</v>
      </c>
    </row>
    <row r="3018" spans="1:4" x14ac:dyDescent="0.25">
      <c r="A3018" s="2">
        <v>3910</v>
      </c>
      <c r="B3018" s="208" t="s">
        <v>14418</v>
      </c>
      <c r="C3018" s="2" t="s">
        <v>16755</v>
      </c>
      <c r="D3018" s="2" t="s">
        <v>18398</v>
      </c>
    </row>
    <row r="3019" spans="1:4" x14ac:dyDescent="0.25">
      <c r="A3019" s="2">
        <v>3913</v>
      </c>
      <c r="B3019" s="208" t="s">
        <v>14419</v>
      </c>
      <c r="C3019" s="2" t="s">
        <v>16755</v>
      </c>
      <c r="D3019" s="2" t="s">
        <v>9129</v>
      </c>
    </row>
    <row r="3020" spans="1:4" x14ac:dyDescent="0.25">
      <c r="A3020" s="2">
        <v>3912</v>
      </c>
      <c r="B3020" s="208" t="s">
        <v>14420</v>
      </c>
      <c r="C3020" s="2" t="s">
        <v>16755</v>
      </c>
      <c r="D3020" s="2" t="s">
        <v>18399</v>
      </c>
    </row>
    <row r="3021" spans="1:4" x14ac:dyDescent="0.25">
      <c r="A3021" s="2">
        <v>3909</v>
      </c>
      <c r="B3021" s="208" t="s">
        <v>14421</v>
      </c>
      <c r="C3021" s="2" t="s">
        <v>16755</v>
      </c>
      <c r="D3021" s="2" t="s">
        <v>9556</v>
      </c>
    </row>
    <row r="3022" spans="1:4" x14ac:dyDescent="0.25">
      <c r="A3022" s="2">
        <v>3914</v>
      </c>
      <c r="B3022" s="208" t="s">
        <v>14422</v>
      </c>
      <c r="C3022" s="2" t="s">
        <v>16755</v>
      </c>
      <c r="D3022" s="2" t="s">
        <v>18400</v>
      </c>
    </row>
    <row r="3023" spans="1:4" x14ac:dyDescent="0.25">
      <c r="A3023" s="2">
        <v>3915</v>
      </c>
      <c r="B3023" s="208" t="s">
        <v>14423</v>
      </c>
      <c r="C3023" s="2" t="s">
        <v>16755</v>
      </c>
      <c r="D3023" s="2" t="s">
        <v>18401</v>
      </c>
    </row>
    <row r="3024" spans="1:4" x14ac:dyDescent="0.25">
      <c r="A3024" s="2">
        <v>3916</v>
      </c>
      <c r="B3024" s="208" t="s">
        <v>14424</v>
      </c>
      <c r="C3024" s="2" t="s">
        <v>16755</v>
      </c>
      <c r="D3024" s="2" t="s">
        <v>18402</v>
      </c>
    </row>
    <row r="3025" spans="1:4" x14ac:dyDescent="0.25">
      <c r="A3025" s="2">
        <v>3917</v>
      </c>
      <c r="B3025" s="208" t="s">
        <v>14425</v>
      </c>
      <c r="C3025" s="2" t="s">
        <v>16755</v>
      </c>
      <c r="D3025" s="2" t="s">
        <v>18403</v>
      </c>
    </row>
    <row r="3026" spans="1:4" x14ac:dyDescent="0.25">
      <c r="A3026" s="2">
        <v>1904</v>
      </c>
      <c r="B3026" s="208" t="s">
        <v>14426</v>
      </c>
      <c r="C3026" s="2" t="s">
        <v>16755</v>
      </c>
      <c r="D3026" s="2" t="s">
        <v>6993</v>
      </c>
    </row>
    <row r="3027" spans="1:4" x14ac:dyDescent="0.25">
      <c r="A3027" s="2">
        <v>1899</v>
      </c>
      <c r="B3027" s="208" t="s">
        <v>14427</v>
      </c>
      <c r="C3027" s="2" t="s">
        <v>16755</v>
      </c>
      <c r="D3027" s="2" t="s">
        <v>7319</v>
      </c>
    </row>
    <row r="3028" spans="1:4" x14ac:dyDescent="0.25">
      <c r="A3028" s="2">
        <v>1900</v>
      </c>
      <c r="B3028" s="208" t="s">
        <v>14428</v>
      </c>
      <c r="C3028" s="2" t="s">
        <v>16755</v>
      </c>
      <c r="D3028" s="2" t="s">
        <v>7492</v>
      </c>
    </row>
    <row r="3029" spans="1:4" ht="30" x14ac:dyDescent="0.25">
      <c r="A3029" s="2">
        <v>12407</v>
      </c>
      <c r="B3029" s="208" t="s">
        <v>14429</v>
      </c>
      <c r="C3029" s="2" t="s">
        <v>16755</v>
      </c>
      <c r="D3029" s="2" t="s">
        <v>7299</v>
      </c>
    </row>
    <row r="3030" spans="1:4" ht="30" x14ac:dyDescent="0.25">
      <c r="A3030" s="2">
        <v>12408</v>
      </c>
      <c r="B3030" s="208" t="s">
        <v>14430</v>
      </c>
      <c r="C3030" s="2" t="s">
        <v>16755</v>
      </c>
      <c r="D3030" s="2" t="s">
        <v>6963</v>
      </c>
    </row>
    <row r="3031" spans="1:4" ht="30" x14ac:dyDescent="0.25">
      <c r="A3031" s="2">
        <v>12409</v>
      </c>
      <c r="B3031" s="208" t="s">
        <v>14431</v>
      </c>
      <c r="C3031" s="2" t="s">
        <v>16755</v>
      </c>
      <c r="D3031" s="2" t="s">
        <v>6963</v>
      </c>
    </row>
    <row r="3032" spans="1:4" ht="30" x14ac:dyDescent="0.25">
      <c r="A3032" s="2">
        <v>12410</v>
      </c>
      <c r="B3032" s="208" t="s">
        <v>14432</v>
      </c>
      <c r="C3032" s="2" t="s">
        <v>16755</v>
      </c>
      <c r="D3032" s="2" t="s">
        <v>18404</v>
      </c>
    </row>
    <row r="3033" spans="1:4" x14ac:dyDescent="0.25">
      <c r="A3033" s="2">
        <v>3936</v>
      </c>
      <c r="B3033" s="208" t="s">
        <v>14433</v>
      </c>
      <c r="C3033" s="2" t="s">
        <v>16755</v>
      </c>
      <c r="D3033" s="2" t="s">
        <v>18405</v>
      </c>
    </row>
    <row r="3034" spans="1:4" x14ac:dyDescent="0.25">
      <c r="A3034" s="2">
        <v>3922</v>
      </c>
      <c r="B3034" s="208" t="s">
        <v>14434</v>
      </c>
      <c r="C3034" s="2" t="s">
        <v>16755</v>
      </c>
      <c r="D3034" s="2" t="s">
        <v>10434</v>
      </c>
    </row>
    <row r="3035" spans="1:4" x14ac:dyDescent="0.25">
      <c r="A3035" s="2">
        <v>3924</v>
      </c>
      <c r="B3035" s="208" t="s">
        <v>14435</v>
      </c>
      <c r="C3035" s="2" t="s">
        <v>16755</v>
      </c>
      <c r="D3035" s="2" t="s">
        <v>18405</v>
      </c>
    </row>
    <row r="3036" spans="1:4" x14ac:dyDescent="0.25">
      <c r="A3036" s="2">
        <v>3923</v>
      </c>
      <c r="B3036" s="208" t="s">
        <v>14436</v>
      </c>
      <c r="C3036" s="2" t="s">
        <v>16755</v>
      </c>
      <c r="D3036" s="2" t="s">
        <v>18405</v>
      </c>
    </row>
    <row r="3037" spans="1:4" x14ac:dyDescent="0.25">
      <c r="A3037" s="2">
        <v>3937</v>
      </c>
      <c r="B3037" s="208" t="s">
        <v>14437</v>
      </c>
      <c r="C3037" s="2" t="s">
        <v>16755</v>
      </c>
      <c r="D3037" s="2" t="s">
        <v>18406</v>
      </c>
    </row>
    <row r="3038" spans="1:4" x14ac:dyDescent="0.25">
      <c r="A3038" s="2">
        <v>3921</v>
      </c>
      <c r="B3038" s="208" t="s">
        <v>14438</v>
      </c>
      <c r="C3038" s="2" t="s">
        <v>16755</v>
      </c>
      <c r="D3038" s="2" t="s">
        <v>17219</v>
      </c>
    </row>
    <row r="3039" spans="1:4" x14ac:dyDescent="0.25">
      <c r="A3039" s="2">
        <v>3920</v>
      </c>
      <c r="B3039" s="208" t="s">
        <v>14439</v>
      </c>
      <c r="C3039" s="2" t="s">
        <v>16755</v>
      </c>
      <c r="D3039" s="2" t="s">
        <v>18406</v>
      </c>
    </row>
    <row r="3040" spans="1:4" x14ac:dyDescent="0.25">
      <c r="A3040" s="2">
        <v>3938</v>
      </c>
      <c r="B3040" s="208" t="s">
        <v>14440</v>
      </c>
      <c r="C3040" s="2" t="s">
        <v>16755</v>
      </c>
      <c r="D3040" s="2" t="s">
        <v>10439</v>
      </c>
    </row>
    <row r="3041" spans="1:4" x14ac:dyDescent="0.25">
      <c r="A3041" s="2">
        <v>3919</v>
      </c>
      <c r="B3041" s="208" t="s">
        <v>14441</v>
      </c>
      <c r="C3041" s="2" t="s">
        <v>16755</v>
      </c>
      <c r="D3041" s="2" t="s">
        <v>10369</v>
      </c>
    </row>
    <row r="3042" spans="1:4" x14ac:dyDescent="0.25">
      <c r="A3042" s="2">
        <v>3927</v>
      </c>
      <c r="B3042" s="208" t="s">
        <v>14442</v>
      </c>
      <c r="C3042" s="2" t="s">
        <v>16755</v>
      </c>
      <c r="D3042" s="2" t="s">
        <v>18407</v>
      </c>
    </row>
    <row r="3043" spans="1:4" x14ac:dyDescent="0.25">
      <c r="A3043" s="2">
        <v>3928</v>
      </c>
      <c r="B3043" s="208" t="s">
        <v>14443</v>
      </c>
      <c r="C3043" s="2" t="s">
        <v>16755</v>
      </c>
      <c r="D3043" s="2" t="s">
        <v>18407</v>
      </c>
    </row>
    <row r="3044" spans="1:4" x14ac:dyDescent="0.25">
      <c r="A3044" s="2">
        <v>3926</v>
      </c>
      <c r="B3044" s="208" t="s">
        <v>14444</v>
      </c>
      <c r="C3044" s="2" t="s">
        <v>16755</v>
      </c>
      <c r="D3044" s="2" t="s">
        <v>7688</v>
      </c>
    </row>
    <row r="3045" spans="1:4" x14ac:dyDescent="0.25">
      <c r="A3045" s="2">
        <v>3935</v>
      </c>
      <c r="B3045" s="208" t="s">
        <v>14445</v>
      </c>
      <c r="C3045" s="2" t="s">
        <v>16755</v>
      </c>
      <c r="D3045" s="2" t="s">
        <v>7688</v>
      </c>
    </row>
    <row r="3046" spans="1:4" x14ac:dyDescent="0.25">
      <c r="A3046" s="2">
        <v>3925</v>
      </c>
      <c r="B3046" s="208" t="s">
        <v>14446</v>
      </c>
      <c r="C3046" s="2" t="s">
        <v>16755</v>
      </c>
      <c r="D3046" s="2" t="s">
        <v>7688</v>
      </c>
    </row>
    <row r="3047" spans="1:4" x14ac:dyDescent="0.25">
      <c r="A3047" s="2">
        <v>12406</v>
      </c>
      <c r="B3047" s="208" t="s">
        <v>14447</v>
      </c>
      <c r="C3047" s="2" t="s">
        <v>16755</v>
      </c>
      <c r="D3047" s="2" t="s">
        <v>10718</v>
      </c>
    </row>
    <row r="3048" spans="1:4" x14ac:dyDescent="0.25">
      <c r="A3048" s="2">
        <v>3929</v>
      </c>
      <c r="B3048" s="208" t="s">
        <v>14448</v>
      </c>
      <c r="C3048" s="2" t="s">
        <v>16755</v>
      </c>
      <c r="D3048" s="2" t="s">
        <v>8525</v>
      </c>
    </row>
    <row r="3049" spans="1:4" x14ac:dyDescent="0.25">
      <c r="A3049" s="2">
        <v>3931</v>
      </c>
      <c r="B3049" s="208" t="s">
        <v>14449</v>
      </c>
      <c r="C3049" s="2" t="s">
        <v>16755</v>
      </c>
      <c r="D3049" s="2" t="s">
        <v>8525</v>
      </c>
    </row>
    <row r="3050" spans="1:4" x14ac:dyDescent="0.25">
      <c r="A3050" s="2">
        <v>3930</v>
      </c>
      <c r="B3050" s="208" t="s">
        <v>14450</v>
      </c>
      <c r="C3050" s="2" t="s">
        <v>16755</v>
      </c>
      <c r="D3050" s="2" t="s">
        <v>8525</v>
      </c>
    </row>
    <row r="3051" spans="1:4" x14ac:dyDescent="0.25">
      <c r="A3051" s="2">
        <v>3932</v>
      </c>
      <c r="B3051" s="208" t="s">
        <v>14451</v>
      </c>
      <c r="C3051" s="2" t="s">
        <v>16755</v>
      </c>
      <c r="D3051" s="2" t="s">
        <v>7272</v>
      </c>
    </row>
    <row r="3052" spans="1:4" x14ac:dyDescent="0.25">
      <c r="A3052" s="2">
        <v>3933</v>
      </c>
      <c r="B3052" s="208" t="s">
        <v>14452</v>
      </c>
      <c r="C3052" s="2" t="s">
        <v>16755</v>
      </c>
      <c r="D3052" s="2" t="s">
        <v>7272</v>
      </c>
    </row>
    <row r="3053" spans="1:4" x14ac:dyDescent="0.25">
      <c r="A3053" s="2">
        <v>3934</v>
      </c>
      <c r="B3053" s="208" t="s">
        <v>14453</v>
      </c>
      <c r="C3053" s="2" t="s">
        <v>16755</v>
      </c>
      <c r="D3053" s="2" t="s">
        <v>7272</v>
      </c>
    </row>
    <row r="3054" spans="1:4" ht="30" x14ac:dyDescent="0.25">
      <c r="A3054" s="2">
        <v>40355</v>
      </c>
      <c r="B3054" s="208" t="s">
        <v>14454</v>
      </c>
      <c r="C3054" s="2" t="s">
        <v>16755</v>
      </c>
      <c r="D3054" s="2" t="s">
        <v>6866</v>
      </c>
    </row>
    <row r="3055" spans="1:4" ht="30" x14ac:dyDescent="0.25">
      <c r="A3055" s="2">
        <v>40358</v>
      </c>
      <c r="B3055" s="208" t="s">
        <v>14455</v>
      </c>
      <c r="C3055" s="2" t="s">
        <v>16755</v>
      </c>
      <c r="D3055" s="2" t="s">
        <v>8980</v>
      </c>
    </row>
    <row r="3056" spans="1:4" ht="30" x14ac:dyDescent="0.25">
      <c r="A3056" s="2">
        <v>40361</v>
      </c>
      <c r="B3056" s="208" t="s">
        <v>14456</v>
      </c>
      <c r="C3056" s="2" t="s">
        <v>16755</v>
      </c>
      <c r="D3056" s="2" t="s">
        <v>9399</v>
      </c>
    </row>
    <row r="3057" spans="1:4" ht="30" x14ac:dyDescent="0.25">
      <c r="A3057" s="2">
        <v>40364</v>
      </c>
      <c r="B3057" s="208" t="s">
        <v>14457</v>
      </c>
      <c r="C3057" s="2" t="s">
        <v>16755</v>
      </c>
      <c r="D3057" s="2" t="s">
        <v>10103</v>
      </c>
    </row>
    <row r="3058" spans="1:4" ht="30" x14ac:dyDescent="0.25">
      <c r="A3058" s="2">
        <v>40367</v>
      </c>
      <c r="B3058" s="208" t="s">
        <v>14458</v>
      </c>
      <c r="C3058" s="2" t="s">
        <v>16755</v>
      </c>
      <c r="D3058" s="2" t="s">
        <v>18408</v>
      </c>
    </row>
    <row r="3059" spans="1:4" ht="30" x14ac:dyDescent="0.25">
      <c r="A3059" s="2">
        <v>40370</v>
      </c>
      <c r="B3059" s="208" t="s">
        <v>14459</v>
      </c>
      <c r="C3059" s="2" t="s">
        <v>16755</v>
      </c>
      <c r="D3059" s="2" t="s">
        <v>18409</v>
      </c>
    </row>
    <row r="3060" spans="1:4" ht="30" x14ac:dyDescent="0.25">
      <c r="A3060" s="2">
        <v>40373</v>
      </c>
      <c r="B3060" s="208" t="s">
        <v>14460</v>
      </c>
      <c r="C3060" s="2" t="s">
        <v>16755</v>
      </c>
      <c r="D3060" s="2" t="s">
        <v>18410</v>
      </c>
    </row>
    <row r="3061" spans="1:4" ht="30" x14ac:dyDescent="0.25">
      <c r="A3061" s="2">
        <v>38947</v>
      </c>
      <c r="B3061" s="208" t="s">
        <v>14461</v>
      </c>
      <c r="C3061" s="2" t="s">
        <v>16755</v>
      </c>
      <c r="D3061" s="2" t="s">
        <v>8963</v>
      </c>
    </row>
    <row r="3062" spans="1:4" ht="30" x14ac:dyDescent="0.25">
      <c r="A3062" s="2">
        <v>38948</v>
      </c>
      <c r="B3062" s="208" t="s">
        <v>14462</v>
      </c>
      <c r="C3062" s="2" t="s">
        <v>16755</v>
      </c>
      <c r="D3062" s="2" t="s">
        <v>6850</v>
      </c>
    </row>
    <row r="3063" spans="1:4" ht="30" x14ac:dyDescent="0.25">
      <c r="A3063" s="2">
        <v>38949</v>
      </c>
      <c r="B3063" s="208" t="s">
        <v>14463</v>
      </c>
      <c r="C3063" s="2" t="s">
        <v>16755</v>
      </c>
      <c r="D3063" s="2" t="s">
        <v>9685</v>
      </c>
    </row>
    <row r="3064" spans="1:4" ht="30" x14ac:dyDescent="0.25">
      <c r="A3064" s="2">
        <v>38951</v>
      </c>
      <c r="B3064" s="208" t="s">
        <v>14464</v>
      </c>
      <c r="C3064" s="2" t="s">
        <v>16755</v>
      </c>
      <c r="D3064" s="2" t="s">
        <v>10195</v>
      </c>
    </row>
    <row r="3065" spans="1:4" ht="30" x14ac:dyDescent="0.25">
      <c r="A3065" s="2">
        <v>39312</v>
      </c>
      <c r="B3065" s="208" t="s">
        <v>14465</v>
      </c>
      <c r="C3065" s="2" t="s">
        <v>16755</v>
      </c>
      <c r="D3065" s="2" t="s">
        <v>7441</v>
      </c>
    </row>
    <row r="3066" spans="1:4" ht="30" x14ac:dyDescent="0.25">
      <c r="A3066" s="2">
        <v>39313</v>
      </c>
      <c r="B3066" s="208" t="s">
        <v>14466</v>
      </c>
      <c r="C3066" s="2" t="s">
        <v>16755</v>
      </c>
      <c r="D3066" s="2" t="s">
        <v>8501</v>
      </c>
    </row>
    <row r="3067" spans="1:4" ht="30" x14ac:dyDescent="0.25">
      <c r="A3067" s="2">
        <v>38950</v>
      </c>
      <c r="B3067" s="208" t="s">
        <v>14467</v>
      </c>
      <c r="C3067" s="2" t="s">
        <v>16755</v>
      </c>
      <c r="D3067" s="2" t="s">
        <v>9860</v>
      </c>
    </row>
    <row r="3068" spans="1:4" ht="30" x14ac:dyDescent="0.25">
      <c r="A3068" s="2">
        <v>39314</v>
      </c>
      <c r="B3068" s="208" t="s">
        <v>14468</v>
      </c>
      <c r="C3068" s="2" t="s">
        <v>16755</v>
      </c>
      <c r="D3068" s="2" t="s">
        <v>18411</v>
      </c>
    </row>
    <row r="3069" spans="1:4" x14ac:dyDescent="0.25">
      <c r="A3069" s="2">
        <v>3907</v>
      </c>
      <c r="B3069" s="208" t="s">
        <v>14469</v>
      </c>
      <c r="C3069" s="2" t="s">
        <v>16755</v>
      </c>
      <c r="D3069" s="2" t="s">
        <v>10508</v>
      </c>
    </row>
    <row r="3070" spans="1:4" x14ac:dyDescent="0.25">
      <c r="A3070" s="2">
        <v>3889</v>
      </c>
      <c r="B3070" s="208" t="s">
        <v>14470</v>
      </c>
      <c r="C3070" s="2" t="s">
        <v>16755</v>
      </c>
      <c r="D3070" s="2" t="s">
        <v>7546</v>
      </c>
    </row>
    <row r="3071" spans="1:4" x14ac:dyDescent="0.25">
      <c r="A3071" s="2">
        <v>3868</v>
      </c>
      <c r="B3071" s="208" t="s">
        <v>14471</v>
      </c>
      <c r="C3071" s="2" t="s">
        <v>16755</v>
      </c>
      <c r="D3071" s="2" t="s">
        <v>7450</v>
      </c>
    </row>
    <row r="3072" spans="1:4" x14ac:dyDescent="0.25">
      <c r="A3072" s="2">
        <v>3869</v>
      </c>
      <c r="B3072" s="208" t="s">
        <v>14472</v>
      </c>
      <c r="C3072" s="2" t="s">
        <v>16755</v>
      </c>
      <c r="D3072" s="2" t="s">
        <v>8845</v>
      </c>
    </row>
    <row r="3073" spans="1:4" x14ac:dyDescent="0.25">
      <c r="A3073" s="2">
        <v>3872</v>
      </c>
      <c r="B3073" s="208" t="s">
        <v>14473</v>
      </c>
      <c r="C3073" s="2" t="s">
        <v>16755</v>
      </c>
      <c r="D3073" s="2" t="s">
        <v>17940</v>
      </c>
    </row>
    <row r="3074" spans="1:4" x14ac:dyDescent="0.25">
      <c r="A3074" s="2">
        <v>3850</v>
      </c>
      <c r="B3074" s="208" t="s">
        <v>14474</v>
      </c>
      <c r="C3074" s="2" t="s">
        <v>16755</v>
      </c>
      <c r="D3074" s="2" t="s">
        <v>18412</v>
      </c>
    </row>
    <row r="3075" spans="1:4" x14ac:dyDescent="0.25">
      <c r="A3075" s="2">
        <v>38023</v>
      </c>
      <c r="B3075" s="208" t="s">
        <v>14475</v>
      </c>
      <c r="C3075" s="2" t="s">
        <v>16755</v>
      </c>
      <c r="D3075" s="2" t="s">
        <v>17168</v>
      </c>
    </row>
    <row r="3076" spans="1:4" x14ac:dyDescent="0.25">
      <c r="A3076" s="2">
        <v>37986</v>
      </c>
      <c r="B3076" s="208" t="s">
        <v>14476</v>
      </c>
      <c r="C3076" s="2" t="s">
        <v>16755</v>
      </c>
      <c r="D3076" s="2" t="s">
        <v>9376</v>
      </c>
    </row>
    <row r="3077" spans="1:4" x14ac:dyDescent="0.25">
      <c r="A3077" s="2">
        <v>37987</v>
      </c>
      <c r="B3077" s="208" t="s">
        <v>14477</v>
      </c>
      <c r="C3077" s="2" t="s">
        <v>16755</v>
      </c>
      <c r="D3077" s="2" t="s">
        <v>18413</v>
      </c>
    </row>
    <row r="3078" spans="1:4" x14ac:dyDescent="0.25">
      <c r="A3078" s="2">
        <v>37988</v>
      </c>
      <c r="B3078" s="208" t="s">
        <v>14478</v>
      </c>
      <c r="C3078" s="2" t="s">
        <v>16755</v>
      </c>
      <c r="D3078" s="2" t="s">
        <v>18414</v>
      </c>
    </row>
    <row r="3079" spans="1:4" x14ac:dyDescent="0.25">
      <c r="A3079" s="2">
        <v>21120</v>
      </c>
      <c r="B3079" s="208" t="s">
        <v>14479</v>
      </c>
      <c r="C3079" s="2" t="s">
        <v>16755</v>
      </c>
      <c r="D3079" s="2" t="s">
        <v>9509</v>
      </c>
    </row>
    <row r="3080" spans="1:4" x14ac:dyDescent="0.25">
      <c r="A3080" s="2">
        <v>39318</v>
      </c>
      <c r="B3080" s="208" t="s">
        <v>14480</v>
      </c>
      <c r="C3080" s="2" t="s">
        <v>16755</v>
      </c>
      <c r="D3080" s="2" t="s">
        <v>6955</v>
      </c>
    </row>
    <row r="3081" spans="1:4" x14ac:dyDescent="0.25">
      <c r="A3081" s="2">
        <v>20162</v>
      </c>
      <c r="B3081" s="208" t="s">
        <v>14481</v>
      </c>
      <c r="C3081" s="2" t="s">
        <v>16755</v>
      </c>
      <c r="D3081" s="2" t="s">
        <v>6951</v>
      </c>
    </row>
    <row r="3082" spans="1:4" x14ac:dyDescent="0.25">
      <c r="A3082" s="2">
        <v>40354</v>
      </c>
      <c r="B3082" s="208" t="s">
        <v>14482</v>
      </c>
      <c r="C3082" s="2" t="s">
        <v>16755</v>
      </c>
      <c r="D3082" s="2" t="s">
        <v>10443</v>
      </c>
    </row>
    <row r="3083" spans="1:4" x14ac:dyDescent="0.25">
      <c r="A3083" s="2">
        <v>40357</v>
      </c>
      <c r="B3083" s="208" t="s">
        <v>14483</v>
      </c>
      <c r="C3083" s="2" t="s">
        <v>16755</v>
      </c>
      <c r="D3083" s="2" t="s">
        <v>8980</v>
      </c>
    </row>
    <row r="3084" spans="1:4" x14ac:dyDescent="0.25">
      <c r="A3084" s="2">
        <v>40360</v>
      </c>
      <c r="B3084" s="208" t="s">
        <v>14484</v>
      </c>
      <c r="C3084" s="2" t="s">
        <v>16755</v>
      </c>
      <c r="D3084" s="2" t="s">
        <v>17540</v>
      </c>
    </row>
    <row r="3085" spans="1:4" x14ac:dyDescent="0.25">
      <c r="A3085" s="2">
        <v>40363</v>
      </c>
      <c r="B3085" s="208" t="s">
        <v>14485</v>
      </c>
      <c r="C3085" s="2" t="s">
        <v>16755</v>
      </c>
      <c r="D3085" s="2" t="s">
        <v>10458</v>
      </c>
    </row>
    <row r="3086" spans="1:4" x14ac:dyDescent="0.25">
      <c r="A3086" s="2">
        <v>40366</v>
      </c>
      <c r="B3086" s="208" t="s">
        <v>14486</v>
      </c>
      <c r="C3086" s="2" t="s">
        <v>16755</v>
      </c>
      <c r="D3086" s="2" t="s">
        <v>9938</v>
      </c>
    </row>
    <row r="3087" spans="1:4" x14ac:dyDescent="0.25">
      <c r="A3087" s="2">
        <v>40369</v>
      </c>
      <c r="B3087" s="208" t="s">
        <v>14487</v>
      </c>
      <c r="C3087" s="2" t="s">
        <v>16755</v>
      </c>
      <c r="D3087" s="2" t="s">
        <v>18415</v>
      </c>
    </row>
    <row r="3088" spans="1:4" x14ac:dyDescent="0.25">
      <c r="A3088" s="2">
        <v>40372</v>
      </c>
      <c r="B3088" s="208" t="s">
        <v>14488</v>
      </c>
      <c r="C3088" s="2" t="s">
        <v>16755</v>
      </c>
      <c r="D3088" s="2" t="s">
        <v>18416</v>
      </c>
    </row>
    <row r="3089" spans="1:4" x14ac:dyDescent="0.25">
      <c r="A3089" s="2">
        <v>40375</v>
      </c>
      <c r="B3089" s="208" t="s">
        <v>14489</v>
      </c>
      <c r="C3089" s="2" t="s">
        <v>16755</v>
      </c>
      <c r="D3089" s="2" t="s">
        <v>18417</v>
      </c>
    </row>
    <row r="3090" spans="1:4" x14ac:dyDescent="0.25">
      <c r="A3090" s="2">
        <v>1893</v>
      </c>
      <c r="B3090" s="208" t="s">
        <v>14490</v>
      </c>
      <c r="C3090" s="2" t="s">
        <v>16755</v>
      </c>
      <c r="D3090" s="2" t="s">
        <v>7181</v>
      </c>
    </row>
    <row r="3091" spans="1:4" x14ac:dyDescent="0.25">
      <c r="A3091" s="2">
        <v>1902</v>
      </c>
      <c r="B3091" s="208" t="s">
        <v>14491</v>
      </c>
      <c r="C3091" s="2" t="s">
        <v>16755</v>
      </c>
      <c r="D3091" s="2" t="s">
        <v>18229</v>
      </c>
    </row>
    <row r="3092" spans="1:4" x14ac:dyDescent="0.25">
      <c r="A3092" s="2">
        <v>1901</v>
      </c>
      <c r="B3092" s="208" t="s">
        <v>14492</v>
      </c>
      <c r="C3092" s="2" t="s">
        <v>16755</v>
      </c>
      <c r="D3092" s="2" t="s">
        <v>7628</v>
      </c>
    </row>
    <row r="3093" spans="1:4" x14ac:dyDescent="0.25">
      <c r="A3093" s="2">
        <v>1892</v>
      </c>
      <c r="B3093" s="208" t="s">
        <v>14493</v>
      </c>
      <c r="C3093" s="2" t="s">
        <v>16755</v>
      </c>
      <c r="D3093" s="2" t="s">
        <v>7337</v>
      </c>
    </row>
    <row r="3094" spans="1:4" x14ac:dyDescent="0.25">
      <c r="A3094" s="2">
        <v>1907</v>
      </c>
      <c r="B3094" s="208" t="s">
        <v>14494</v>
      </c>
      <c r="C3094" s="2" t="s">
        <v>16755</v>
      </c>
      <c r="D3094" s="2" t="s">
        <v>17976</v>
      </c>
    </row>
    <row r="3095" spans="1:4" x14ac:dyDescent="0.25">
      <c r="A3095" s="2">
        <v>1894</v>
      </c>
      <c r="B3095" s="208" t="s">
        <v>14495</v>
      </c>
      <c r="C3095" s="2" t="s">
        <v>16755</v>
      </c>
      <c r="D3095" s="2" t="s">
        <v>16805</v>
      </c>
    </row>
    <row r="3096" spans="1:4" x14ac:dyDescent="0.25">
      <c r="A3096" s="2">
        <v>1891</v>
      </c>
      <c r="B3096" s="208" t="s">
        <v>14496</v>
      </c>
      <c r="C3096" s="2" t="s">
        <v>16755</v>
      </c>
      <c r="D3096" s="2" t="s">
        <v>10522</v>
      </c>
    </row>
    <row r="3097" spans="1:4" x14ac:dyDescent="0.25">
      <c r="A3097" s="2">
        <v>1896</v>
      </c>
      <c r="B3097" s="208" t="s">
        <v>14497</v>
      </c>
      <c r="C3097" s="2" t="s">
        <v>16755</v>
      </c>
      <c r="D3097" s="2" t="s">
        <v>18241</v>
      </c>
    </row>
    <row r="3098" spans="1:4" x14ac:dyDescent="0.25">
      <c r="A3098" s="2">
        <v>1895</v>
      </c>
      <c r="B3098" s="208" t="s">
        <v>158</v>
      </c>
      <c r="C3098" s="2" t="s">
        <v>16755</v>
      </c>
      <c r="D3098" s="2" t="s">
        <v>18418</v>
      </c>
    </row>
    <row r="3099" spans="1:4" ht="30" x14ac:dyDescent="0.25">
      <c r="A3099" s="2">
        <v>2641</v>
      </c>
      <c r="B3099" s="208" t="s">
        <v>14498</v>
      </c>
      <c r="C3099" s="2" t="s">
        <v>16755</v>
      </c>
      <c r="D3099" s="2" t="s">
        <v>10000</v>
      </c>
    </row>
    <row r="3100" spans="1:4" ht="30" x14ac:dyDescent="0.25">
      <c r="A3100" s="2">
        <v>2636</v>
      </c>
      <c r="B3100" s="208" t="s">
        <v>14499</v>
      </c>
      <c r="C3100" s="2" t="s">
        <v>16755</v>
      </c>
      <c r="D3100" s="2" t="s">
        <v>16964</v>
      </c>
    </row>
    <row r="3101" spans="1:4" ht="30" x14ac:dyDescent="0.25">
      <c r="A3101" s="2">
        <v>2637</v>
      </c>
      <c r="B3101" s="208" t="s">
        <v>14500</v>
      </c>
      <c r="C3101" s="2" t="s">
        <v>16755</v>
      </c>
      <c r="D3101" s="2" t="s">
        <v>7471</v>
      </c>
    </row>
    <row r="3102" spans="1:4" ht="30" x14ac:dyDescent="0.25">
      <c r="A3102" s="2">
        <v>2638</v>
      </c>
      <c r="B3102" s="208" t="s">
        <v>14501</v>
      </c>
      <c r="C3102" s="2" t="s">
        <v>16755</v>
      </c>
      <c r="D3102" s="2" t="s">
        <v>18419</v>
      </c>
    </row>
    <row r="3103" spans="1:4" ht="30" x14ac:dyDescent="0.25">
      <c r="A3103" s="2">
        <v>2639</v>
      </c>
      <c r="B3103" s="208" t="s">
        <v>14502</v>
      </c>
      <c r="C3103" s="2" t="s">
        <v>16755</v>
      </c>
      <c r="D3103" s="2" t="s">
        <v>7623</v>
      </c>
    </row>
    <row r="3104" spans="1:4" ht="30" x14ac:dyDescent="0.25">
      <c r="A3104" s="2">
        <v>2644</v>
      </c>
      <c r="B3104" s="208" t="s">
        <v>14503</v>
      </c>
      <c r="C3104" s="2" t="s">
        <v>16755</v>
      </c>
      <c r="D3104" s="2" t="s">
        <v>10438</v>
      </c>
    </row>
    <row r="3105" spans="1:4" ht="30" x14ac:dyDescent="0.25">
      <c r="A3105" s="2">
        <v>2643</v>
      </c>
      <c r="B3105" s="208" t="s">
        <v>14504</v>
      </c>
      <c r="C3105" s="2" t="s">
        <v>16755</v>
      </c>
      <c r="D3105" s="2" t="s">
        <v>8708</v>
      </c>
    </row>
    <row r="3106" spans="1:4" ht="30" x14ac:dyDescent="0.25">
      <c r="A3106" s="2">
        <v>2640</v>
      </c>
      <c r="B3106" s="208" t="s">
        <v>14505</v>
      </c>
      <c r="C3106" s="2" t="s">
        <v>16755</v>
      </c>
      <c r="D3106" s="2" t="s">
        <v>17096</v>
      </c>
    </row>
    <row r="3107" spans="1:4" ht="30" x14ac:dyDescent="0.25">
      <c r="A3107" s="2">
        <v>2642</v>
      </c>
      <c r="B3107" s="208" t="s">
        <v>14506</v>
      </c>
      <c r="C3107" s="2" t="s">
        <v>16755</v>
      </c>
      <c r="D3107" s="2" t="s">
        <v>18388</v>
      </c>
    </row>
    <row r="3108" spans="1:4" x14ac:dyDescent="0.25">
      <c r="A3108" s="2">
        <v>38943</v>
      </c>
      <c r="B3108" s="208" t="s">
        <v>14507</v>
      </c>
      <c r="C3108" s="2" t="s">
        <v>16755</v>
      </c>
      <c r="D3108" s="2" t="s">
        <v>11082</v>
      </c>
    </row>
    <row r="3109" spans="1:4" x14ac:dyDescent="0.25">
      <c r="A3109" s="2">
        <v>38944</v>
      </c>
      <c r="B3109" s="208" t="s">
        <v>14508</v>
      </c>
      <c r="C3109" s="2" t="s">
        <v>16755</v>
      </c>
      <c r="D3109" s="2" t="s">
        <v>7801</v>
      </c>
    </row>
    <row r="3110" spans="1:4" x14ac:dyDescent="0.25">
      <c r="A3110" s="2">
        <v>38945</v>
      </c>
      <c r="B3110" s="208" t="s">
        <v>14509</v>
      </c>
      <c r="C3110" s="2" t="s">
        <v>16755</v>
      </c>
      <c r="D3110" s="2" t="s">
        <v>10955</v>
      </c>
    </row>
    <row r="3111" spans="1:4" x14ac:dyDescent="0.25">
      <c r="A3111" s="2">
        <v>38946</v>
      </c>
      <c r="B3111" s="208" t="s">
        <v>14510</v>
      </c>
      <c r="C3111" s="2" t="s">
        <v>16755</v>
      </c>
      <c r="D3111" s="2" t="s">
        <v>10503</v>
      </c>
    </row>
    <row r="3112" spans="1:4" x14ac:dyDescent="0.25">
      <c r="A3112" s="2">
        <v>39308</v>
      </c>
      <c r="B3112" s="208" t="s">
        <v>14511</v>
      </c>
      <c r="C3112" s="2" t="s">
        <v>16755</v>
      </c>
      <c r="D3112" s="2" t="s">
        <v>18420</v>
      </c>
    </row>
    <row r="3113" spans="1:4" x14ac:dyDescent="0.25">
      <c r="A3113" s="2">
        <v>39309</v>
      </c>
      <c r="B3113" s="208" t="s">
        <v>14512</v>
      </c>
      <c r="C3113" s="2" t="s">
        <v>16755</v>
      </c>
      <c r="D3113" s="2" t="s">
        <v>7792</v>
      </c>
    </row>
    <row r="3114" spans="1:4" x14ac:dyDescent="0.25">
      <c r="A3114" s="2">
        <v>39310</v>
      </c>
      <c r="B3114" s="208" t="s">
        <v>14513</v>
      </c>
      <c r="C3114" s="2" t="s">
        <v>16755</v>
      </c>
      <c r="D3114" s="2" t="s">
        <v>18421</v>
      </c>
    </row>
    <row r="3115" spans="1:4" x14ac:dyDescent="0.25">
      <c r="A3115" s="2">
        <v>39311</v>
      </c>
      <c r="B3115" s="208" t="s">
        <v>14514</v>
      </c>
      <c r="C3115" s="2" t="s">
        <v>16755</v>
      </c>
      <c r="D3115" s="2" t="s">
        <v>18422</v>
      </c>
    </row>
    <row r="3116" spans="1:4" x14ac:dyDescent="0.25">
      <c r="A3116" s="2">
        <v>39855</v>
      </c>
      <c r="B3116" s="208" t="s">
        <v>14515</v>
      </c>
      <c r="C3116" s="2" t="s">
        <v>16755</v>
      </c>
      <c r="D3116" s="2" t="s">
        <v>7331</v>
      </c>
    </row>
    <row r="3117" spans="1:4" x14ac:dyDescent="0.25">
      <c r="A3117" s="2">
        <v>39856</v>
      </c>
      <c r="B3117" s="208" t="s">
        <v>14516</v>
      </c>
      <c r="C3117" s="2" t="s">
        <v>16755</v>
      </c>
      <c r="D3117" s="2" t="s">
        <v>16798</v>
      </c>
    </row>
    <row r="3118" spans="1:4" x14ac:dyDescent="0.25">
      <c r="A3118" s="2">
        <v>39857</v>
      </c>
      <c r="B3118" s="208" t="s">
        <v>14517</v>
      </c>
      <c r="C3118" s="2" t="s">
        <v>16755</v>
      </c>
      <c r="D3118" s="2" t="s">
        <v>7451</v>
      </c>
    </row>
    <row r="3119" spans="1:4" x14ac:dyDescent="0.25">
      <c r="A3119" s="2">
        <v>39858</v>
      </c>
      <c r="B3119" s="208" t="s">
        <v>14518</v>
      </c>
      <c r="C3119" s="2" t="s">
        <v>16755</v>
      </c>
      <c r="D3119" s="2" t="s">
        <v>18423</v>
      </c>
    </row>
    <row r="3120" spans="1:4" x14ac:dyDescent="0.25">
      <c r="A3120" s="2">
        <v>39859</v>
      </c>
      <c r="B3120" s="208" t="s">
        <v>14519</v>
      </c>
      <c r="C3120" s="2" t="s">
        <v>16755</v>
      </c>
      <c r="D3120" s="2" t="s">
        <v>17245</v>
      </c>
    </row>
    <row r="3121" spans="1:4" x14ac:dyDescent="0.25">
      <c r="A3121" s="2">
        <v>39860</v>
      </c>
      <c r="B3121" s="208" t="s">
        <v>14520</v>
      </c>
      <c r="C3121" s="2" t="s">
        <v>16755</v>
      </c>
      <c r="D3121" s="2" t="s">
        <v>10065</v>
      </c>
    </row>
    <row r="3122" spans="1:4" x14ac:dyDescent="0.25">
      <c r="A3122" s="2">
        <v>39861</v>
      </c>
      <c r="B3122" s="208" t="s">
        <v>14521</v>
      </c>
      <c r="C3122" s="2" t="s">
        <v>16755</v>
      </c>
      <c r="D3122" s="2" t="s">
        <v>18382</v>
      </c>
    </row>
    <row r="3123" spans="1:4" x14ac:dyDescent="0.25">
      <c r="A3123" s="2">
        <v>38447</v>
      </c>
      <c r="B3123" s="208" t="s">
        <v>14522</v>
      </c>
      <c r="C3123" s="2" t="s">
        <v>16755</v>
      </c>
      <c r="D3123" s="2" t="s">
        <v>17739</v>
      </c>
    </row>
    <row r="3124" spans="1:4" x14ac:dyDescent="0.25">
      <c r="A3124" s="2">
        <v>36320</v>
      </c>
      <c r="B3124" s="208" t="s">
        <v>14523</v>
      </c>
      <c r="C3124" s="2" t="s">
        <v>16755</v>
      </c>
      <c r="D3124" s="2" t="s">
        <v>7501</v>
      </c>
    </row>
    <row r="3125" spans="1:4" x14ac:dyDescent="0.25">
      <c r="A3125" s="2">
        <v>36324</v>
      </c>
      <c r="B3125" s="208" t="s">
        <v>14524</v>
      </c>
      <c r="C3125" s="2" t="s">
        <v>16755</v>
      </c>
      <c r="D3125" s="2" t="s">
        <v>7605</v>
      </c>
    </row>
    <row r="3126" spans="1:4" x14ac:dyDescent="0.25">
      <c r="A3126" s="2">
        <v>38441</v>
      </c>
      <c r="B3126" s="208" t="s">
        <v>14525</v>
      </c>
      <c r="C3126" s="2" t="s">
        <v>16755</v>
      </c>
      <c r="D3126" s="2" t="s">
        <v>17067</v>
      </c>
    </row>
    <row r="3127" spans="1:4" x14ac:dyDescent="0.25">
      <c r="A3127" s="2">
        <v>38442</v>
      </c>
      <c r="B3127" s="208" t="s">
        <v>14526</v>
      </c>
      <c r="C3127" s="2" t="s">
        <v>16755</v>
      </c>
      <c r="D3127" s="2" t="s">
        <v>8722</v>
      </c>
    </row>
    <row r="3128" spans="1:4" x14ac:dyDescent="0.25">
      <c r="A3128" s="2">
        <v>38443</v>
      </c>
      <c r="B3128" s="208" t="s">
        <v>14527</v>
      </c>
      <c r="C3128" s="2" t="s">
        <v>16755</v>
      </c>
      <c r="D3128" s="2" t="s">
        <v>7768</v>
      </c>
    </row>
    <row r="3129" spans="1:4" x14ac:dyDescent="0.25">
      <c r="A3129" s="2">
        <v>38444</v>
      </c>
      <c r="B3129" s="208" t="s">
        <v>14528</v>
      </c>
      <c r="C3129" s="2" t="s">
        <v>16755</v>
      </c>
      <c r="D3129" s="2" t="s">
        <v>9205</v>
      </c>
    </row>
    <row r="3130" spans="1:4" x14ac:dyDescent="0.25">
      <c r="A3130" s="2">
        <v>38445</v>
      </c>
      <c r="B3130" s="208" t="s">
        <v>14529</v>
      </c>
      <c r="C3130" s="2" t="s">
        <v>16755</v>
      </c>
      <c r="D3130" s="2" t="s">
        <v>18424</v>
      </c>
    </row>
    <row r="3131" spans="1:4" x14ac:dyDescent="0.25">
      <c r="A3131" s="2">
        <v>38446</v>
      </c>
      <c r="B3131" s="208" t="s">
        <v>14530</v>
      </c>
      <c r="C3131" s="2" t="s">
        <v>16755</v>
      </c>
      <c r="D3131" s="2" t="s">
        <v>9834</v>
      </c>
    </row>
    <row r="3132" spans="1:4" x14ac:dyDescent="0.25">
      <c r="A3132" s="2">
        <v>3867</v>
      </c>
      <c r="B3132" s="208" t="s">
        <v>14531</v>
      </c>
      <c r="C3132" s="2" t="s">
        <v>16755</v>
      </c>
      <c r="D3132" s="2" t="s">
        <v>17334</v>
      </c>
    </row>
    <row r="3133" spans="1:4" x14ac:dyDescent="0.25">
      <c r="A3133" s="2">
        <v>3861</v>
      </c>
      <c r="B3133" s="208" t="s">
        <v>14532</v>
      </c>
      <c r="C3133" s="2" t="s">
        <v>16755</v>
      </c>
      <c r="D3133" s="2" t="s">
        <v>7588</v>
      </c>
    </row>
    <row r="3134" spans="1:4" x14ac:dyDescent="0.25">
      <c r="A3134" s="2">
        <v>3904</v>
      </c>
      <c r="B3134" s="208" t="s">
        <v>14533</v>
      </c>
      <c r="C3134" s="2" t="s">
        <v>16755</v>
      </c>
      <c r="D3134" s="2" t="s">
        <v>16983</v>
      </c>
    </row>
    <row r="3135" spans="1:4" x14ac:dyDescent="0.25">
      <c r="A3135" s="2">
        <v>3903</v>
      </c>
      <c r="B3135" s="208" t="s">
        <v>14534</v>
      </c>
      <c r="C3135" s="2" t="s">
        <v>16755</v>
      </c>
      <c r="D3135" s="2" t="s">
        <v>18425</v>
      </c>
    </row>
    <row r="3136" spans="1:4" x14ac:dyDescent="0.25">
      <c r="A3136" s="2">
        <v>3862</v>
      </c>
      <c r="B3136" s="208" t="s">
        <v>14535</v>
      </c>
      <c r="C3136" s="2" t="s">
        <v>16755</v>
      </c>
      <c r="D3136" s="2" t="s">
        <v>17963</v>
      </c>
    </row>
    <row r="3137" spans="1:4" x14ac:dyDescent="0.25">
      <c r="A3137" s="2">
        <v>3863</v>
      </c>
      <c r="B3137" s="208" t="s">
        <v>14536</v>
      </c>
      <c r="C3137" s="2" t="s">
        <v>16755</v>
      </c>
      <c r="D3137" s="2" t="s">
        <v>7310</v>
      </c>
    </row>
    <row r="3138" spans="1:4" x14ac:dyDescent="0.25">
      <c r="A3138" s="2">
        <v>3864</v>
      </c>
      <c r="B3138" s="208" t="s">
        <v>14537</v>
      </c>
      <c r="C3138" s="2" t="s">
        <v>16755</v>
      </c>
      <c r="D3138" s="2" t="s">
        <v>9544</v>
      </c>
    </row>
    <row r="3139" spans="1:4" x14ac:dyDescent="0.25">
      <c r="A3139" s="2">
        <v>3865</v>
      </c>
      <c r="B3139" s="208" t="s">
        <v>14538</v>
      </c>
      <c r="C3139" s="2" t="s">
        <v>16755</v>
      </c>
      <c r="D3139" s="2" t="s">
        <v>18426</v>
      </c>
    </row>
    <row r="3140" spans="1:4" x14ac:dyDescent="0.25">
      <c r="A3140" s="2">
        <v>3866</v>
      </c>
      <c r="B3140" s="208" t="s">
        <v>14539</v>
      </c>
      <c r="C3140" s="2" t="s">
        <v>16755</v>
      </c>
      <c r="D3140" s="2" t="s">
        <v>10707</v>
      </c>
    </row>
    <row r="3141" spans="1:4" x14ac:dyDescent="0.25">
      <c r="A3141" s="2">
        <v>3902</v>
      </c>
      <c r="B3141" s="208" t="s">
        <v>14540</v>
      </c>
      <c r="C3141" s="2" t="s">
        <v>16755</v>
      </c>
      <c r="D3141" s="2" t="s">
        <v>7520</v>
      </c>
    </row>
    <row r="3142" spans="1:4" x14ac:dyDescent="0.25">
      <c r="A3142" s="2">
        <v>3878</v>
      </c>
      <c r="B3142" s="208" t="s">
        <v>14541</v>
      </c>
      <c r="C3142" s="2" t="s">
        <v>16755</v>
      </c>
      <c r="D3142" s="2" t="s">
        <v>17569</v>
      </c>
    </row>
    <row r="3143" spans="1:4" x14ac:dyDescent="0.25">
      <c r="A3143" s="2">
        <v>3877</v>
      </c>
      <c r="B3143" s="208" t="s">
        <v>14542</v>
      </c>
      <c r="C3143" s="2" t="s">
        <v>16755</v>
      </c>
      <c r="D3143" s="2" t="s">
        <v>9576</v>
      </c>
    </row>
    <row r="3144" spans="1:4" x14ac:dyDescent="0.25">
      <c r="A3144" s="2">
        <v>3879</v>
      </c>
      <c r="B3144" s="208" t="s">
        <v>14543</v>
      </c>
      <c r="C3144" s="2" t="s">
        <v>16755</v>
      </c>
      <c r="D3144" s="2" t="s">
        <v>10776</v>
      </c>
    </row>
    <row r="3145" spans="1:4" x14ac:dyDescent="0.25">
      <c r="A3145" s="2">
        <v>3880</v>
      </c>
      <c r="B3145" s="208" t="s">
        <v>14544</v>
      </c>
      <c r="C3145" s="2" t="s">
        <v>16755</v>
      </c>
      <c r="D3145" s="2" t="s">
        <v>9808</v>
      </c>
    </row>
    <row r="3146" spans="1:4" x14ac:dyDescent="0.25">
      <c r="A3146" s="2">
        <v>12892</v>
      </c>
      <c r="B3146" s="208" t="s">
        <v>14545</v>
      </c>
      <c r="C3146" s="2" t="s">
        <v>16766</v>
      </c>
      <c r="D3146" s="2" t="s">
        <v>17544</v>
      </c>
    </row>
    <row r="3147" spans="1:4" x14ac:dyDescent="0.25">
      <c r="A3147" s="2">
        <v>3883</v>
      </c>
      <c r="B3147" s="208" t="s">
        <v>14546</v>
      </c>
      <c r="C3147" s="2" t="s">
        <v>16755</v>
      </c>
      <c r="D3147" s="2" t="s">
        <v>17216</v>
      </c>
    </row>
    <row r="3148" spans="1:4" x14ac:dyDescent="0.25">
      <c r="A3148" s="2">
        <v>3876</v>
      </c>
      <c r="B3148" s="208" t="s">
        <v>14547</v>
      </c>
      <c r="C3148" s="2" t="s">
        <v>16755</v>
      </c>
      <c r="D3148" s="2" t="s">
        <v>18427</v>
      </c>
    </row>
    <row r="3149" spans="1:4" x14ac:dyDescent="0.25">
      <c r="A3149" s="2">
        <v>3884</v>
      </c>
      <c r="B3149" s="208" t="s">
        <v>14548</v>
      </c>
      <c r="C3149" s="2" t="s">
        <v>16755</v>
      </c>
      <c r="D3149" s="2" t="s">
        <v>9361</v>
      </c>
    </row>
    <row r="3150" spans="1:4" x14ac:dyDescent="0.25">
      <c r="A3150" s="2">
        <v>3837</v>
      </c>
      <c r="B3150" s="208" t="s">
        <v>14549</v>
      </c>
      <c r="C3150" s="2" t="s">
        <v>16755</v>
      </c>
      <c r="D3150" s="2" t="s">
        <v>8618</v>
      </c>
    </row>
    <row r="3151" spans="1:4" x14ac:dyDescent="0.25">
      <c r="A3151" s="2">
        <v>3845</v>
      </c>
      <c r="B3151" s="208" t="s">
        <v>14550</v>
      </c>
      <c r="C3151" s="2" t="s">
        <v>16755</v>
      </c>
      <c r="D3151" s="2" t="s">
        <v>17664</v>
      </c>
    </row>
    <row r="3152" spans="1:4" x14ac:dyDescent="0.25">
      <c r="A3152" s="2">
        <v>11045</v>
      </c>
      <c r="B3152" s="208" t="s">
        <v>14551</v>
      </c>
      <c r="C3152" s="2" t="s">
        <v>16755</v>
      </c>
      <c r="D3152" s="2" t="s">
        <v>9717</v>
      </c>
    </row>
    <row r="3153" spans="1:4" x14ac:dyDescent="0.25">
      <c r="A3153" s="2">
        <v>20170</v>
      </c>
      <c r="B3153" s="208" t="s">
        <v>14552</v>
      </c>
      <c r="C3153" s="2" t="s">
        <v>16755</v>
      </c>
      <c r="D3153" s="2" t="s">
        <v>9013</v>
      </c>
    </row>
    <row r="3154" spans="1:4" x14ac:dyDescent="0.25">
      <c r="A3154" s="2">
        <v>20171</v>
      </c>
      <c r="B3154" s="208" t="s">
        <v>14553</v>
      </c>
      <c r="C3154" s="2" t="s">
        <v>16755</v>
      </c>
      <c r="D3154" s="2" t="s">
        <v>9196</v>
      </c>
    </row>
    <row r="3155" spans="1:4" x14ac:dyDescent="0.25">
      <c r="A3155" s="2">
        <v>20167</v>
      </c>
      <c r="B3155" s="208" t="s">
        <v>14554</v>
      </c>
      <c r="C3155" s="2" t="s">
        <v>16755</v>
      </c>
      <c r="D3155" s="2" t="s">
        <v>7507</v>
      </c>
    </row>
    <row r="3156" spans="1:4" x14ac:dyDescent="0.25">
      <c r="A3156" s="2">
        <v>20168</v>
      </c>
      <c r="B3156" s="208" t="s">
        <v>14555</v>
      </c>
      <c r="C3156" s="2" t="s">
        <v>16755</v>
      </c>
      <c r="D3156" s="2" t="s">
        <v>11234</v>
      </c>
    </row>
    <row r="3157" spans="1:4" x14ac:dyDescent="0.25">
      <c r="A3157" s="2">
        <v>20169</v>
      </c>
      <c r="B3157" s="208" t="s">
        <v>14556</v>
      </c>
      <c r="C3157" s="2" t="s">
        <v>16755</v>
      </c>
      <c r="D3157" s="2" t="s">
        <v>17889</v>
      </c>
    </row>
    <row r="3158" spans="1:4" x14ac:dyDescent="0.25">
      <c r="A3158" s="2">
        <v>3899</v>
      </c>
      <c r="B3158" s="208" t="s">
        <v>14557</v>
      </c>
      <c r="C3158" s="2" t="s">
        <v>16755</v>
      </c>
      <c r="D3158" s="2" t="s">
        <v>10467</v>
      </c>
    </row>
    <row r="3159" spans="1:4" x14ac:dyDescent="0.25">
      <c r="A3159" s="2">
        <v>38676</v>
      </c>
      <c r="B3159" s="208" t="s">
        <v>14558</v>
      </c>
      <c r="C3159" s="2" t="s">
        <v>16755</v>
      </c>
      <c r="D3159" s="2" t="s">
        <v>10383</v>
      </c>
    </row>
    <row r="3160" spans="1:4" x14ac:dyDescent="0.25">
      <c r="A3160" s="2">
        <v>3897</v>
      </c>
      <c r="B3160" s="208" t="s">
        <v>14559</v>
      </c>
      <c r="C3160" s="2" t="s">
        <v>16755</v>
      </c>
      <c r="D3160" s="2" t="s">
        <v>9360</v>
      </c>
    </row>
    <row r="3161" spans="1:4" x14ac:dyDescent="0.25">
      <c r="A3161" s="2">
        <v>3875</v>
      </c>
      <c r="B3161" s="208" t="s">
        <v>14560</v>
      </c>
      <c r="C3161" s="2" t="s">
        <v>16755</v>
      </c>
      <c r="D3161" s="2" t="s">
        <v>7471</v>
      </c>
    </row>
    <row r="3162" spans="1:4" x14ac:dyDescent="0.25">
      <c r="A3162" s="2">
        <v>3898</v>
      </c>
      <c r="B3162" s="208" t="s">
        <v>14561</v>
      </c>
      <c r="C3162" s="2" t="s">
        <v>16755</v>
      </c>
      <c r="D3162" s="2" t="s">
        <v>7476</v>
      </c>
    </row>
    <row r="3163" spans="1:4" x14ac:dyDescent="0.25">
      <c r="A3163" s="2">
        <v>3855</v>
      </c>
      <c r="B3163" s="208" t="s">
        <v>14562</v>
      </c>
      <c r="C3163" s="2" t="s">
        <v>16755</v>
      </c>
      <c r="D3163" s="2" t="s">
        <v>7346</v>
      </c>
    </row>
    <row r="3164" spans="1:4" x14ac:dyDescent="0.25">
      <c r="A3164" s="2">
        <v>3874</v>
      </c>
      <c r="B3164" s="208" t="s">
        <v>14563</v>
      </c>
      <c r="C3164" s="2" t="s">
        <v>16755</v>
      </c>
      <c r="D3164" s="2" t="s">
        <v>7671</v>
      </c>
    </row>
    <row r="3165" spans="1:4" x14ac:dyDescent="0.25">
      <c r="A3165" s="2">
        <v>3870</v>
      </c>
      <c r="B3165" s="208" t="s">
        <v>14564</v>
      </c>
      <c r="C3165" s="2" t="s">
        <v>16755</v>
      </c>
      <c r="D3165" s="2" t="s">
        <v>9985</v>
      </c>
    </row>
    <row r="3166" spans="1:4" x14ac:dyDescent="0.25">
      <c r="A3166" s="2">
        <v>38678</v>
      </c>
      <c r="B3166" s="208" t="s">
        <v>14565</v>
      </c>
      <c r="C3166" s="2" t="s">
        <v>16755</v>
      </c>
      <c r="D3166" s="2" t="s">
        <v>18428</v>
      </c>
    </row>
    <row r="3167" spans="1:4" x14ac:dyDescent="0.25">
      <c r="A3167" s="2">
        <v>3859</v>
      </c>
      <c r="B3167" s="208" t="s">
        <v>14566</v>
      </c>
      <c r="C3167" s="2" t="s">
        <v>16755</v>
      </c>
      <c r="D3167" s="2" t="s">
        <v>7450</v>
      </c>
    </row>
    <row r="3168" spans="1:4" x14ac:dyDescent="0.25">
      <c r="A3168" s="2">
        <v>3856</v>
      </c>
      <c r="B3168" s="208" t="s">
        <v>14567</v>
      </c>
      <c r="C3168" s="2" t="s">
        <v>16755</v>
      </c>
      <c r="D3168" s="2" t="s">
        <v>9361</v>
      </c>
    </row>
    <row r="3169" spans="1:4" x14ac:dyDescent="0.25">
      <c r="A3169" s="2">
        <v>3906</v>
      </c>
      <c r="B3169" s="208" t="s">
        <v>14568</v>
      </c>
      <c r="C3169" s="2" t="s">
        <v>16755</v>
      </c>
      <c r="D3169" s="2" t="s">
        <v>7202</v>
      </c>
    </row>
    <row r="3170" spans="1:4" x14ac:dyDescent="0.25">
      <c r="A3170" s="2">
        <v>3860</v>
      </c>
      <c r="B3170" s="208" t="s">
        <v>14569</v>
      </c>
      <c r="C3170" s="2" t="s">
        <v>16755</v>
      </c>
      <c r="D3170" s="2" t="s">
        <v>10519</v>
      </c>
    </row>
    <row r="3171" spans="1:4" x14ac:dyDescent="0.25">
      <c r="A3171" s="2">
        <v>3905</v>
      </c>
      <c r="B3171" s="208" t="s">
        <v>14570</v>
      </c>
      <c r="C3171" s="2" t="s">
        <v>16755</v>
      </c>
      <c r="D3171" s="2" t="s">
        <v>10007</v>
      </c>
    </row>
    <row r="3172" spans="1:4" x14ac:dyDescent="0.25">
      <c r="A3172" s="2">
        <v>3871</v>
      </c>
      <c r="B3172" s="208" t="s">
        <v>14571</v>
      </c>
      <c r="C3172" s="2" t="s">
        <v>16755</v>
      </c>
      <c r="D3172" s="2" t="s">
        <v>10771</v>
      </c>
    </row>
    <row r="3173" spans="1:4" x14ac:dyDescent="0.25">
      <c r="A3173" s="2">
        <v>37429</v>
      </c>
      <c r="B3173" s="208" t="s">
        <v>14572</v>
      </c>
      <c r="C3173" s="2" t="s">
        <v>16755</v>
      </c>
      <c r="D3173" s="2" t="s">
        <v>18429</v>
      </c>
    </row>
    <row r="3174" spans="1:4" x14ac:dyDescent="0.25">
      <c r="A3174" s="2">
        <v>37426</v>
      </c>
      <c r="B3174" s="208" t="s">
        <v>14573</v>
      </c>
      <c r="C3174" s="2" t="s">
        <v>16755</v>
      </c>
      <c r="D3174" s="2" t="s">
        <v>18430</v>
      </c>
    </row>
    <row r="3175" spans="1:4" x14ac:dyDescent="0.25">
      <c r="A3175" s="2">
        <v>37427</v>
      </c>
      <c r="B3175" s="208" t="s">
        <v>14574</v>
      </c>
      <c r="C3175" s="2" t="s">
        <v>16755</v>
      </c>
      <c r="D3175" s="2" t="s">
        <v>18431</v>
      </c>
    </row>
    <row r="3176" spans="1:4" x14ac:dyDescent="0.25">
      <c r="A3176" s="2">
        <v>37424</v>
      </c>
      <c r="B3176" s="208" t="s">
        <v>14575</v>
      </c>
      <c r="C3176" s="2" t="s">
        <v>16755</v>
      </c>
      <c r="D3176" s="2" t="s">
        <v>8941</v>
      </c>
    </row>
    <row r="3177" spans="1:4" x14ac:dyDescent="0.25">
      <c r="A3177" s="2">
        <v>37428</v>
      </c>
      <c r="B3177" s="208" t="s">
        <v>14576</v>
      </c>
      <c r="C3177" s="2" t="s">
        <v>16755</v>
      </c>
      <c r="D3177" s="2" t="s">
        <v>18432</v>
      </c>
    </row>
    <row r="3178" spans="1:4" x14ac:dyDescent="0.25">
      <c r="A3178" s="2">
        <v>37425</v>
      </c>
      <c r="B3178" s="208" t="s">
        <v>14577</v>
      </c>
      <c r="C3178" s="2" t="s">
        <v>16755</v>
      </c>
      <c r="D3178" s="2" t="s">
        <v>8886</v>
      </c>
    </row>
    <row r="3179" spans="1:4" ht="30" x14ac:dyDescent="0.25">
      <c r="A3179" s="2">
        <v>11519</v>
      </c>
      <c r="B3179" s="208" t="s">
        <v>14578</v>
      </c>
      <c r="C3179" s="2" t="s">
        <v>16766</v>
      </c>
      <c r="D3179" s="2" t="s">
        <v>18433</v>
      </c>
    </row>
    <row r="3180" spans="1:4" ht="30" x14ac:dyDescent="0.25">
      <c r="A3180" s="2">
        <v>11520</v>
      </c>
      <c r="B3180" s="208" t="s">
        <v>14579</v>
      </c>
      <c r="C3180" s="2" t="s">
        <v>16766</v>
      </c>
      <c r="D3180" s="2" t="s">
        <v>7461</v>
      </c>
    </row>
    <row r="3181" spans="1:4" ht="30" x14ac:dyDescent="0.25">
      <c r="A3181" s="2">
        <v>11518</v>
      </c>
      <c r="B3181" s="208" t="s">
        <v>14580</v>
      </c>
      <c r="C3181" s="2" t="s">
        <v>16766</v>
      </c>
      <c r="D3181" s="2" t="s">
        <v>8544</v>
      </c>
    </row>
    <row r="3182" spans="1:4" x14ac:dyDescent="0.25">
      <c r="A3182" s="2">
        <v>38473</v>
      </c>
      <c r="B3182" s="208" t="s">
        <v>14581</v>
      </c>
      <c r="C3182" s="2" t="s">
        <v>16755</v>
      </c>
      <c r="D3182" s="2" t="s">
        <v>18434</v>
      </c>
    </row>
    <row r="3183" spans="1:4" x14ac:dyDescent="0.25">
      <c r="A3183" s="2">
        <v>4244</v>
      </c>
      <c r="B3183" s="208" t="s">
        <v>14582</v>
      </c>
      <c r="C3183" s="2" t="s">
        <v>16756</v>
      </c>
      <c r="D3183" s="2" t="s">
        <v>6962</v>
      </c>
    </row>
    <row r="3184" spans="1:4" x14ac:dyDescent="0.25">
      <c r="A3184" s="2">
        <v>40977</v>
      </c>
      <c r="B3184" s="208" t="s">
        <v>14583</v>
      </c>
      <c r="C3184" s="2" t="s">
        <v>16764</v>
      </c>
      <c r="D3184" s="2" t="s">
        <v>18435</v>
      </c>
    </row>
    <row r="3185" spans="1:4" x14ac:dyDescent="0.25">
      <c r="A3185" s="2">
        <v>4006</v>
      </c>
      <c r="B3185" s="208" t="s">
        <v>14584</v>
      </c>
      <c r="C3185" s="2" t="s">
        <v>16758</v>
      </c>
      <c r="D3185" s="2" t="s">
        <v>18436</v>
      </c>
    </row>
    <row r="3186" spans="1:4" ht="30" x14ac:dyDescent="0.25">
      <c r="A3186" s="2">
        <v>2742</v>
      </c>
      <c r="B3186" s="208" t="s">
        <v>14585</v>
      </c>
      <c r="C3186" s="2" t="s">
        <v>16759</v>
      </c>
      <c r="D3186" s="2" t="s">
        <v>7444</v>
      </c>
    </row>
    <row r="3187" spans="1:4" ht="30" x14ac:dyDescent="0.25">
      <c r="A3187" s="2">
        <v>2748</v>
      </c>
      <c r="B3187" s="208" t="s">
        <v>14586</v>
      </c>
      <c r="C3187" s="2" t="s">
        <v>16759</v>
      </c>
      <c r="D3187" s="2" t="s">
        <v>7322</v>
      </c>
    </row>
    <row r="3188" spans="1:4" ht="30" x14ac:dyDescent="0.25">
      <c r="A3188" s="2">
        <v>2736</v>
      </c>
      <c r="B3188" s="208" t="s">
        <v>14587</v>
      </c>
      <c r="C3188" s="2" t="s">
        <v>16759</v>
      </c>
      <c r="D3188" s="2" t="s">
        <v>10429</v>
      </c>
    </row>
    <row r="3189" spans="1:4" ht="30" x14ac:dyDescent="0.25">
      <c r="A3189" s="2">
        <v>2745</v>
      </c>
      <c r="B3189" s="208" t="s">
        <v>14588</v>
      </c>
      <c r="C3189" s="2" t="s">
        <v>16759</v>
      </c>
      <c r="D3189" s="2" t="s">
        <v>7650</v>
      </c>
    </row>
    <row r="3190" spans="1:4" ht="30" x14ac:dyDescent="0.25">
      <c r="A3190" s="2">
        <v>2751</v>
      </c>
      <c r="B3190" s="208" t="s">
        <v>14589</v>
      </c>
      <c r="C3190" s="2" t="s">
        <v>16759</v>
      </c>
      <c r="D3190" s="2" t="s">
        <v>17071</v>
      </c>
    </row>
    <row r="3191" spans="1:4" ht="30" x14ac:dyDescent="0.25">
      <c r="A3191" s="2">
        <v>14439</v>
      </c>
      <c r="B3191" s="208" t="s">
        <v>14590</v>
      </c>
      <c r="C3191" s="2" t="s">
        <v>16759</v>
      </c>
      <c r="D3191" s="2" t="s">
        <v>7609</v>
      </c>
    </row>
    <row r="3192" spans="1:4" ht="30" x14ac:dyDescent="0.25">
      <c r="A3192" s="2">
        <v>2731</v>
      </c>
      <c r="B3192" s="208" t="s">
        <v>14591</v>
      </c>
      <c r="C3192" s="2" t="s">
        <v>16759</v>
      </c>
      <c r="D3192" s="2" t="s">
        <v>18437</v>
      </c>
    </row>
    <row r="3193" spans="1:4" ht="30" x14ac:dyDescent="0.25">
      <c r="A3193" s="2">
        <v>21138</v>
      </c>
      <c r="B3193" s="208" t="s">
        <v>14592</v>
      </c>
      <c r="C3193" s="2" t="s">
        <v>16759</v>
      </c>
      <c r="D3193" s="2" t="s">
        <v>17570</v>
      </c>
    </row>
    <row r="3194" spans="1:4" ht="30" x14ac:dyDescent="0.25">
      <c r="A3194" s="2">
        <v>2747</v>
      </c>
      <c r="B3194" s="208" t="s">
        <v>14593</v>
      </c>
      <c r="C3194" s="2" t="s">
        <v>16759</v>
      </c>
      <c r="D3194" s="2" t="s">
        <v>9122</v>
      </c>
    </row>
    <row r="3195" spans="1:4" ht="30" x14ac:dyDescent="0.25">
      <c r="A3195" s="2">
        <v>4115</v>
      </c>
      <c r="B3195" s="208" t="s">
        <v>14594</v>
      </c>
      <c r="C3195" s="2" t="s">
        <v>16759</v>
      </c>
      <c r="D3195" s="2" t="s">
        <v>18438</v>
      </c>
    </row>
    <row r="3196" spans="1:4" ht="30" x14ac:dyDescent="0.25">
      <c r="A3196" s="2">
        <v>2729</v>
      </c>
      <c r="B3196" s="208" t="s">
        <v>14595</v>
      </c>
      <c r="C3196" s="2" t="s">
        <v>16755</v>
      </c>
      <c r="D3196" s="2" t="s">
        <v>18439</v>
      </c>
    </row>
    <row r="3197" spans="1:4" ht="30" x14ac:dyDescent="0.25">
      <c r="A3197" s="2">
        <v>4119</v>
      </c>
      <c r="B3197" s="208" t="s">
        <v>14596</v>
      </c>
      <c r="C3197" s="2" t="s">
        <v>16759</v>
      </c>
      <c r="D3197" s="2" t="s">
        <v>17565</v>
      </c>
    </row>
    <row r="3198" spans="1:4" ht="30" x14ac:dyDescent="0.25">
      <c r="A3198" s="2">
        <v>2794</v>
      </c>
      <c r="B3198" s="208" t="s">
        <v>14597</v>
      </c>
      <c r="C3198" s="2" t="s">
        <v>16759</v>
      </c>
      <c r="D3198" s="2" t="s">
        <v>18440</v>
      </c>
    </row>
    <row r="3199" spans="1:4" ht="30" x14ac:dyDescent="0.25">
      <c r="A3199" s="2">
        <v>2788</v>
      </c>
      <c r="B3199" s="208" t="s">
        <v>14598</v>
      </c>
      <c r="C3199" s="2" t="s">
        <v>16759</v>
      </c>
      <c r="D3199" s="2" t="s">
        <v>18441</v>
      </c>
    </row>
    <row r="3200" spans="1:4" ht="30" x14ac:dyDescent="0.25">
      <c r="A3200" s="2">
        <v>3989</v>
      </c>
      <c r="B3200" s="208" t="s">
        <v>14599</v>
      </c>
      <c r="C3200" s="2" t="s">
        <v>16758</v>
      </c>
      <c r="D3200" s="2" t="s">
        <v>18442</v>
      </c>
    </row>
    <row r="3201" spans="1:4" ht="30" x14ac:dyDescent="0.25">
      <c r="A3201" s="2">
        <v>3997</v>
      </c>
      <c r="B3201" s="208" t="s">
        <v>14600</v>
      </c>
      <c r="C3201" s="2" t="s">
        <v>16758</v>
      </c>
      <c r="D3201" s="2" t="s">
        <v>18443</v>
      </c>
    </row>
    <row r="3202" spans="1:4" x14ac:dyDescent="0.25">
      <c r="A3202" s="2">
        <v>4004</v>
      </c>
      <c r="B3202" s="208" t="s">
        <v>14601</v>
      </c>
      <c r="C3202" s="2" t="s">
        <v>16758</v>
      </c>
      <c r="D3202" s="2" t="s">
        <v>18444</v>
      </c>
    </row>
    <row r="3203" spans="1:4" x14ac:dyDescent="0.25">
      <c r="A3203" s="2">
        <v>11836</v>
      </c>
      <c r="B3203" s="208" t="s">
        <v>14602</v>
      </c>
      <c r="C3203" s="2" t="s">
        <v>16758</v>
      </c>
      <c r="D3203" s="2" t="s">
        <v>18445</v>
      </c>
    </row>
    <row r="3204" spans="1:4" x14ac:dyDescent="0.25">
      <c r="A3204" s="2">
        <v>36151</v>
      </c>
      <c r="B3204" s="208" t="s">
        <v>14603</v>
      </c>
      <c r="C3204" s="2" t="s">
        <v>16755</v>
      </c>
      <c r="D3204" s="2" t="s">
        <v>18446</v>
      </c>
    </row>
    <row r="3205" spans="1:4" x14ac:dyDescent="0.25">
      <c r="A3205" s="2">
        <v>37457</v>
      </c>
      <c r="B3205" s="208" t="s">
        <v>14604</v>
      </c>
      <c r="C3205" s="2" t="s">
        <v>16759</v>
      </c>
      <c r="D3205" s="2" t="s">
        <v>8976</v>
      </c>
    </row>
    <row r="3206" spans="1:4" x14ac:dyDescent="0.25">
      <c r="A3206" s="2">
        <v>37456</v>
      </c>
      <c r="B3206" s="208" t="s">
        <v>14605</v>
      </c>
      <c r="C3206" s="2" t="s">
        <v>16759</v>
      </c>
      <c r="D3206" s="2" t="s">
        <v>7078</v>
      </c>
    </row>
    <row r="3207" spans="1:4" ht="30" x14ac:dyDescent="0.25">
      <c r="A3207" s="2">
        <v>37461</v>
      </c>
      <c r="B3207" s="208" t="s">
        <v>14606</v>
      </c>
      <c r="C3207" s="2" t="s">
        <v>16759</v>
      </c>
      <c r="D3207" s="2" t="s">
        <v>18258</v>
      </c>
    </row>
    <row r="3208" spans="1:4" ht="30" x14ac:dyDescent="0.25">
      <c r="A3208" s="2">
        <v>37460</v>
      </c>
      <c r="B3208" s="208" t="s">
        <v>14607</v>
      </c>
      <c r="C3208" s="2" t="s">
        <v>16759</v>
      </c>
      <c r="D3208" s="2" t="s">
        <v>17943</v>
      </c>
    </row>
    <row r="3209" spans="1:4" x14ac:dyDescent="0.25">
      <c r="A3209" s="2">
        <v>37458</v>
      </c>
      <c r="B3209" s="208" t="s">
        <v>14608</v>
      </c>
      <c r="C3209" s="2" t="s">
        <v>16759</v>
      </c>
      <c r="D3209" s="2" t="s">
        <v>17691</v>
      </c>
    </row>
    <row r="3210" spans="1:4" x14ac:dyDescent="0.25">
      <c r="A3210" s="2">
        <v>37454</v>
      </c>
      <c r="B3210" s="208" t="s">
        <v>14609</v>
      </c>
      <c r="C3210" s="2" t="s">
        <v>16759</v>
      </c>
      <c r="D3210" s="2" t="s">
        <v>7505</v>
      </c>
    </row>
    <row r="3211" spans="1:4" x14ac:dyDescent="0.25">
      <c r="A3211" s="2">
        <v>37455</v>
      </c>
      <c r="B3211" s="208" t="s">
        <v>14610</v>
      </c>
      <c r="C3211" s="2" t="s">
        <v>16759</v>
      </c>
      <c r="D3211" s="2" t="s">
        <v>7707</v>
      </c>
    </row>
    <row r="3212" spans="1:4" x14ac:dyDescent="0.25">
      <c r="A3212" s="2">
        <v>37459</v>
      </c>
      <c r="B3212" s="208" t="s">
        <v>14611</v>
      </c>
      <c r="C3212" s="2" t="s">
        <v>16759</v>
      </c>
      <c r="D3212" s="2" t="s">
        <v>17677</v>
      </c>
    </row>
    <row r="3213" spans="1:4" ht="45" x14ac:dyDescent="0.25">
      <c r="A3213" s="2">
        <v>21029</v>
      </c>
      <c r="B3213" s="208" t="s">
        <v>14612</v>
      </c>
      <c r="C3213" s="2" t="s">
        <v>16755</v>
      </c>
      <c r="D3213" s="2" t="s">
        <v>18447</v>
      </c>
    </row>
    <row r="3214" spans="1:4" ht="45" x14ac:dyDescent="0.25">
      <c r="A3214" s="2">
        <v>21030</v>
      </c>
      <c r="B3214" s="208" t="s">
        <v>14613</v>
      </c>
      <c r="C3214" s="2" t="s">
        <v>16755</v>
      </c>
      <c r="D3214" s="2" t="s">
        <v>18448</v>
      </c>
    </row>
    <row r="3215" spans="1:4" ht="45" x14ac:dyDescent="0.25">
      <c r="A3215" s="2">
        <v>21031</v>
      </c>
      <c r="B3215" s="208" t="s">
        <v>14614</v>
      </c>
      <c r="C3215" s="2" t="s">
        <v>16755</v>
      </c>
      <c r="D3215" s="2" t="s">
        <v>18449</v>
      </c>
    </row>
    <row r="3216" spans="1:4" ht="45" x14ac:dyDescent="0.25">
      <c r="A3216" s="2">
        <v>21032</v>
      </c>
      <c r="B3216" s="208" t="s">
        <v>14615</v>
      </c>
      <c r="C3216" s="2" t="s">
        <v>16755</v>
      </c>
      <c r="D3216" s="2" t="s">
        <v>18450</v>
      </c>
    </row>
    <row r="3217" spans="1:4" ht="45" x14ac:dyDescent="0.25">
      <c r="A3217" s="2">
        <v>37527</v>
      </c>
      <c r="B3217" s="208" t="s">
        <v>14616</v>
      </c>
      <c r="C3217" s="2" t="s">
        <v>16755</v>
      </c>
      <c r="D3217" s="2" t="s">
        <v>18451</v>
      </c>
    </row>
    <row r="3218" spans="1:4" ht="30" x14ac:dyDescent="0.25">
      <c r="A3218" s="2">
        <v>37528</v>
      </c>
      <c r="B3218" s="208" t="s">
        <v>14617</v>
      </c>
      <c r="C3218" s="2" t="s">
        <v>16755</v>
      </c>
      <c r="D3218" s="2" t="s">
        <v>18452</v>
      </c>
    </row>
    <row r="3219" spans="1:4" ht="30" x14ac:dyDescent="0.25">
      <c r="A3219" s="2">
        <v>37529</v>
      </c>
      <c r="B3219" s="208" t="s">
        <v>14618</v>
      </c>
      <c r="C3219" s="2" t="s">
        <v>16755</v>
      </c>
      <c r="D3219" s="2" t="s">
        <v>18453</v>
      </c>
    </row>
    <row r="3220" spans="1:4" ht="30" x14ac:dyDescent="0.25">
      <c r="A3220" s="2">
        <v>37530</v>
      </c>
      <c r="B3220" s="208" t="s">
        <v>14619</v>
      </c>
      <c r="C3220" s="2" t="s">
        <v>16755</v>
      </c>
      <c r="D3220" s="2" t="s">
        <v>18454</v>
      </c>
    </row>
    <row r="3221" spans="1:4" ht="45" x14ac:dyDescent="0.25">
      <c r="A3221" s="2">
        <v>21034</v>
      </c>
      <c r="B3221" s="208" t="s">
        <v>14620</v>
      </c>
      <c r="C3221" s="2" t="s">
        <v>16755</v>
      </c>
      <c r="D3221" s="2" t="s">
        <v>18455</v>
      </c>
    </row>
    <row r="3222" spans="1:4" ht="30" x14ac:dyDescent="0.25">
      <c r="A3222" s="2">
        <v>37531</v>
      </c>
      <c r="B3222" s="208" t="s">
        <v>14621</v>
      </c>
      <c r="C3222" s="2" t="s">
        <v>16755</v>
      </c>
      <c r="D3222" s="2" t="s">
        <v>18456</v>
      </c>
    </row>
    <row r="3223" spans="1:4" ht="45" x14ac:dyDescent="0.25">
      <c r="A3223" s="2">
        <v>21036</v>
      </c>
      <c r="B3223" s="208" t="s">
        <v>14622</v>
      </c>
      <c r="C3223" s="2" t="s">
        <v>16755</v>
      </c>
      <c r="D3223" s="2" t="s">
        <v>18457</v>
      </c>
    </row>
    <row r="3224" spans="1:4" ht="45" x14ac:dyDescent="0.25">
      <c r="A3224" s="2">
        <v>21037</v>
      </c>
      <c r="B3224" s="208" t="s">
        <v>14623</v>
      </c>
      <c r="C3224" s="2" t="s">
        <v>16755</v>
      </c>
      <c r="D3224" s="2" t="s">
        <v>18458</v>
      </c>
    </row>
    <row r="3225" spans="1:4" ht="30" x14ac:dyDescent="0.25">
      <c r="A3225" s="2">
        <v>20185</v>
      </c>
      <c r="B3225" s="208" t="s">
        <v>14624</v>
      </c>
      <c r="C3225" s="2" t="s">
        <v>16759</v>
      </c>
      <c r="D3225" s="2" t="s">
        <v>18100</v>
      </c>
    </row>
    <row r="3226" spans="1:4" x14ac:dyDescent="0.25">
      <c r="A3226" s="2">
        <v>20260</v>
      </c>
      <c r="B3226" s="208" t="s">
        <v>14625</v>
      </c>
      <c r="C3226" s="2" t="s">
        <v>16755</v>
      </c>
      <c r="D3226" s="2" t="s">
        <v>8710</v>
      </c>
    </row>
    <row r="3227" spans="1:4" ht="45" x14ac:dyDescent="0.25">
      <c r="A3227" s="2">
        <v>42011</v>
      </c>
      <c r="B3227" s="208" t="s">
        <v>14626</v>
      </c>
      <c r="C3227" s="2" t="s">
        <v>16755</v>
      </c>
      <c r="D3227" s="2" t="s">
        <v>7697</v>
      </c>
    </row>
    <row r="3228" spans="1:4" ht="30" x14ac:dyDescent="0.25">
      <c r="A3228" s="2">
        <v>37523</v>
      </c>
      <c r="B3228" s="208" t="s">
        <v>14627</v>
      </c>
      <c r="C3228" s="2" t="s">
        <v>16755</v>
      </c>
      <c r="D3228" s="2" t="s">
        <v>18459</v>
      </c>
    </row>
    <row r="3229" spans="1:4" ht="30" x14ac:dyDescent="0.25">
      <c r="A3229" s="2">
        <v>37515</v>
      </c>
      <c r="B3229" s="208" t="s">
        <v>14628</v>
      </c>
      <c r="C3229" s="2" t="s">
        <v>16755</v>
      </c>
      <c r="D3229" s="2" t="s">
        <v>18460</v>
      </c>
    </row>
    <row r="3230" spans="1:4" ht="30" x14ac:dyDescent="0.25">
      <c r="A3230" s="2">
        <v>12899</v>
      </c>
      <c r="B3230" s="208" t="s">
        <v>14629</v>
      </c>
      <c r="C3230" s="2" t="s">
        <v>16755</v>
      </c>
      <c r="D3230" s="2" t="s">
        <v>18461</v>
      </c>
    </row>
    <row r="3231" spans="1:4" ht="30" x14ac:dyDescent="0.25">
      <c r="A3231" s="2">
        <v>12898</v>
      </c>
      <c r="B3231" s="208" t="s">
        <v>14630</v>
      </c>
      <c r="C3231" s="2" t="s">
        <v>16755</v>
      </c>
      <c r="D3231" s="2" t="s">
        <v>18462</v>
      </c>
    </row>
    <row r="3232" spans="1:4" x14ac:dyDescent="0.25">
      <c r="A3232" s="2">
        <v>42528</v>
      </c>
      <c r="B3232" s="208" t="s">
        <v>14631</v>
      </c>
      <c r="C3232" s="2" t="s">
        <v>16757</v>
      </c>
      <c r="D3232" s="2" t="s">
        <v>9912</v>
      </c>
    </row>
    <row r="3233" spans="1:4" x14ac:dyDescent="0.25">
      <c r="A3233" s="2">
        <v>39696</v>
      </c>
      <c r="B3233" s="208" t="s">
        <v>14632</v>
      </c>
      <c r="C3233" s="2" t="s">
        <v>16757</v>
      </c>
      <c r="D3233" s="2" t="s">
        <v>7314</v>
      </c>
    </row>
    <row r="3234" spans="1:4" x14ac:dyDescent="0.25">
      <c r="A3234" s="2">
        <v>39700</v>
      </c>
      <c r="B3234" s="208" t="s">
        <v>14633</v>
      </c>
      <c r="C3234" s="2" t="s">
        <v>16757</v>
      </c>
      <c r="D3234" s="2" t="s">
        <v>9754</v>
      </c>
    </row>
    <row r="3235" spans="1:4" ht="30" x14ac:dyDescent="0.25">
      <c r="A3235" s="2">
        <v>11621</v>
      </c>
      <c r="B3235" s="208" t="s">
        <v>14634</v>
      </c>
      <c r="C3235" s="2" t="s">
        <v>16757</v>
      </c>
      <c r="D3235" s="2" t="s">
        <v>17968</v>
      </c>
    </row>
    <row r="3236" spans="1:4" ht="30" x14ac:dyDescent="0.25">
      <c r="A3236" s="2">
        <v>4014</v>
      </c>
      <c r="B3236" s="208" t="s">
        <v>14635</v>
      </c>
      <c r="C3236" s="2" t="s">
        <v>16757</v>
      </c>
      <c r="D3236" s="2" t="s">
        <v>10768</v>
      </c>
    </row>
    <row r="3237" spans="1:4" ht="30" x14ac:dyDescent="0.25">
      <c r="A3237" s="2">
        <v>4015</v>
      </c>
      <c r="B3237" s="208" t="s">
        <v>14636</v>
      </c>
      <c r="C3237" s="2" t="s">
        <v>16757</v>
      </c>
      <c r="D3237" s="2" t="s">
        <v>10856</v>
      </c>
    </row>
    <row r="3238" spans="1:4" ht="30" x14ac:dyDescent="0.25">
      <c r="A3238" s="2">
        <v>4017</v>
      </c>
      <c r="B3238" s="208" t="s">
        <v>14637</v>
      </c>
      <c r="C3238" s="2" t="s">
        <v>16757</v>
      </c>
      <c r="D3238" s="2" t="s">
        <v>18463</v>
      </c>
    </row>
    <row r="3239" spans="1:4" ht="30" x14ac:dyDescent="0.25">
      <c r="A3239" s="2">
        <v>4016</v>
      </c>
      <c r="B3239" s="208" t="s">
        <v>14638</v>
      </c>
      <c r="C3239" s="2" t="s">
        <v>16757</v>
      </c>
      <c r="D3239" s="2" t="s">
        <v>8823</v>
      </c>
    </row>
    <row r="3240" spans="1:4" x14ac:dyDescent="0.25">
      <c r="A3240" s="2">
        <v>39699</v>
      </c>
      <c r="B3240" s="208" t="s">
        <v>14639</v>
      </c>
      <c r="C3240" s="2" t="s">
        <v>16757</v>
      </c>
      <c r="D3240" s="2" t="s">
        <v>10107</v>
      </c>
    </row>
    <row r="3241" spans="1:4" x14ac:dyDescent="0.25">
      <c r="A3241" s="2">
        <v>38544</v>
      </c>
      <c r="B3241" s="208" t="s">
        <v>14640</v>
      </c>
      <c r="C3241" s="2" t="s">
        <v>16757</v>
      </c>
      <c r="D3241" s="2" t="s">
        <v>9568</v>
      </c>
    </row>
    <row r="3242" spans="1:4" x14ac:dyDescent="0.25">
      <c r="A3242" s="2">
        <v>38545</v>
      </c>
      <c r="B3242" s="208" t="s">
        <v>14641</v>
      </c>
      <c r="C3242" s="2" t="s">
        <v>16757</v>
      </c>
      <c r="D3242" s="2" t="s">
        <v>16882</v>
      </c>
    </row>
    <row r="3243" spans="1:4" ht="30" x14ac:dyDescent="0.25">
      <c r="A3243" s="2">
        <v>42527</v>
      </c>
      <c r="B3243" s="208" t="s">
        <v>14642</v>
      </c>
      <c r="C3243" s="2" t="s">
        <v>16757</v>
      </c>
      <c r="D3243" s="2" t="s">
        <v>18464</v>
      </c>
    </row>
    <row r="3244" spans="1:4" ht="30" x14ac:dyDescent="0.25">
      <c r="A3244" s="2">
        <v>39323</v>
      </c>
      <c r="B3244" s="208" t="s">
        <v>14643</v>
      </c>
      <c r="C3244" s="2" t="s">
        <v>16757</v>
      </c>
      <c r="D3244" s="2" t="s">
        <v>18465</v>
      </c>
    </row>
    <row r="3245" spans="1:4" ht="45" x14ac:dyDescent="0.25">
      <c r="A3245" s="2">
        <v>626</v>
      </c>
      <c r="B3245" s="208" t="s">
        <v>14644</v>
      </c>
      <c r="C3245" s="2" t="s">
        <v>16760</v>
      </c>
      <c r="D3245" s="2" t="s">
        <v>10360</v>
      </c>
    </row>
    <row r="3246" spans="1:4" x14ac:dyDescent="0.25">
      <c r="A3246" s="2">
        <v>25860</v>
      </c>
      <c r="B3246" s="208" t="s">
        <v>14645</v>
      </c>
      <c r="C3246" s="2" t="s">
        <v>16757</v>
      </c>
      <c r="D3246" s="2" t="s">
        <v>9093</v>
      </c>
    </row>
    <row r="3247" spans="1:4" x14ac:dyDescent="0.25">
      <c r="A3247" s="2">
        <v>25861</v>
      </c>
      <c r="B3247" s="208" t="s">
        <v>14646</v>
      </c>
      <c r="C3247" s="2" t="s">
        <v>16757</v>
      </c>
      <c r="D3247" s="2" t="s">
        <v>9724</v>
      </c>
    </row>
    <row r="3248" spans="1:4" x14ac:dyDescent="0.25">
      <c r="A3248" s="2">
        <v>25862</v>
      </c>
      <c r="B3248" s="208" t="s">
        <v>14647</v>
      </c>
      <c r="C3248" s="2" t="s">
        <v>16757</v>
      </c>
      <c r="D3248" s="2" t="s">
        <v>7440</v>
      </c>
    </row>
    <row r="3249" spans="1:4" x14ac:dyDescent="0.25">
      <c r="A3249" s="2">
        <v>25863</v>
      </c>
      <c r="B3249" s="208" t="s">
        <v>14648</v>
      </c>
      <c r="C3249" s="2" t="s">
        <v>16757</v>
      </c>
      <c r="D3249" s="2" t="s">
        <v>17618</v>
      </c>
    </row>
    <row r="3250" spans="1:4" x14ac:dyDescent="0.25">
      <c r="A3250" s="2">
        <v>25864</v>
      </c>
      <c r="B3250" s="208" t="s">
        <v>14649</v>
      </c>
      <c r="C3250" s="2" t="s">
        <v>16757</v>
      </c>
      <c r="D3250" s="2" t="s">
        <v>18466</v>
      </c>
    </row>
    <row r="3251" spans="1:4" x14ac:dyDescent="0.25">
      <c r="A3251" s="2">
        <v>25865</v>
      </c>
      <c r="B3251" s="208" t="s">
        <v>14650</v>
      </c>
      <c r="C3251" s="2" t="s">
        <v>16757</v>
      </c>
      <c r="D3251" s="2" t="s">
        <v>18467</v>
      </c>
    </row>
    <row r="3252" spans="1:4" x14ac:dyDescent="0.25">
      <c r="A3252" s="2">
        <v>25866</v>
      </c>
      <c r="B3252" s="208" t="s">
        <v>14651</v>
      </c>
      <c r="C3252" s="2" t="s">
        <v>16757</v>
      </c>
      <c r="D3252" s="2" t="s">
        <v>18468</v>
      </c>
    </row>
    <row r="3253" spans="1:4" ht="30" x14ac:dyDescent="0.25">
      <c r="A3253" s="2">
        <v>25868</v>
      </c>
      <c r="B3253" s="208" t="s">
        <v>14652</v>
      </c>
      <c r="C3253" s="2" t="s">
        <v>16757</v>
      </c>
      <c r="D3253" s="2" t="s">
        <v>17540</v>
      </c>
    </row>
    <row r="3254" spans="1:4" ht="30" x14ac:dyDescent="0.25">
      <c r="A3254" s="2">
        <v>25869</v>
      </c>
      <c r="B3254" s="208" t="s">
        <v>14653</v>
      </c>
      <c r="C3254" s="2" t="s">
        <v>16757</v>
      </c>
      <c r="D3254" s="2" t="s">
        <v>10771</v>
      </c>
    </row>
    <row r="3255" spans="1:4" ht="30" x14ac:dyDescent="0.25">
      <c r="A3255" s="2">
        <v>25870</v>
      </c>
      <c r="B3255" s="208" t="s">
        <v>14654</v>
      </c>
      <c r="C3255" s="2" t="s">
        <v>16757</v>
      </c>
      <c r="D3255" s="2" t="s">
        <v>18469</v>
      </c>
    </row>
    <row r="3256" spans="1:4" ht="30" x14ac:dyDescent="0.25">
      <c r="A3256" s="2">
        <v>25871</v>
      </c>
      <c r="B3256" s="208" t="s">
        <v>14655</v>
      </c>
      <c r="C3256" s="2" t="s">
        <v>16757</v>
      </c>
      <c r="D3256" s="2" t="s">
        <v>9397</v>
      </c>
    </row>
    <row r="3257" spans="1:4" ht="30" x14ac:dyDescent="0.25">
      <c r="A3257" s="2">
        <v>25867</v>
      </c>
      <c r="B3257" s="208" t="s">
        <v>14656</v>
      </c>
      <c r="C3257" s="2" t="s">
        <v>16757</v>
      </c>
      <c r="D3257" s="2" t="s">
        <v>17914</v>
      </c>
    </row>
    <row r="3258" spans="1:4" ht="30" x14ac:dyDescent="0.25">
      <c r="A3258" s="2">
        <v>25872</v>
      </c>
      <c r="B3258" s="208" t="s">
        <v>14657</v>
      </c>
      <c r="C3258" s="2" t="s">
        <v>16757</v>
      </c>
      <c r="D3258" s="2" t="s">
        <v>7690</v>
      </c>
    </row>
    <row r="3259" spans="1:4" ht="30" x14ac:dyDescent="0.25">
      <c r="A3259" s="2">
        <v>25873</v>
      </c>
      <c r="B3259" s="208" t="s">
        <v>14658</v>
      </c>
      <c r="C3259" s="2" t="s">
        <v>16757</v>
      </c>
      <c r="D3259" s="2" t="s">
        <v>18470</v>
      </c>
    </row>
    <row r="3260" spans="1:4" ht="30" x14ac:dyDescent="0.25">
      <c r="A3260" s="2">
        <v>40637</v>
      </c>
      <c r="B3260" s="208" t="s">
        <v>14659</v>
      </c>
      <c r="C3260" s="2" t="s">
        <v>16755</v>
      </c>
      <c r="D3260" s="2" t="s">
        <v>18471</v>
      </c>
    </row>
    <row r="3261" spans="1:4" ht="30" x14ac:dyDescent="0.25">
      <c r="A3261" s="2">
        <v>13836</v>
      </c>
      <c r="B3261" s="208" t="s">
        <v>14660</v>
      </c>
      <c r="C3261" s="2" t="s">
        <v>16755</v>
      </c>
      <c r="D3261" s="2" t="s">
        <v>18472</v>
      </c>
    </row>
    <row r="3262" spans="1:4" ht="45" x14ac:dyDescent="0.25">
      <c r="A3262" s="2">
        <v>14534</v>
      </c>
      <c r="B3262" s="208" t="s">
        <v>14661</v>
      </c>
      <c r="C3262" s="2" t="s">
        <v>16755</v>
      </c>
      <c r="D3262" s="2" t="s">
        <v>18473</v>
      </c>
    </row>
    <row r="3263" spans="1:4" ht="30" x14ac:dyDescent="0.25">
      <c r="A3263" s="2">
        <v>14619</v>
      </c>
      <c r="B3263" s="208" t="s">
        <v>14662</v>
      </c>
      <c r="C3263" s="2" t="s">
        <v>16755</v>
      </c>
      <c r="D3263" s="2" t="s">
        <v>18474</v>
      </c>
    </row>
    <row r="3264" spans="1:4" ht="45" x14ac:dyDescent="0.25">
      <c r="A3264" s="2">
        <v>14535</v>
      </c>
      <c r="B3264" s="208" t="s">
        <v>14663</v>
      </c>
      <c r="C3264" s="2" t="s">
        <v>16755</v>
      </c>
      <c r="D3264" s="2" t="s">
        <v>18475</v>
      </c>
    </row>
    <row r="3265" spans="1:4" ht="60" x14ac:dyDescent="0.25">
      <c r="A3265" s="2">
        <v>39813</v>
      </c>
      <c r="B3265" s="208" t="s">
        <v>14664</v>
      </c>
      <c r="C3265" s="2" t="s">
        <v>16755</v>
      </c>
      <c r="D3265" s="2" t="s">
        <v>18476</v>
      </c>
    </row>
    <row r="3266" spans="1:4" x14ac:dyDescent="0.25">
      <c r="A3266" s="2">
        <v>12868</v>
      </c>
      <c r="B3266" s="208" t="s">
        <v>14665</v>
      </c>
      <c r="C3266" s="2" t="s">
        <v>16756</v>
      </c>
      <c r="D3266" s="2" t="s">
        <v>16783</v>
      </c>
    </row>
    <row r="3267" spans="1:4" x14ac:dyDescent="0.25">
      <c r="A3267" s="2">
        <v>40916</v>
      </c>
      <c r="B3267" s="208" t="s">
        <v>14666</v>
      </c>
      <c r="C3267" s="2" t="s">
        <v>16764</v>
      </c>
      <c r="D3267" s="2" t="s">
        <v>16877</v>
      </c>
    </row>
    <row r="3268" spans="1:4" x14ac:dyDescent="0.25">
      <c r="A3268" s="2">
        <v>4755</v>
      </c>
      <c r="B3268" s="208" t="s">
        <v>14667</v>
      </c>
      <c r="C3268" s="2" t="s">
        <v>16756</v>
      </c>
      <c r="D3268" s="2" t="s">
        <v>9786</v>
      </c>
    </row>
    <row r="3269" spans="1:4" x14ac:dyDescent="0.25">
      <c r="A3269" s="2">
        <v>41067</v>
      </c>
      <c r="B3269" s="208" t="s">
        <v>14668</v>
      </c>
      <c r="C3269" s="2" t="s">
        <v>16764</v>
      </c>
      <c r="D3269" s="2" t="s">
        <v>18477</v>
      </c>
    </row>
    <row r="3270" spans="1:4" x14ac:dyDescent="0.25">
      <c r="A3270" s="2">
        <v>38463</v>
      </c>
      <c r="B3270" s="208" t="s">
        <v>14669</v>
      </c>
      <c r="C3270" s="2" t="s">
        <v>16755</v>
      </c>
      <c r="D3270" s="2" t="s">
        <v>17980</v>
      </c>
    </row>
    <row r="3271" spans="1:4" ht="30" x14ac:dyDescent="0.25">
      <c r="A3271" s="2">
        <v>40703</v>
      </c>
      <c r="B3271" s="208" t="s">
        <v>14670</v>
      </c>
      <c r="C3271" s="2" t="s">
        <v>16755</v>
      </c>
      <c r="D3271" s="2" t="s">
        <v>18478</v>
      </c>
    </row>
    <row r="3272" spans="1:4" ht="30" x14ac:dyDescent="0.25">
      <c r="A3272" s="2">
        <v>14531</v>
      </c>
      <c r="B3272" s="208" t="s">
        <v>14671</v>
      </c>
      <c r="C3272" s="2" t="s">
        <v>16755</v>
      </c>
      <c r="D3272" s="2" t="s">
        <v>18479</v>
      </c>
    </row>
    <row r="3273" spans="1:4" ht="30" x14ac:dyDescent="0.25">
      <c r="A3273" s="2">
        <v>36533</v>
      </c>
      <c r="B3273" s="208" t="s">
        <v>14672</v>
      </c>
      <c r="C3273" s="2" t="s">
        <v>16755</v>
      </c>
      <c r="D3273" s="2" t="s">
        <v>18480</v>
      </c>
    </row>
    <row r="3274" spans="1:4" x14ac:dyDescent="0.25">
      <c r="A3274" s="2">
        <v>11616</v>
      </c>
      <c r="B3274" s="208" t="s">
        <v>14673</v>
      </c>
      <c r="C3274" s="2" t="s">
        <v>16755</v>
      </c>
      <c r="D3274" s="2" t="s">
        <v>18481</v>
      </c>
    </row>
    <row r="3275" spans="1:4" x14ac:dyDescent="0.25">
      <c r="A3275" s="2">
        <v>41898</v>
      </c>
      <c r="B3275" s="208" t="s">
        <v>14674</v>
      </c>
      <c r="C3275" s="2" t="s">
        <v>16755</v>
      </c>
      <c r="D3275" s="2" t="s">
        <v>18482</v>
      </c>
    </row>
    <row r="3276" spans="1:4" ht="30" x14ac:dyDescent="0.25">
      <c r="A3276" s="2">
        <v>13447</v>
      </c>
      <c r="B3276" s="208" t="s">
        <v>14675</v>
      </c>
      <c r="C3276" s="2" t="s">
        <v>16755</v>
      </c>
      <c r="D3276" s="2" t="s">
        <v>18483</v>
      </c>
    </row>
    <row r="3277" spans="1:4" x14ac:dyDescent="0.25">
      <c r="A3277" s="2">
        <v>14529</v>
      </c>
      <c r="B3277" s="208" t="s">
        <v>14676</v>
      </c>
      <c r="C3277" s="2" t="s">
        <v>16755</v>
      </c>
      <c r="D3277" s="2" t="s">
        <v>18484</v>
      </c>
    </row>
    <row r="3278" spans="1:4" x14ac:dyDescent="0.25">
      <c r="A3278" s="2">
        <v>10747</v>
      </c>
      <c r="B3278" s="208" t="s">
        <v>14677</v>
      </c>
      <c r="C3278" s="2" t="s">
        <v>16755</v>
      </c>
      <c r="D3278" s="2" t="s">
        <v>18485</v>
      </c>
    </row>
    <row r="3279" spans="1:4" ht="30" x14ac:dyDescent="0.25">
      <c r="A3279" s="2">
        <v>36141</v>
      </c>
      <c r="B3279" s="208" t="s">
        <v>14678</v>
      </c>
      <c r="C3279" s="2" t="s">
        <v>16755</v>
      </c>
      <c r="D3279" s="2" t="s">
        <v>11369</v>
      </c>
    </row>
    <row r="3280" spans="1:4" x14ac:dyDescent="0.25">
      <c r="A3280" s="2">
        <v>4053</v>
      </c>
      <c r="B3280" s="208" t="s">
        <v>14679</v>
      </c>
      <c r="C3280" s="2" t="s">
        <v>16775</v>
      </c>
      <c r="D3280" s="2" t="s">
        <v>8542</v>
      </c>
    </row>
    <row r="3281" spans="1:4" x14ac:dyDescent="0.25">
      <c r="A3281" s="2">
        <v>4052</v>
      </c>
      <c r="B3281" s="208" t="s">
        <v>14680</v>
      </c>
      <c r="C3281" s="2" t="s">
        <v>16762</v>
      </c>
      <c r="D3281" s="2" t="s">
        <v>18486</v>
      </c>
    </row>
    <row r="3282" spans="1:4" x14ac:dyDescent="0.25">
      <c r="A3282" s="2">
        <v>4056</v>
      </c>
      <c r="B3282" s="208" t="s">
        <v>14681</v>
      </c>
      <c r="C3282" s="2" t="s">
        <v>16775</v>
      </c>
      <c r="D3282" s="2" t="s">
        <v>18388</v>
      </c>
    </row>
    <row r="3283" spans="1:4" x14ac:dyDescent="0.25">
      <c r="A3283" s="2">
        <v>4051</v>
      </c>
      <c r="B3283" s="208" t="s">
        <v>14682</v>
      </c>
      <c r="C3283" s="2" t="s">
        <v>16762</v>
      </c>
      <c r="D3283" s="2" t="s">
        <v>16972</v>
      </c>
    </row>
    <row r="3284" spans="1:4" x14ac:dyDescent="0.25">
      <c r="A3284" s="2">
        <v>4048</v>
      </c>
      <c r="B3284" s="208" t="s">
        <v>14682</v>
      </c>
      <c r="C3284" s="2" t="s">
        <v>16761</v>
      </c>
      <c r="D3284" s="2" t="s">
        <v>10069</v>
      </c>
    </row>
    <row r="3285" spans="1:4" x14ac:dyDescent="0.25">
      <c r="A3285" s="2">
        <v>4047</v>
      </c>
      <c r="B3285" s="208" t="s">
        <v>14682</v>
      </c>
      <c r="C3285" s="2" t="s">
        <v>16775</v>
      </c>
      <c r="D3285" s="2" t="s">
        <v>17567</v>
      </c>
    </row>
    <row r="3286" spans="1:4" ht="30" x14ac:dyDescent="0.25">
      <c r="A3286" s="2">
        <v>39434</v>
      </c>
      <c r="B3286" s="208" t="s">
        <v>14683</v>
      </c>
      <c r="C3286" s="2" t="s">
        <v>16760</v>
      </c>
      <c r="D3286" s="2" t="s">
        <v>17081</v>
      </c>
    </row>
    <row r="3287" spans="1:4" ht="30" x14ac:dyDescent="0.25">
      <c r="A3287" s="2">
        <v>39433</v>
      </c>
      <c r="B3287" s="208" t="s">
        <v>14684</v>
      </c>
      <c r="C3287" s="2" t="s">
        <v>16760</v>
      </c>
      <c r="D3287" s="2" t="s">
        <v>11231</v>
      </c>
    </row>
    <row r="3288" spans="1:4" x14ac:dyDescent="0.25">
      <c r="A3288" s="2">
        <v>4049</v>
      </c>
      <c r="B3288" s="208" t="s">
        <v>14685</v>
      </c>
      <c r="C3288" s="2" t="s">
        <v>16761</v>
      </c>
      <c r="D3288" s="2" t="s">
        <v>9736</v>
      </c>
    </row>
    <row r="3289" spans="1:4" x14ac:dyDescent="0.25">
      <c r="A3289" s="2">
        <v>38120</v>
      </c>
      <c r="B3289" s="208" t="s">
        <v>14686</v>
      </c>
      <c r="C3289" s="2" t="s">
        <v>16760</v>
      </c>
      <c r="D3289" s="2" t="s">
        <v>18011</v>
      </c>
    </row>
    <row r="3290" spans="1:4" x14ac:dyDescent="0.25">
      <c r="A3290" s="2">
        <v>38877</v>
      </c>
      <c r="B3290" s="208" t="s">
        <v>14687</v>
      </c>
      <c r="C3290" s="2" t="s">
        <v>16760</v>
      </c>
      <c r="D3290" s="2" t="s">
        <v>8979</v>
      </c>
    </row>
    <row r="3291" spans="1:4" ht="30" x14ac:dyDescent="0.25">
      <c r="A3291" s="2">
        <v>34546</v>
      </c>
      <c r="B3291" s="208" t="s">
        <v>14688</v>
      </c>
      <c r="C3291" s="2" t="s">
        <v>16760</v>
      </c>
      <c r="D3291" s="2" t="s">
        <v>7291</v>
      </c>
    </row>
    <row r="3292" spans="1:4" x14ac:dyDescent="0.25">
      <c r="A3292" s="2">
        <v>10498</v>
      </c>
      <c r="B3292" s="208" t="s">
        <v>14689</v>
      </c>
      <c r="C3292" s="2" t="s">
        <v>16760</v>
      </c>
      <c r="D3292" s="2" t="s">
        <v>10373</v>
      </c>
    </row>
    <row r="3293" spans="1:4" x14ac:dyDescent="0.25">
      <c r="A3293" s="2">
        <v>4823</v>
      </c>
      <c r="B3293" s="208" t="s">
        <v>14690</v>
      </c>
      <c r="C3293" s="2" t="s">
        <v>16760</v>
      </c>
      <c r="D3293" s="2" t="s">
        <v>18487</v>
      </c>
    </row>
    <row r="3294" spans="1:4" x14ac:dyDescent="0.25">
      <c r="A3294" s="2">
        <v>12357</v>
      </c>
      <c r="B3294" s="208" t="s">
        <v>14691</v>
      </c>
      <c r="C3294" s="2" t="s">
        <v>16755</v>
      </c>
      <c r="D3294" s="2" t="s">
        <v>18488</v>
      </c>
    </row>
    <row r="3295" spans="1:4" x14ac:dyDescent="0.25">
      <c r="A3295" s="2">
        <v>12358</v>
      </c>
      <c r="B3295" s="208" t="s">
        <v>14692</v>
      </c>
      <c r="C3295" s="2" t="s">
        <v>16755</v>
      </c>
      <c r="D3295" s="2" t="s">
        <v>18489</v>
      </c>
    </row>
    <row r="3296" spans="1:4" ht="30" x14ac:dyDescent="0.25">
      <c r="A3296" s="2">
        <v>11079</v>
      </c>
      <c r="B3296" s="208" t="s">
        <v>14693</v>
      </c>
      <c r="C3296" s="2" t="s">
        <v>16758</v>
      </c>
      <c r="D3296" s="2" t="s">
        <v>18490</v>
      </c>
    </row>
    <row r="3297" spans="1:4" ht="30" x14ac:dyDescent="0.25">
      <c r="A3297" s="2">
        <v>11082</v>
      </c>
      <c r="B3297" s="208" t="s">
        <v>14694</v>
      </c>
      <c r="C3297" s="2" t="s">
        <v>16758</v>
      </c>
      <c r="D3297" s="2" t="s">
        <v>18491</v>
      </c>
    </row>
    <row r="3298" spans="1:4" x14ac:dyDescent="0.25">
      <c r="A3298" s="2">
        <v>4058</v>
      </c>
      <c r="B3298" s="208" t="s">
        <v>14695</v>
      </c>
      <c r="C3298" s="2" t="s">
        <v>16756</v>
      </c>
      <c r="D3298" s="2" t="s">
        <v>8919</v>
      </c>
    </row>
    <row r="3299" spans="1:4" x14ac:dyDescent="0.25">
      <c r="A3299" s="2">
        <v>40974</v>
      </c>
      <c r="B3299" s="208" t="s">
        <v>14696</v>
      </c>
      <c r="C3299" s="2" t="s">
        <v>16764</v>
      </c>
      <c r="D3299" s="2" t="s">
        <v>18492</v>
      </c>
    </row>
    <row r="3300" spans="1:4" x14ac:dyDescent="0.25">
      <c r="A3300" s="2">
        <v>34794</v>
      </c>
      <c r="B3300" s="208" t="s">
        <v>14697</v>
      </c>
      <c r="C3300" s="2" t="s">
        <v>16756</v>
      </c>
      <c r="D3300" s="2" t="s">
        <v>9937</v>
      </c>
    </row>
    <row r="3301" spans="1:4" x14ac:dyDescent="0.25">
      <c r="A3301" s="2">
        <v>40925</v>
      </c>
      <c r="B3301" s="208" t="s">
        <v>14698</v>
      </c>
      <c r="C3301" s="2" t="s">
        <v>16764</v>
      </c>
      <c r="D3301" s="2" t="s">
        <v>18493</v>
      </c>
    </row>
    <row r="3302" spans="1:4" x14ac:dyDescent="0.25">
      <c r="A3302" s="2">
        <v>13741</v>
      </c>
      <c r="B3302" s="208" t="s">
        <v>14699</v>
      </c>
      <c r="C3302" s="2" t="s">
        <v>16755</v>
      </c>
      <c r="D3302" s="2" t="s">
        <v>18494</v>
      </c>
    </row>
    <row r="3303" spans="1:4" ht="30" x14ac:dyDescent="0.25">
      <c r="A3303" s="2">
        <v>3288</v>
      </c>
      <c r="B3303" s="208" t="s">
        <v>14700</v>
      </c>
      <c r="C3303" s="2" t="s">
        <v>16759</v>
      </c>
      <c r="D3303" s="2" t="s">
        <v>10542</v>
      </c>
    </row>
    <row r="3304" spans="1:4" ht="30" x14ac:dyDescent="0.25">
      <c r="A3304" s="2">
        <v>13587</v>
      </c>
      <c r="B3304" s="208" t="s">
        <v>14701</v>
      </c>
      <c r="C3304" s="2" t="s">
        <v>16759</v>
      </c>
      <c r="D3304" s="2" t="s">
        <v>6937</v>
      </c>
    </row>
    <row r="3305" spans="1:4" x14ac:dyDescent="0.25">
      <c r="A3305" s="2">
        <v>38598</v>
      </c>
      <c r="B3305" s="208" t="s">
        <v>14702</v>
      </c>
      <c r="C3305" s="2" t="s">
        <v>16755</v>
      </c>
      <c r="D3305" s="2" t="s">
        <v>7644</v>
      </c>
    </row>
    <row r="3306" spans="1:4" x14ac:dyDescent="0.25">
      <c r="A3306" s="2">
        <v>38595</v>
      </c>
      <c r="B3306" s="208" t="s">
        <v>14703</v>
      </c>
      <c r="C3306" s="2" t="s">
        <v>16755</v>
      </c>
      <c r="D3306" s="2" t="s">
        <v>10510</v>
      </c>
    </row>
    <row r="3307" spans="1:4" x14ac:dyDescent="0.25">
      <c r="A3307" s="2">
        <v>38592</v>
      </c>
      <c r="B3307" s="208" t="s">
        <v>14704</v>
      </c>
      <c r="C3307" s="2" t="s">
        <v>16755</v>
      </c>
      <c r="D3307" s="2" t="s">
        <v>17747</v>
      </c>
    </row>
    <row r="3308" spans="1:4" x14ac:dyDescent="0.25">
      <c r="A3308" s="2">
        <v>38588</v>
      </c>
      <c r="B3308" s="208" t="s">
        <v>14705</v>
      </c>
      <c r="C3308" s="2" t="s">
        <v>16755</v>
      </c>
      <c r="D3308" s="2" t="s">
        <v>6994</v>
      </c>
    </row>
    <row r="3309" spans="1:4" x14ac:dyDescent="0.25">
      <c r="A3309" s="2">
        <v>38593</v>
      </c>
      <c r="B3309" s="208" t="s">
        <v>14706</v>
      </c>
      <c r="C3309" s="2" t="s">
        <v>16755</v>
      </c>
      <c r="D3309" s="2" t="s">
        <v>17081</v>
      </c>
    </row>
    <row r="3310" spans="1:4" x14ac:dyDescent="0.25">
      <c r="A3310" s="2">
        <v>38589</v>
      </c>
      <c r="B3310" s="208" t="s">
        <v>14707</v>
      </c>
      <c r="C3310" s="2" t="s">
        <v>16755</v>
      </c>
      <c r="D3310" s="2" t="s">
        <v>10510</v>
      </c>
    </row>
    <row r="3311" spans="1:4" x14ac:dyDescent="0.25">
      <c r="A3311" s="2">
        <v>38594</v>
      </c>
      <c r="B3311" s="208" t="s">
        <v>14708</v>
      </c>
      <c r="C3311" s="2" t="s">
        <v>16755</v>
      </c>
      <c r="D3311" s="2" t="s">
        <v>10069</v>
      </c>
    </row>
    <row r="3312" spans="1:4" x14ac:dyDescent="0.25">
      <c r="A3312" s="2">
        <v>34787</v>
      </c>
      <c r="B3312" s="208" t="s">
        <v>14709</v>
      </c>
      <c r="C3312" s="2" t="s">
        <v>16755</v>
      </c>
      <c r="D3312" s="2" t="s">
        <v>7499</v>
      </c>
    </row>
    <row r="3313" spans="1:4" x14ac:dyDescent="0.25">
      <c r="A3313" s="2">
        <v>34788</v>
      </c>
      <c r="B3313" s="208" t="s">
        <v>14710</v>
      </c>
      <c r="C3313" s="2" t="s">
        <v>16755</v>
      </c>
      <c r="D3313" s="2" t="s">
        <v>7680</v>
      </c>
    </row>
    <row r="3314" spans="1:4" x14ac:dyDescent="0.25">
      <c r="A3314" s="2">
        <v>34784</v>
      </c>
      <c r="B3314" s="208" t="s">
        <v>14711</v>
      </c>
      <c r="C3314" s="2" t="s">
        <v>16755</v>
      </c>
      <c r="D3314" s="2" t="s">
        <v>7508</v>
      </c>
    </row>
    <row r="3315" spans="1:4" x14ac:dyDescent="0.25">
      <c r="A3315" s="2">
        <v>34781</v>
      </c>
      <c r="B3315" s="208" t="s">
        <v>14712</v>
      </c>
      <c r="C3315" s="2" t="s">
        <v>16755</v>
      </c>
      <c r="D3315" s="2" t="s">
        <v>7078</v>
      </c>
    </row>
    <row r="3316" spans="1:4" x14ac:dyDescent="0.25">
      <c r="A3316" s="2">
        <v>34773</v>
      </c>
      <c r="B3316" s="208" t="s">
        <v>14713</v>
      </c>
      <c r="C3316" s="2" t="s">
        <v>16755</v>
      </c>
      <c r="D3316" s="2" t="s">
        <v>7337</v>
      </c>
    </row>
    <row r="3317" spans="1:4" x14ac:dyDescent="0.25">
      <c r="A3317" s="2">
        <v>34769</v>
      </c>
      <c r="B3317" s="208" t="s">
        <v>14714</v>
      </c>
      <c r="C3317" s="2" t="s">
        <v>16755</v>
      </c>
      <c r="D3317" s="2" t="s">
        <v>10515</v>
      </c>
    </row>
    <row r="3318" spans="1:4" x14ac:dyDescent="0.25">
      <c r="A3318" s="2">
        <v>34763</v>
      </c>
      <c r="B3318" s="208" t="s">
        <v>14715</v>
      </c>
      <c r="C3318" s="2" t="s">
        <v>16755</v>
      </c>
      <c r="D3318" s="2" t="s">
        <v>7562</v>
      </c>
    </row>
    <row r="3319" spans="1:4" x14ac:dyDescent="0.25">
      <c r="A3319" s="2">
        <v>34774</v>
      </c>
      <c r="B3319" s="208" t="s">
        <v>14716</v>
      </c>
      <c r="C3319" s="2" t="s">
        <v>16755</v>
      </c>
      <c r="D3319" s="2" t="s">
        <v>18425</v>
      </c>
    </row>
    <row r="3320" spans="1:4" x14ac:dyDescent="0.25">
      <c r="A3320" s="2">
        <v>34771</v>
      </c>
      <c r="B3320" s="208" t="s">
        <v>14717</v>
      </c>
      <c r="C3320" s="2" t="s">
        <v>16755</v>
      </c>
      <c r="D3320" s="2" t="s">
        <v>6970</v>
      </c>
    </row>
    <row r="3321" spans="1:4" x14ac:dyDescent="0.25">
      <c r="A3321" s="2">
        <v>34764</v>
      </c>
      <c r="B3321" s="208" t="s">
        <v>14718</v>
      </c>
      <c r="C3321" s="2" t="s">
        <v>16755</v>
      </c>
      <c r="D3321" s="2" t="s">
        <v>7563</v>
      </c>
    </row>
    <row r="3322" spans="1:4" x14ac:dyDescent="0.25">
      <c r="A3322" s="2">
        <v>4062</v>
      </c>
      <c r="B3322" s="208" t="s">
        <v>14719</v>
      </c>
      <c r="C3322" s="2" t="s">
        <v>16755</v>
      </c>
      <c r="D3322" s="2" t="s">
        <v>17564</v>
      </c>
    </row>
    <row r="3323" spans="1:4" ht="30" x14ac:dyDescent="0.25">
      <c r="A3323" s="2">
        <v>4059</v>
      </c>
      <c r="B3323" s="208" t="s">
        <v>14720</v>
      </c>
      <c r="C3323" s="2" t="s">
        <v>16759</v>
      </c>
      <c r="D3323" s="2" t="s">
        <v>18495</v>
      </c>
    </row>
    <row r="3324" spans="1:4" ht="30" x14ac:dyDescent="0.25">
      <c r="A3324" s="2">
        <v>4061</v>
      </c>
      <c r="B3324" s="208" t="s">
        <v>14721</v>
      </c>
      <c r="C3324" s="2" t="s">
        <v>16755</v>
      </c>
      <c r="D3324" s="2" t="s">
        <v>8956</v>
      </c>
    </row>
    <row r="3325" spans="1:4" ht="30" x14ac:dyDescent="0.25">
      <c r="A3325" s="2">
        <v>10608</v>
      </c>
      <c r="B3325" s="208" t="s">
        <v>14722</v>
      </c>
      <c r="C3325" s="2" t="s">
        <v>16755</v>
      </c>
      <c r="D3325" s="2" t="s">
        <v>18496</v>
      </c>
    </row>
    <row r="3326" spans="1:4" x14ac:dyDescent="0.25">
      <c r="A3326" s="2">
        <v>4069</v>
      </c>
      <c r="B3326" s="208" t="s">
        <v>14723</v>
      </c>
      <c r="C3326" s="2" t="s">
        <v>16756</v>
      </c>
      <c r="D3326" s="2" t="s">
        <v>18497</v>
      </c>
    </row>
    <row r="3327" spans="1:4" x14ac:dyDescent="0.25">
      <c r="A3327" s="2">
        <v>40819</v>
      </c>
      <c r="B3327" s="208" t="s">
        <v>14724</v>
      </c>
      <c r="C3327" s="2" t="s">
        <v>16764</v>
      </c>
      <c r="D3327" s="2" t="s">
        <v>18498</v>
      </c>
    </row>
    <row r="3328" spans="1:4" x14ac:dyDescent="0.25">
      <c r="A3328" s="2">
        <v>34361</v>
      </c>
      <c r="B3328" s="208" t="s">
        <v>14725</v>
      </c>
      <c r="C3328" s="2" t="s">
        <v>16760</v>
      </c>
      <c r="D3328" s="2" t="s">
        <v>11271</v>
      </c>
    </row>
    <row r="3329" spans="1:4" ht="30" x14ac:dyDescent="0.25">
      <c r="A3329" s="2">
        <v>36512</v>
      </c>
      <c r="B3329" s="208" t="s">
        <v>14726</v>
      </c>
      <c r="C3329" s="2" t="s">
        <v>16755</v>
      </c>
      <c r="D3329" s="2" t="s">
        <v>18499</v>
      </c>
    </row>
    <row r="3330" spans="1:4" ht="30" x14ac:dyDescent="0.25">
      <c r="A3330" s="2">
        <v>25972</v>
      </c>
      <c r="B3330" s="208" t="s">
        <v>14727</v>
      </c>
      <c r="C3330" s="2" t="s">
        <v>16760</v>
      </c>
      <c r="D3330" s="2" t="s">
        <v>6867</v>
      </c>
    </row>
    <row r="3331" spans="1:4" ht="30" x14ac:dyDescent="0.25">
      <c r="A3331" s="2">
        <v>25973</v>
      </c>
      <c r="B3331" s="208" t="s">
        <v>14728</v>
      </c>
      <c r="C3331" s="2" t="s">
        <v>16760</v>
      </c>
      <c r="D3331" s="2" t="s">
        <v>6867</v>
      </c>
    </row>
    <row r="3332" spans="1:4" ht="30" x14ac:dyDescent="0.25">
      <c r="A3332" s="2">
        <v>11697</v>
      </c>
      <c r="B3332" s="208" t="s">
        <v>14729</v>
      </c>
      <c r="C3332" s="2" t="s">
        <v>16755</v>
      </c>
      <c r="D3332" s="2" t="s">
        <v>18500</v>
      </c>
    </row>
    <row r="3333" spans="1:4" ht="30" x14ac:dyDescent="0.25">
      <c r="A3333" s="2">
        <v>11698</v>
      </c>
      <c r="B3333" s="208" t="s">
        <v>14730</v>
      </c>
      <c r="C3333" s="2" t="s">
        <v>16755</v>
      </c>
      <c r="D3333" s="2" t="s">
        <v>18501</v>
      </c>
    </row>
    <row r="3334" spans="1:4" x14ac:dyDescent="0.25">
      <c r="A3334" s="2">
        <v>11699</v>
      </c>
      <c r="B3334" s="208" t="s">
        <v>14731</v>
      </c>
      <c r="C3334" s="2" t="s">
        <v>16755</v>
      </c>
      <c r="D3334" s="2" t="s">
        <v>18502</v>
      </c>
    </row>
    <row r="3335" spans="1:4" x14ac:dyDescent="0.25">
      <c r="A3335" s="2">
        <v>10432</v>
      </c>
      <c r="B3335" s="208" t="s">
        <v>14732</v>
      </c>
      <c r="C3335" s="2" t="s">
        <v>16755</v>
      </c>
      <c r="D3335" s="2" t="s">
        <v>18503</v>
      </c>
    </row>
    <row r="3336" spans="1:4" x14ac:dyDescent="0.25">
      <c r="A3336" s="2">
        <v>10430</v>
      </c>
      <c r="B3336" s="208" t="s">
        <v>14733</v>
      </c>
      <c r="C3336" s="2" t="s">
        <v>16755</v>
      </c>
      <c r="D3336" s="2" t="s">
        <v>18504</v>
      </c>
    </row>
    <row r="3337" spans="1:4" ht="30" x14ac:dyDescent="0.25">
      <c r="A3337" s="2">
        <v>37514</v>
      </c>
      <c r="B3337" s="208" t="s">
        <v>14734</v>
      </c>
      <c r="C3337" s="2" t="s">
        <v>16755</v>
      </c>
      <c r="D3337" s="2" t="s">
        <v>18505</v>
      </c>
    </row>
    <row r="3338" spans="1:4" ht="30" x14ac:dyDescent="0.25">
      <c r="A3338" s="2">
        <v>37519</v>
      </c>
      <c r="B3338" s="208" t="s">
        <v>14735</v>
      </c>
      <c r="C3338" s="2" t="s">
        <v>16755</v>
      </c>
      <c r="D3338" s="2" t="s">
        <v>18506</v>
      </c>
    </row>
    <row r="3339" spans="1:4" ht="30" x14ac:dyDescent="0.25">
      <c r="A3339" s="2">
        <v>37520</v>
      </c>
      <c r="B3339" s="208" t="s">
        <v>14736</v>
      </c>
      <c r="C3339" s="2" t="s">
        <v>16755</v>
      </c>
      <c r="D3339" s="2" t="s">
        <v>18507</v>
      </c>
    </row>
    <row r="3340" spans="1:4" ht="30" x14ac:dyDescent="0.25">
      <c r="A3340" s="2">
        <v>37521</v>
      </c>
      <c r="B3340" s="208" t="s">
        <v>14737</v>
      </c>
      <c r="C3340" s="2" t="s">
        <v>16755</v>
      </c>
      <c r="D3340" s="2" t="s">
        <v>18508</v>
      </c>
    </row>
    <row r="3341" spans="1:4" ht="30" x14ac:dyDescent="0.25">
      <c r="A3341" s="2">
        <v>37522</v>
      </c>
      <c r="B3341" s="208" t="s">
        <v>14738</v>
      </c>
      <c r="C3341" s="2" t="s">
        <v>16755</v>
      </c>
      <c r="D3341" s="2" t="s">
        <v>18509</v>
      </c>
    </row>
    <row r="3342" spans="1:4" ht="30" x14ac:dyDescent="0.25">
      <c r="A3342" s="2">
        <v>21109</v>
      </c>
      <c r="B3342" s="208" t="s">
        <v>14739</v>
      </c>
      <c r="C3342" s="2" t="s">
        <v>16755</v>
      </c>
      <c r="D3342" s="2" t="s">
        <v>18510</v>
      </c>
    </row>
    <row r="3343" spans="1:4" ht="30" x14ac:dyDescent="0.25">
      <c r="A3343" s="2">
        <v>36800</v>
      </c>
      <c r="B3343" s="208" t="s">
        <v>14740</v>
      </c>
      <c r="C3343" s="2" t="s">
        <v>16755</v>
      </c>
      <c r="D3343" s="2" t="s">
        <v>18511</v>
      </c>
    </row>
    <row r="3344" spans="1:4" x14ac:dyDescent="0.25">
      <c r="A3344" s="2">
        <v>11769</v>
      </c>
      <c r="B3344" s="208" t="s">
        <v>14741</v>
      </c>
      <c r="C3344" s="2" t="s">
        <v>16755</v>
      </c>
      <c r="D3344" s="2" t="s">
        <v>18512</v>
      </c>
    </row>
    <row r="3345" spans="1:4" x14ac:dyDescent="0.25">
      <c r="A3345" s="2">
        <v>36793</v>
      </c>
      <c r="B3345" s="208" t="s">
        <v>14742</v>
      </c>
      <c r="C3345" s="2" t="s">
        <v>16755</v>
      </c>
      <c r="D3345" s="2" t="s">
        <v>18513</v>
      </c>
    </row>
    <row r="3346" spans="1:4" ht="30" x14ac:dyDescent="0.25">
      <c r="A3346" s="2">
        <v>37546</v>
      </c>
      <c r="B3346" s="208" t="s">
        <v>14743</v>
      </c>
      <c r="C3346" s="2" t="s">
        <v>16755</v>
      </c>
      <c r="D3346" s="2" t="s">
        <v>18514</v>
      </c>
    </row>
    <row r="3347" spans="1:4" ht="30" x14ac:dyDescent="0.25">
      <c r="A3347" s="2">
        <v>37544</v>
      </c>
      <c r="B3347" s="208" t="s">
        <v>14744</v>
      </c>
      <c r="C3347" s="2" t="s">
        <v>16755</v>
      </c>
      <c r="D3347" s="2" t="s">
        <v>18515</v>
      </c>
    </row>
    <row r="3348" spans="1:4" ht="30" x14ac:dyDescent="0.25">
      <c r="A3348" s="2">
        <v>37545</v>
      </c>
      <c r="B3348" s="208" t="s">
        <v>14745</v>
      </c>
      <c r="C3348" s="2" t="s">
        <v>16755</v>
      </c>
      <c r="D3348" s="2" t="s">
        <v>18516</v>
      </c>
    </row>
    <row r="3349" spans="1:4" ht="30" x14ac:dyDescent="0.25">
      <c r="A3349" s="2">
        <v>11771</v>
      </c>
      <c r="B3349" s="208" t="s">
        <v>14746</v>
      </c>
      <c r="C3349" s="2" t="s">
        <v>16755</v>
      </c>
      <c r="D3349" s="2" t="s">
        <v>18517</v>
      </c>
    </row>
    <row r="3350" spans="1:4" ht="45" x14ac:dyDescent="0.25">
      <c r="A3350" s="2">
        <v>39919</v>
      </c>
      <c r="B3350" s="208" t="s">
        <v>14747</v>
      </c>
      <c r="C3350" s="2" t="s">
        <v>16755</v>
      </c>
      <c r="D3350" s="2" t="s">
        <v>18518</v>
      </c>
    </row>
    <row r="3351" spans="1:4" ht="30" x14ac:dyDescent="0.25">
      <c r="A3351" s="2">
        <v>38385</v>
      </c>
      <c r="B3351" s="208" t="s">
        <v>14748</v>
      </c>
      <c r="C3351" s="2" t="s">
        <v>16755</v>
      </c>
      <c r="D3351" s="2" t="s">
        <v>17155</v>
      </c>
    </row>
    <row r="3352" spans="1:4" ht="30" x14ac:dyDescent="0.25">
      <c r="A3352" s="2">
        <v>37587</v>
      </c>
      <c r="B3352" s="208" t="s">
        <v>14749</v>
      </c>
      <c r="C3352" s="2" t="s">
        <v>16755</v>
      </c>
      <c r="D3352" s="2" t="s">
        <v>18519</v>
      </c>
    </row>
    <row r="3353" spans="1:4" x14ac:dyDescent="0.25">
      <c r="A3353" s="2">
        <v>11571</v>
      </c>
      <c r="B3353" s="208" t="s">
        <v>14750</v>
      </c>
      <c r="C3353" s="2" t="s">
        <v>16755</v>
      </c>
      <c r="D3353" s="2" t="s">
        <v>18520</v>
      </c>
    </row>
    <row r="3354" spans="1:4" x14ac:dyDescent="0.25">
      <c r="A3354" s="2">
        <v>11561</v>
      </c>
      <c r="B3354" s="208" t="s">
        <v>14751</v>
      </c>
      <c r="C3354" s="2" t="s">
        <v>16755</v>
      </c>
      <c r="D3354" s="2" t="s">
        <v>18521</v>
      </c>
    </row>
    <row r="3355" spans="1:4" x14ac:dyDescent="0.25">
      <c r="A3355" s="2">
        <v>11560</v>
      </c>
      <c r="B3355" s="208" t="s">
        <v>14752</v>
      </c>
      <c r="C3355" s="2" t="s">
        <v>16755</v>
      </c>
      <c r="D3355" s="2" t="s">
        <v>18522</v>
      </c>
    </row>
    <row r="3356" spans="1:4" x14ac:dyDescent="0.25">
      <c r="A3356" s="2">
        <v>11499</v>
      </c>
      <c r="B3356" s="208" t="s">
        <v>14753</v>
      </c>
      <c r="C3356" s="2" t="s">
        <v>16755</v>
      </c>
      <c r="D3356" s="2" t="s">
        <v>18523</v>
      </c>
    </row>
    <row r="3357" spans="1:4" x14ac:dyDescent="0.25">
      <c r="A3357" s="2">
        <v>34761</v>
      </c>
      <c r="B3357" s="208" t="s">
        <v>14754</v>
      </c>
      <c r="C3357" s="2" t="s">
        <v>16756</v>
      </c>
      <c r="D3357" s="2" t="s">
        <v>9404</v>
      </c>
    </row>
    <row r="3358" spans="1:4" x14ac:dyDescent="0.25">
      <c r="A3358" s="2">
        <v>40924</v>
      </c>
      <c r="B3358" s="208" t="s">
        <v>14755</v>
      </c>
      <c r="C3358" s="2" t="s">
        <v>16764</v>
      </c>
      <c r="D3358" s="2" t="s">
        <v>18524</v>
      </c>
    </row>
    <row r="3359" spans="1:4" x14ac:dyDescent="0.25">
      <c r="A3359" s="2">
        <v>25957</v>
      </c>
      <c r="B3359" s="208" t="s">
        <v>14756</v>
      </c>
      <c r="C3359" s="2" t="s">
        <v>16756</v>
      </c>
      <c r="D3359" s="2" t="s">
        <v>16987</v>
      </c>
    </row>
    <row r="3360" spans="1:4" x14ac:dyDescent="0.25">
      <c r="A3360" s="2">
        <v>40983</v>
      </c>
      <c r="B3360" s="208" t="s">
        <v>14757</v>
      </c>
      <c r="C3360" s="2" t="s">
        <v>16764</v>
      </c>
      <c r="D3360" s="2" t="s">
        <v>16988</v>
      </c>
    </row>
    <row r="3361" spans="1:4" x14ac:dyDescent="0.25">
      <c r="A3361" s="2">
        <v>2437</v>
      </c>
      <c r="B3361" s="208" t="s">
        <v>14758</v>
      </c>
      <c r="C3361" s="2" t="s">
        <v>16756</v>
      </c>
      <c r="D3361" s="2" t="s">
        <v>18525</v>
      </c>
    </row>
    <row r="3362" spans="1:4" x14ac:dyDescent="0.25">
      <c r="A3362" s="2">
        <v>40921</v>
      </c>
      <c r="B3362" s="208" t="s">
        <v>14759</v>
      </c>
      <c r="C3362" s="2" t="s">
        <v>16764</v>
      </c>
      <c r="D3362" s="2" t="s">
        <v>18526</v>
      </c>
    </row>
    <row r="3363" spans="1:4" ht="30" x14ac:dyDescent="0.25">
      <c r="A3363" s="2">
        <v>40534</v>
      </c>
      <c r="B3363" s="208" t="s">
        <v>14760</v>
      </c>
      <c r="C3363" s="2" t="s">
        <v>16755</v>
      </c>
      <c r="D3363" s="2" t="s">
        <v>9000</v>
      </c>
    </row>
    <row r="3364" spans="1:4" ht="30" x14ac:dyDescent="0.25">
      <c r="A3364" s="2">
        <v>14252</v>
      </c>
      <c r="B3364" s="208" t="s">
        <v>14761</v>
      </c>
      <c r="C3364" s="2" t="s">
        <v>16755</v>
      </c>
      <c r="D3364" s="2" t="s">
        <v>18527</v>
      </c>
    </row>
    <row r="3365" spans="1:4" ht="45" x14ac:dyDescent="0.25">
      <c r="A3365" s="2">
        <v>730</v>
      </c>
      <c r="B3365" s="208" t="s">
        <v>14762</v>
      </c>
      <c r="C3365" s="2" t="s">
        <v>16755</v>
      </c>
      <c r="D3365" s="2" t="s">
        <v>18528</v>
      </c>
    </row>
    <row r="3366" spans="1:4" ht="45" x14ac:dyDescent="0.25">
      <c r="A3366" s="2">
        <v>723</v>
      </c>
      <c r="B3366" s="208" t="s">
        <v>14763</v>
      </c>
      <c r="C3366" s="2" t="s">
        <v>16755</v>
      </c>
      <c r="D3366" s="2" t="s">
        <v>18529</v>
      </c>
    </row>
    <row r="3367" spans="1:4" ht="30" x14ac:dyDescent="0.25">
      <c r="A3367" s="2">
        <v>36502</v>
      </c>
      <c r="B3367" s="208" t="s">
        <v>14764</v>
      </c>
      <c r="C3367" s="2" t="s">
        <v>16755</v>
      </c>
      <c r="D3367" s="2" t="s">
        <v>18530</v>
      </c>
    </row>
    <row r="3368" spans="1:4" ht="30" x14ac:dyDescent="0.25">
      <c r="A3368" s="2">
        <v>36503</v>
      </c>
      <c r="B3368" s="208" t="s">
        <v>14765</v>
      </c>
      <c r="C3368" s="2" t="s">
        <v>16755</v>
      </c>
      <c r="D3368" s="2" t="s">
        <v>18531</v>
      </c>
    </row>
    <row r="3369" spans="1:4" ht="30" x14ac:dyDescent="0.25">
      <c r="A3369" s="2">
        <v>4090</v>
      </c>
      <c r="B3369" s="208" t="s">
        <v>14766</v>
      </c>
      <c r="C3369" s="2" t="s">
        <v>16755</v>
      </c>
      <c r="D3369" s="2" t="s">
        <v>18532</v>
      </c>
    </row>
    <row r="3370" spans="1:4" ht="30" x14ac:dyDescent="0.25">
      <c r="A3370" s="2">
        <v>13227</v>
      </c>
      <c r="B3370" s="208" t="s">
        <v>14767</v>
      </c>
      <c r="C3370" s="2" t="s">
        <v>16755</v>
      </c>
      <c r="D3370" s="2" t="s">
        <v>18533</v>
      </c>
    </row>
    <row r="3371" spans="1:4" ht="30" x14ac:dyDescent="0.25">
      <c r="A3371" s="2">
        <v>10597</v>
      </c>
      <c r="B3371" s="208" t="s">
        <v>14768</v>
      </c>
      <c r="C3371" s="2" t="s">
        <v>16755</v>
      </c>
      <c r="D3371" s="2" t="s">
        <v>18534</v>
      </c>
    </row>
    <row r="3372" spans="1:4" x14ac:dyDescent="0.25">
      <c r="A3372" s="2">
        <v>39628</v>
      </c>
      <c r="B3372" s="208" t="s">
        <v>14769</v>
      </c>
      <c r="C3372" s="2" t="s">
        <v>16755</v>
      </c>
      <c r="D3372" s="2" t="s">
        <v>18535</v>
      </c>
    </row>
    <row r="3373" spans="1:4" x14ac:dyDescent="0.25">
      <c r="A3373" s="2">
        <v>39404</v>
      </c>
      <c r="B3373" s="208" t="s">
        <v>14770</v>
      </c>
      <c r="C3373" s="2" t="s">
        <v>16755</v>
      </c>
      <c r="D3373" s="2" t="s">
        <v>18536</v>
      </c>
    </row>
    <row r="3374" spans="1:4" x14ac:dyDescent="0.25">
      <c r="A3374" s="2">
        <v>39402</v>
      </c>
      <c r="B3374" s="208" t="s">
        <v>14771</v>
      </c>
      <c r="C3374" s="2" t="s">
        <v>16755</v>
      </c>
      <c r="D3374" s="2" t="s">
        <v>18537</v>
      </c>
    </row>
    <row r="3375" spans="1:4" x14ac:dyDescent="0.25">
      <c r="A3375" s="2">
        <v>39403</v>
      </c>
      <c r="B3375" s="208" t="s">
        <v>14772</v>
      </c>
      <c r="C3375" s="2" t="s">
        <v>16755</v>
      </c>
      <c r="D3375" s="2" t="s">
        <v>18538</v>
      </c>
    </row>
    <row r="3376" spans="1:4" x14ac:dyDescent="0.25">
      <c r="A3376" s="2">
        <v>4093</v>
      </c>
      <c r="B3376" s="208" t="s">
        <v>14773</v>
      </c>
      <c r="C3376" s="2" t="s">
        <v>16756</v>
      </c>
      <c r="D3376" s="2" t="s">
        <v>8918</v>
      </c>
    </row>
    <row r="3377" spans="1:4" x14ac:dyDescent="0.25">
      <c r="A3377" s="2">
        <v>10512</v>
      </c>
      <c r="B3377" s="208" t="s">
        <v>14774</v>
      </c>
      <c r="C3377" s="2" t="s">
        <v>16764</v>
      </c>
      <c r="D3377" s="2" t="s">
        <v>18539</v>
      </c>
    </row>
    <row r="3378" spans="1:4" x14ac:dyDescent="0.25">
      <c r="A3378" s="2">
        <v>20020</v>
      </c>
      <c r="B3378" s="208" t="s">
        <v>14775</v>
      </c>
      <c r="C3378" s="2" t="s">
        <v>16756</v>
      </c>
      <c r="D3378" s="2" t="s">
        <v>9040</v>
      </c>
    </row>
    <row r="3379" spans="1:4" x14ac:dyDescent="0.25">
      <c r="A3379" s="2">
        <v>41038</v>
      </c>
      <c r="B3379" s="208" t="s">
        <v>14776</v>
      </c>
      <c r="C3379" s="2" t="s">
        <v>16764</v>
      </c>
      <c r="D3379" s="2" t="s">
        <v>18540</v>
      </c>
    </row>
    <row r="3380" spans="1:4" x14ac:dyDescent="0.25">
      <c r="A3380" s="2">
        <v>4094</v>
      </c>
      <c r="B3380" s="208" t="s">
        <v>14777</v>
      </c>
      <c r="C3380" s="2" t="s">
        <v>16756</v>
      </c>
      <c r="D3380" s="2" t="s">
        <v>18541</v>
      </c>
    </row>
    <row r="3381" spans="1:4" x14ac:dyDescent="0.25">
      <c r="A3381" s="2">
        <v>40988</v>
      </c>
      <c r="B3381" s="208" t="s">
        <v>14778</v>
      </c>
      <c r="C3381" s="2" t="s">
        <v>16764</v>
      </c>
      <c r="D3381" s="2" t="s">
        <v>18542</v>
      </c>
    </row>
    <row r="3382" spans="1:4" x14ac:dyDescent="0.25">
      <c r="A3382" s="2">
        <v>4095</v>
      </c>
      <c r="B3382" s="208" t="s">
        <v>14779</v>
      </c>
      <c r="C3382" s="2" t="s">
        <v>16756</v>
      </c>
      <c r="D3382" s="2" t="s">
        <v>10960</v>
      </c>
    </row>
    <row r="3383" spans="1:4" x14ac:dyDescent="0.25">
      <c r="A3383" s="2">
        <v>40990</v>
      </c>
      <c r="B3383" s="208" t="s">
        <v>14780</v>
      </c>
      <c r="C3383" s="2" t="s">
        <v>16764</v>
      </c>
      <c r="D3383" s="2" t="s">
        <v>18543</v>
      </c>
    </row>
    <row r="3384" spans="1:4" x14ac:dyDescent="0.25">
      <c r="A3384" s="2">
        <v>4097</v>
      </c>
      <c r="B3384" s="208" t="s">
        <v>14781</v>
      </c>
      <c r="C3384" s="2" t="s">
        <v>16756</v>
      </c>
      <c r="D3384" s="2" t="s">
        <v>18544</v>
      </c>
    </row>
    <row r="3385" spans="1:4" x14ac:dyDescent="0.25">
      <c r="A3385" s="2">
        <v>40994</v>
      </c>
      <c r="B3385" s="208" t="s">
        <v>14782</v>
      </c>
      <c r="C3385" s="2" t="s">
        <v>16764</v>
      </c>
      <c r="D3385" s="2" t="s">
        <v>18545</v>
      </c>
    </row>
    <row r="3386" spans="1:4" x14ac:dyDescent="0.25">
      <c r="A3386" s="2">
        <v>4096</v>
      </c>
      <c r="B3386" s="208" t="s">
        <v>14783</v>
      </c>
      <c r="C3386" s="2" t="s">
        <v>16756</v>
      </c>
      <c r="D3386" s="2" t="s">
        <v>10222</v>
      </c>
    </row>
    <row r="3387" spans="1:4" x14ac:dyDescent="0.25">
      <c r="A3387" s="2">
        <v>40992</v>
      </c>
      <c r="B3387" s="208" t="s">
        <v>14784</v>
      </c>
      <c r="C3387" s="2" t="s">
        <v>16764</v>
      </c>
      <c r="D3387" s="2" t="s">
        <v>18546</v>
      </c>
    </row>
    <row r="3388" spans="1:4" x14ac:dyDescent="0.25">
      <c r="A3388" s="2">
        <v>13955</v>
      </c>
      <c r="B3388" s="208" t="s">
        <v>14785</v>
      </c>
      <c r="C3388" s="2" t="s">
        <v>16755</v>
      </c>
      <c r="D3388" s="2" t="s">
        <v>18547</v>
      </c>
    </row>
    <row r="3389" spans="1:4" ht="30" x14ac:dyDescent="0.25">
      <c r="A3389" s="2">
        <v>4114</v>
      </c>
      <c r="B3389" s="208" t="s">
        <v>14786</v>
      </c>
      <c r="C3389" s="2" t="s">
        <v>16755</v>
      </c>
      <c r="D3389" s="2" t="s">
        <v>18548</v>
      </c>
    </row>
    <row r="3390" spans="1:4" x14ac:dyDescent="0.25">
      <c r="A3390" s="2">
        <v>36797</v>
      </c>
      <c r="B3390" s="208" t="s">
        <v>14787</v>
      </c>
      <c r="C3390" s="2" t="s">
        <v>16755</v>
      </c>
      <c r="D3390" s="2" t="s">
        <v>6975</v>
      </c>
    </row>
    <row r="3391" spans="1:4" x14ac:dyDescent="0.25">
      <c r="A3391" s="2">
        <v>4107</v>
      </c>
      <c r="B3391" s="208" t="s">
        <v>14788</v>
      </c>
      <c r="C3391" s="2" t="s">
        <v>16755</v>
      </c>
      <c r="D3391" s="2" t="s">
        <v>10146</v>
      </c>
    </row>
    <row r="3392" spans="1:4" x14ac:dyDescent="0.25">
      <c r="A3392" s="2">
        <v>36799</v>
      </c>
      <c r="B3392" s="208" t="s">
        <v>14789</v>
      </c>
      <c r="C3392" s="2" t="s">
        <v>16755</v>
      </c>
      <c r="D3392" s="2" t="s">
        <v>18549</v>
      </c>
    </row>
    <row r="3393" spans="1:4" x14ac:dyDescent="0.25">
      <c r="A3393" s="2">
        <v>4108</v>
      </c>
      <c r="B3393" s="208" t="s">
        <v>14790</v>
      </c>
      <c r="C3393" s="2" t="s">
        <v>16755</v>
      </c>
      <c r="D3393" s="2" t="s">
        <v>18550</v>
      </c>
    </row>
    <row r="3394" spans="1:4" x14ac:dyDescent="0.25">
      <c r="A3394" s="2">
        <v>4102</v>
      </c>
      <c r="B3394" s="208" t="s">
        <v>14791</v>
      </c>
      <c r="C3394" s="2" t="s">
        <v>16755</v>
      </c>
      <c r="D3394" s="2" t="s">
        <v>18551</v>
      </c>
    </row>
    <row r="3395" spans="1:4" ht="30" x14ac:dyDescent="0.25">
      <c r="A3395" s="2">
        <v>10826</v>
      </c>
      <c r="B3395" s="208" t="s">
        <v>14792</v>
      </c>
      <c r="C3395" s="2" t="s">
        <v>16755</v>
      </c>
      <c r="D3395" s="2" t="s">
        <v>18552</v>
      </c>
    </row>
    <row r="3396" spans="1:4" ht="30" x14ac:dyDescent="0.25">
      <c r="A3396" s="2">
        <v>365</v>
      </c>
      <c r="B3396" s="208" t="s">
        <v>14793</v>
      </c>
      <c r="C3396" s="2" t="s">
        <v>16755</v>
      </c>
      <c r="D3396" s="2" t="s">
        <v>18553</v>
      </c>
    </row>
    <row r="3397" spans="1:4" x14ac:dyDescent="0.25">
      <c r="A3397" s="2">
        <v>38639</v>
      </c>
      <c r="B3397" s="208" t="s">
        <v>14794</v>
      </c>
      <c r="C3397" s="2" t="s">
        <v>16755</v>
      </c>
      <c r="D3397" s="2" t="s">
        <v>18554</v>
      </c>
    </row>
    <row r="3398" spans="1:4" x14ac:dyDescent="0.25">
      <c r="A3398" s="2">
        <v>38640</v>
      </c>
      <c r="B3398" s="208" t="s">
        <v>14795</v>
      </c>
      <c r="C3398" s="2" t="s">
        <v>16755</v>
      </c>
      <c r="D3398" s="2" t="s">
        <v>7847</v>
      </c>
    </row>
    <row r="3399" spans="1:4" ht="30" x14ac:dyDescent="0.25">
      <c r="A3399" s="2">
        <v>358</v>
      </c>
      <c r="B3399" s="208" t="s">
        <v>14796</v>
      </c>
      <c r="C3399" s="2" t="s">
        <v>16755</v>
      </c>
      <c r="D3399" s="2" t="s">
        <v>18555</v>
      </c>
    </row>
    <row r="3400" spans="1:4" ht="30" x14ac:dyDescent="0.25">
      <c r="A3400" s="2">
        <v>359</v>
      </c>
      <c r="B3400" s="208" t="s">
        <v>14797</v>
      </c>
      <c r="C3400" s="2" t="s">
        <v>16755</v>
      </c>
      <c r="D3400" s="2" t="s">
        <v>18556</v>
      </c>
    </row>
    <row r="3401" spans="1:4" x14ac:dyDescent="0.25">
      <c r="A3401" s="2">
        <v>38641</v>
      </c>
      <c r="B3401" s="208" t="s">
        <v>14798</v>
      </c>
      <c r="C3401" s="2" t="s">
        <v>16755</v>
      </c>
      <c r="D3401" s="2" t="s">
        <v>18557</v>
      </c>
    </row>
    <row r="3402" spans="1:4" ht="30" x14ac:dyDescent="0.25">
      <c r="A3402" s="2">
        <v>360</v>
      </c>
      <c r="B3402" s="208" t="s">
        <v>14799</v>
      </c>
      <c r="C3402" s="2" t="s">
        <v>16755</v>
      </c>
      <c r="D3402" s="2" t="s">
        <v>7643</v>
      </c>
    </row>
    <row r="3403" spans="1:4" ht="30" x14ac:dyDescent="0.25">
      <c r="A3403" s="2">
        <v>4127</v>
      </c>
      <c r="B3403" s="208" t="s">
        <v>14800</v>
      </c>
      <c r="C3403" s="2" t="s">
        <v>16755</v>
      </c>
      <c r="D3403" s="2" t="s">
        <v>18558</v>
      </c>
    </row>
    <row r="3404" spans="1:4" ht="30" x14ac:dyDescent="0.25">
      <c r="A3404" s="2">
        <v>4154</v>
      </c>
      <c r="B3404" s="208" t="s">
        <v>14801</v>
      </c>
      <c r="C3404" s="2" t="s">
        <v>16755</v>
      </c>
      <c r="D3404" s="2" t="s">
        <v>18559</v>
      </c>
    </row>
    <row r="3405" spans="1:4" ht="30" x14ac:dyDescent="0.25">
      <c r="A3405" s="2">
        <v>4168</v>
      </c>
      <c r="B3405" s="208" t="s">
        <v>14802</v>
      </c>
      <c r="C3405" s="2" t="s">
        <v>16755</v>
      </c>
      <c r="D3405" s="2" t="s">
        <v>18560</v>
      </c>
    </row>
    <row r="3406" spans="1:4" ht="30" x14ac:dyDescent="0.25">
      <c r="A3406" s="2">
        <v>4161</v>
      </c>
      <c r="B3406" s="208" t="s">
        <v>14803</v>
      </c>
      <c r="C3406" s="2" t="s">
        <v>16755</v>
      </c>
      <c r="D3406" s="2" t="s">
        <v>18561</v>
      </c>
    </row>
    <row r="3407" spans="1:4" x14ac:dyDescent="0.25">
      <c r="A3407" s="2">
        <v>4214</v>
      </c>
      <c r="B3407" s="208" t="s">
        <v>14804</v>
      </c>
      <c r="C3407" s="2" t="s">
        <v>16755</v>
      </c>
      <c r="D3407" s="2" t="s">
        <v>6942</v>
      </c>
    </row>
    <row r="3408" spans="1:4" x14ac:dyDescent="0.25">
      <c r="A3408" s="2">
        <v>4215</v>
      </c>
      <c r="B3408" s="208" t="s">
        <v>14805</v>
      </c>
      <c r="C3408" s="2" t="s">
        <v>16755</v>
      </c>
      <c r="D3408" s="2" t="s">
        <v>7618</v>
      </c>
    </row>
    <row r="3409" spans="1:4" x14ac:dyDescent="0.25">
      <c r="A3409" s="2">
        <v>4210</v>
      </c>
      <c r="B3409" s="208" t="s">
        <v>14806</v>
      </c>
      <c r="C3409" s="2" t="s">
        <v>16755</v>
      </c>
      <c r="D3409" s="2" t="s">
        <v>11232</v>
      </c>
    </row>
    <row r="3410" spans="1:4" x14ac:dyDescent="0.25">
      <c r="A3410" s="2">
        <v>4212</v>
      </c>
      <c r="B3410" s="208" t="s">
        <v>14807</v>
      </c>
      <c r="C3410" s="2" t="s">
        <v>16755</v>
      </c>
      <c r="D3410" s="2" t="s">
        <v>7541</v>
      </c>
    </row>
    <row r="3411" spans="1:4" x14ac:dyDescent="0.25">
      <c r="A3411" s="2">
        <v>4213</v>
      </c>
      <c r="B3411" s="208" t="s">
        <v>14808</v>
      </c>
      <c r="C3411" s="2" t="s">
        <v>16755</v>
      </c>
      <c r="D3411" s="2" t="s">
        <v>18562</v>
      </c>
    </row>
    <row r="3412" spans="1:4" x14ac:dyDescent="0.25">
      <c r="A3412" s="2">
        <v>4211</v>
      </c>
      <c r="B3412" s="208" t="s">
        <v>14809</v>
      </c>
      <c r="C3412" s="2" t="s">
        <v>16755</v>
      </c>
      <c r="D3412" s="2" t="s">
        <v>7784</v>
      </c>
    </row>
    <row r="3413" spans="1:4" x14ac:dyDescent="0.25">
      <c r="A3413" s="2">
        <v>4209</v>
      </c>
      <c r="B3413" s="208" t="s">
        <v>14810</v>
      </c>
      <c r="C3413" s="2" t="s">
        <v>16755</v>
      </c>
      <c r="D3413" s="2" t="s">
        <v>10804</v>
      </c>
    </row>
    <row r="3414" spans="1:4" x14ac:dyDescent="0.25">
      <c r="A3414" s="2">
        <v>4180</v>
      </c>
      <c r="B3414" s="208" t="s">
        <v>14811</v>
      </c>
      <c r="C3414" s="2" t="s">
        <v>16755</v>
      </c>
      <c r="D3414" s="2" t="s">
        <v>11421</v>
      </c>
    </row>
    <row r="3415" spans="1:4" x14ac:dyDescent="0.25">
      <c r="A3415" s="2">
        <v>4177</v>
      </c>
      <c r="B3415" s="208" t="s">
        <v>14812</v>
      </c>
      <c r="C3415" s="2" t="s">
        <v>16755</v>
      </c>
      <c r="D3415" s="2" t="s">
        <v>18563</v>
      </c>
    </row>
    <row r="3416" spans="1:4" x14ac:dyDescent="0.25">
      <c r="A3416" s="2">
        <v>4179</v>
      </c>
      <c r="B3416" s="208" t="s">
        <v>14813</v>
      </c>
      <c r="C3416" s="2" t="s">
        <v>16755</v>
      </c>
      <c r="D3416" s="2" t="s">
        <v>8697</v>
      </c>
    </row>
    <row r="3417" spans="1:4" x14ac:dyDescent="0.25">
      <c r="A3417" s="2">
        <v>4208</v>
      </c>
      <c r="B3417" s="208" t="s">
        <v>14814</v>
      </c>
      <c r="C3417" s="2" t="s">
        <v>16755</v>
      </c>
      <c r="D3417" s="2" t="s">
        <v>18564</v>
      </c>
    </row>
    <row r="3418" spans="1:4" x14ac:dyDescent="0.25">
      <c r="A3418" s="2">
        <v>4181</v>
      </c>
      <c r="B3418" s="208" t="s">
        <v>14815</v>
      </c>
      <c r="C3418" s="2" t="s">
        <v>16755</v>
      </c>
      <c r="D3418" s="2" t="s">
        <v>18565</v>
      </c>
    </row>
    <row r="3419" spans="1:4" x14ac:dyDescent="0.25">
      <c r="A3419" s="2">
        <v>4178</v>
      </c>
      <c r="B3419" s="208" t="s">
        <v>14816</v>
      </c>
      <c r="C3419" s="2" t="s">
        <v>16755</v>
      </c>
      <c r="D3419" s="2" t="s">
        <v>18566</v>
      </c>
    </row>
    <row r="3420" spans="1:4" x14ac:dyDescent="0.25">
      <c r="A3420" s="2">
        <v>4182</v>
      </c>
      <c r="B3420" s="208" t="s">
        <v>14817</v>
      </c>
      <c r="C3420" s="2" t="s">
        <v>16755</v>
      </c>
      <c r="D3420" s="2" t="s">
        <v>18567</v>
      </c>
    </row>
    <row r="3421" spans="1:4" x14ac:dyDescent="0.25">
      <c r="A3421" s="2">
        <v>4183</v>
      </c>
      <c r="B3421" s="208" t="s">
        <v>14818</v>
      </c>
      <c r="C3421" s="2" t="s">
        <v>16755</v>
      </c>
      <c r="D3421" s="2" t="s">
        <v>18568</v>
      </c>
    </row>
    <row r="3422" spans="1:4" x14ac:dyDescent="0.25">
      <c r="A3422" s="2">
        <v>4184</v>
      </c>
      <c r="B3422" s="208" t="s">
        <v>14819</v>
      </c>
      <c r="C3422" s="2" t="s">
        <v>16755</v>
      </c>
      <c r="D3422" s="2" t="s">
        <v>18569</v>
      </c>
    </row>
    <row r="3423" spans="1:4" x14ac:dyDescent="0.25">
      <c r="A3423" s="2">
        <v>4185</v>
      </c>
      <c r="B3423" s="208" t="s">
        <v>14820</v>
      </c>
      <c r="C3423" s="2" t="s">
        <v>16755</v>
      </c>
      <c r="D3423" s="2" t="s">
        <v>18570</v>
      </c>
    </row>
    <row r="3424" spans="1:4" x14ac:dyDescent="0.25">
      <c r="A3424" s="2">
        <v>4205</v>
      </c>
      <c r="B3424" s="208" t="s">
        <v>14821</v>
      </c>
      <c r="C3424" s="2" t="s">
        <v>16755</v>
      </c>
      <c r="D3424" s="2" t="s">
        <v>9658</v>
      </c>
    </row>
    <row r="3425" spans="1:4" x14ac:dyDescent="0.25">
      <c r="A3425" s="2">
        <v>4192</v>
      </c>
      <c r="B3425" s="208" t="s">
        <v>14822</v>
      </c>
      <c r="C3425" s="2" t="s">
        <v>16755</v>
      </c>
      <c r="D3425" s="2" t="s">
        <v>9658</v>
      </c>
    </row>
    <row r="3426" spans="1:4" x14ac:dyDescent="0.25">
      <c r="A3426" s="2">
        <v>4191</v>
      </c>
      <c r="B3426" s="208" t="s">
        <v>14823</v>
      </c>
      <c r="C3426" s="2" t="s">
        <v>16755</v>
      </c>
      <c r="D3426" s="2" t="s">
        <v>9658</v>
      </c>
    </row>
    <row r="3427" spans="1:4" x14ac:dyDescent="0.25">
      <c r="A3427" s="2">
        <v>4207</v>
      </c>
      <c r="B3427" s="208" t="s">
        <v>14824</v>
      </c>
      <c r="C3427" s="2" t="s">
        <v>16755</v>
      </c>
      <c r="D3427" s="2" t="s">
        <v>8848</v>
      </c>
    </row>
    <row r="3428" spans="1:4" x14ac:dyDescent="0.25">
      <c r="A3428" s="2">
        <v>4206</v>
      </c>
      <c r="B3428" s="208" t="s">
        <v>14825</v>
      </c>
      <c r="C3428" s="2" t="s">
        <v>16755</v>
      </c>
      <c r="D3428" s="2" t="s">
        <v>16822</v>
      </c>
    </row>
    <row r="3429" spans="1:4" x14ac:dyDescent="0.25">
      <c r="A3429" s="2">
        <v>4190</v>
      </c>
      <c r="B3429" s="208" t="s">
        <v>14826</v>
      </c>
      <c r="C3429" s="2" t="s">
        <v>16755</v>
      </c>
      <c r="D3429" s="2" t="s">
        <v>16822</v>
      </c>
    </row>
    <row r="3430" spans="1:4" x14ac:dyDescent="0.25">
      <c r="A3430" s="2">
        <v>4186</v>
      </c>
      <c r="B3430" s="208" t="s">
        <v>14827</v>
      </c>
      <c r="C3430" s="2" t="s">
        <v>16755</v>
      </c>
      <c r="D3430" s="2" t="s">
        <v>18571</v>
      </c>
    </row>
    <row r="3431" spans="1:4" x14ac:dyDescent="0.25">
      <c r="A3431" s="2">
        <v>4188</v>
      </c>
      <c r="B3431" s="208" t="s">
        <v>14828</v>
      </c>
      <c r="C3431" s="2" t="s">
        <v>16755</v>
      </c>
      <c r="D3431" s="2" t="s">
        <v>9357</v>
      </c>
    </row>
    <row r="3432" spans="1:4" x14ac:dyDescent="0.25">
      <c r="A3432" s="2">
        <v>4189</v>
      </c>
      <c r="B3432" s="208" t="s">
        <v>14829</v>
      </c>
      <c r="C3432" s="2" t="s">
        <v>16755</v>
      </c>
      <c r="D3432" s="2" t="s">
        <v>9357</v>
      </c>
    </row>
    <row r="3433" spans="1:4" x14ac:dyDescent="0.25">
      <c r="A3433" s="2">
        <v>4197</v>
      </c>
      <c r="B3433" s="208" t="s">
        <v>14830</v>
      </c>
      <c r="C3433" s="2" t="s">
        <v>16755</v>
      </c>
      <c r="D3433" s="2" t="s">
        <v>18572</v>
      </c>
    </row>
    <row r="3434" spans="1:4" x14ac:dyDescent="0.25">
      <c r="A3434" s="2">
        <v>4194</v>
      </c>
      <c r="B3434" s="208" t="s">
        <v>14831</v>
      </c>
      <c r="C3434" s="2" t="s">
        <v>16755</v>
      </c>
      <c r="D3434" s="2" t="s">
        <v>7732</v>
      </c>
    </row>
    <row r="3435" spans="1:4" x14ac:dyDescent="0.25">
      <c r="A3435" s="2">
        <v>4193</v>
      </c>
      <c r="B3435" s="208" t="s">
        <v>14832</v>
      </c>
      <c r="C3435" s="2" t="s">
        <v>16755</v>
      </c>
      <c r="D3435" s="2" t="s">
        <v>7732</v>
      </c>
    </row>
    <row r="3436" spans="1:4" x14ac:dyDescent="0.25">
      <c r="A3436" s="2">
        <v>4204</v>
      </c>
      <c r="B3436" s="208" t="s">
        <v>14833</v>
      </c>
      <c r="C3436" s="2" t="s">
        <v>16755</v>
      </c>
      <c r="D3436" s="2" t="s">
        <v>7732</v>
      </c>
    </row>
    <row r="3437" spans="1:4" x14ac:dyDescent="0.25">
      <c r="A3437" s="2">
        <v>4187</v>
      </c>
      <c r="B3437" s="208" t="s">
        <v>14834</v>
      </c>
      <c r="C3437" s="2" t="s">
        <v>16755</v>
      </c>
      <c r="D3437" s="2" t="s">
        <v>6952</v>
      </c>
    </row>
    <row r="3438" spans="1:4" x14ac:dyDescent="0.25">
      <c r="A3438" s="2">
        <v>4202</v>
      </c>
      <c r="B3438" s="208" t="s">
        <v>14835</v>
      </c>
      <c r="C3438" s="2" t="s">
        <v>16755</v>
      </c>
      <c r="D3438" s="2" t="s">
        <v>18573</v>
      </c>
    </row>
    <row r="3439" spans="1:4" x14ac:dyDescent="0.25">
      <c r="A3439" s="2">
        <v>4203</v>
      </c>
      <c r="B3439" s="208" t="s">
        <v>14836</v>
      </c>
      <c r="C3439" s="2" t="s">
        <v>16755</v>
      </c>
      <c r="D3439" s="2" t="s">
        <v>18574</v>
      </c>
    </row>
    <row r="3440" spans="1:4" ht="30" x14ac:dyDescent="0.25">
      <c r="A3440" s="2">
        <v>40356</v>
      </c>
      <c r="B3440" s="208" t="s">
        <v>14837</v>
      </c>
      <c r="C3440" s="2" t="s">
        <v>16755</v>
      </c>
      <c r="D3440" s="2" t="s">
        <v>8706</v>
      </c>
    </row>
    <row r="3441" spans="1:4" ht="30" x14ac:dyDescent="0.25">
      <c r="A3441" s="2">
        <v>40359</v>
      </c>
      <c r="B3441" s="208" t="s">
        <v>14838</v>
      </c>
      <c r="C3441" s="2" t="s">
        <v>16755</v>
      </c>
      <c r="D3441" s="2" t="s">
        <v>18575</v>
      </c>
    </row>
    <row r="3442" spans="1:4" ht="30" x14ac:dyDescent="0.25">
      <c r="A3442" s="2">
        <v>40362</v>
      </c>
      <c r="B3442" s="208" t="s">
        <v>14839</v>
      </c>
      <c r="C3442" s="2" t="s">
        <v>16755</v>
      </c>
      <c r="D3442" s="2" t="s">
        <v>10795</v>
      </c>
    </row>
    <row r="3443" spans="1:4" ht="30" x14ac:dyDescent="0.25">
      <c r="A3443" s="2">
        <v>40365</v>
      </c>
      <c r="B3443" s="208" t="s">
        <v>14840</v>
      </c>
      <c r="C3443" s="2" t="s">
        <v>16755</v>
      </c>
      <c r="D3443" s="2" t="s">
        <v>8632</v>
      </c>
    </row>
    <row r="3444" spans="1:4" ht="30" x14ac:dyDescent="0.25">
      <c r="A3444" s="2">
        <v>40368</v>
      </c>
      <c r="B3444" s="208" t="s">
        <v>14841</v>
      </c>
      <c r="C3444" s="2" t="s">
        <v>16755</v>
      </c>
      <c r="D3444" s="2" t="s">
        <v>18242</v>
      </c>
    </row>
    <row r="3445" spans="1:4" ht="30" x14ac:dyDescent="0.25">
      <c r="A3445" s="2">
        <v>40371</v>
      </c>
      <c r="B3445" s="208" t="s">
        <v>14842</v>
      </c>
      <c r="C3445" s="2" t="s">
        <v>16755</v>
      </c>
      <c r="D3445" s="2" t="s">
        <v>7366</v>
      </c>
    </row>
    <row r="3446" spans="1:4" ht="30" x14ac:dyDescent="0.25">
      <c r="A3446" s="2">
        <v>40374</v>
      </c>
      <c r="B3446" s="208" t="s">
        <v>14843</v>
      </c>
      <c r="C3446" s="2" t="s">
        <v>16755</v>
      </c>
      <c r="D3446" s="2" t="s">
        <v>18576</v>
      </c>
    </row>
    <row r="3447" spans="1:4" x14ac:dyDescent="0.25">
      <c r="A3447" s="2">
        <v>7595</v>
      </c>
      <c r="B3447" s="208" t="s">
        <v>14844</v>
      </c>
      <c r="C3447" s="2" t="s">
        <v>16756</v>
      </c>
      <c r="D3447" s="2" t="s">
        <v>10071</v>
      </c>
    </row>
    <row r="3448" spans="1:4" x14ac:dyDescent="0.25">
      <c r="A3448" s="2">
        <v>41094</v>
      </c>
      <c r="B3448" s="208" t="s">
        <v>14845</v>
      </c>
      <c r="C3448" s="2" t="s">
        <v>16764</v>
      </c>
      <c r="D3448" s="2" t="s">
        <v>18577</v>
      </c>
    </row>
    <row r="3449" spans="1:4" ht="30" x14ac:dyDescent="0.25">
      <c r="A3449" s="2">
        <v>38175</v>
      </c>
      <c r="B3449" s="208" t="s">
        <v>14846</v>
      </c>
      <c r="C3449" s="2" t="s">
        <v>16755</v>
      </c>
      <c r="D3449" s="2" t="s">
        <v>7086</v>
      </c>
    </row>
    <row r="3450" spans="1:4" ht="30" x14ac:dyDescent="0.25">
      <c r="A3450" s="2">
        <v>38176</v>
      </c>
      <c r="B3450" s="208" t="s">
        <v>14847</v>
      </c>
      <c r="C3450" s="2" t="s">
        <v>16755</v>
      </c>
      <c r="D3450" s="2" t="s">
        <v>17570</v>
      </c>
    </row>
    <row r="3451" spans="1:4" ht="30" x14ac:dyDescent="0.25">
      <c r="A3451" s="2">
        <v>36152</v>
      </c>
      <c r="B3451" s="208" t="s">
        <v>14848</v>
      </c>
      <c r="C3451" s="2" t="s">
        <v>16755</v>
      </c>
      <c r="D3451" s="2" t="s">
        <v>7172</v>
      </c>
    </row>
    <row r="3452" spans="1:4" x14ac:dyDescent="0.25">
      <c r="A3452" s="2">
        <v>11138</v>
      </c>
      <c r="B3452" s="208" t="s">
        <v>14849</v>
      </c>
      <c r="C3452" s="2" t="s">
        <v>16761</v>
      </c>
      <c r="D3452" s="2" t="s">
        <v>7510</v>
      </c>
    </row>
    <row r="3453" spans="1:4" x14ac:dyDescent="0.25">
      <c r="A3453" s="2">
        <v>5333</v>
      </c>
      <c r="B3453" s="208" t="s">
        <v>14850</v>
      </c>
      <c r="C3453" s="2" t="s">
        <v>16761</v>
      </c>
      <c r="D3453" s="2" t="s">
        <v>17042</v>
      </c>
    </row>
    <row r="3454" spans="1:4" x14ac:dyDescent="0.25">
      <c r="A3454" s="2">
        <v>4221</v>
      </c>
      <c r="B3454" s="208" t="s">
        <v>14851</v>
      </c>
      <c r="C3454" s="2" t="s">
        <v>16761</v>
      </c>
      <c r="D3454" s="2" t="s">
        <v>7630</v>
      </c>
    </row>
    <row r="3455" spans="1:4" ht="30" x14ac:dyDescent="0.25">
      <c r="A3455" s="2">
        <v>4227</v>
      </c>
      <c r="B3455" s="208" t="s">
        <v>14852</v>
      </c>
      <c r="C3455" s="2" t="s">
        <v>16761</v>
      </c>
      <c r="D3455" s="2" t="s">
        <v>18578</v>
      </c>
    </row>
    <row r="3456" spans="1:4" ht="30" x14ac:dyDescent="0.25">
      <c r="A3456" s="2">
        <v>38170</v>
      </c>
      <c r="B3456" s="208" t="s">
        <v>14853</v>
      </c>
      <c r="C3456" s="2" t="s">
        <v>16755</v>
      </c>
      <c r="D3456" s="2" t="s">
        <v>9479</v>
      </c>
    </row>
    <row r="3457" spans="1:4" x14ac:dyDescent="0.25">
      <c r="A3457" s="2">
        <v>4242</v>
      </c>
      <c r="B3457" s="208" t="s">
        <v>14854</v>
      </c>
      <c r="C3457" s="2" t="s">
        <v>16756</v>
      </c>
      <c r="D3457" s="2" t="s">
        <v>18579</v>
      </c>
    </row>
    <row r="3458" spans="1:4" x14ac:dyDescent="0.25">
      <c r="A3458" s="2">
        <v>4252</v>
      </c>
      <c r="B3458" s="208" t="s">
        <v>14855</v>
      </c>
      <c r="C3458" s="2" t="s">
        <v>16756</v>
      </c>
      <c r="D3458" s="2" t="s">
        <v>9663</v>
      </c>
    </row>
    <row r="3459" spans="1:4" x14ac:dyDescent="0.25">
      <c r="A3459" s="2">
        <v>40980</v>
      </c>
      <c r="B3459" s="208" t="s">
        <v>14856</v>
      </c>
      <c r="C3459" s="2" t="s">
        <v>16764</v>
      </c>
      <c r="D3459" s="2" t="s">
        <v>18580</v>
      </c>
    </row>
    <row r="3460" spans="1:4" x14ac:dyDescent="0.25">
      <c r="A3460" s="2">
        <v>4243</v>
      </c>
      <c r="B3460" s="208" t="s">
        <v>14857</v>
      </c>
      <c r="C3460" s="2" t="s">
        <v>16756</v>
      </c>
      <c r="D3460" s="2" t="s">
        <v>9860</v>
      </c>
    </row>
    <row r="3461" spans="1:4" x14ac:dyDescent="0.25">
      <c r="A3461" s="2">
        <v>41031</v>
      </c>
      <c r="B3461" s="208" t="s">
        <v>14858</v>
      </c>
      <c r="C3461" s="2" t="s">
        <v>16764</v>
      </c>
      <c r="D3461" s="2" t="s">
        <v>18581</v>
      </c>
    </row>
    <row r="3462" spans="1:4" x14ac:dyDescent="0.25">
      <c r="A3462" s="2">
        <v>40986</v>
      </c>
      <c r="B3462" s="208" t="s">
        <v>14859</v>
      </c>
      <c r="C3462" s="2" t="s">
        <v>16764</v>
      </c>
      <c r="D3462" s="2" t="s">
        <v>18582</v>
      </c>
    </row>
    <row r="3463" spans="1:4" x14ac:dyDescent="0.25">
      <c r="A3463" s="2">
        <v>37666</v>
      </c>
      <c r="B3463" s="208" t="s">
        <v>14860</v>
      </c>
      <c r="C3463" s="2" t="s">
        <v>16756</v>
      </c>
      <c r="D3463" s="2" t="s">
        <v>18583</v>
      </c>
    </row>
    <row r="3464" spans="1:4" x14ac:dyDescent="0.25">
      <c r="A3464" s="2">
        <v>37623</v>
      </c>
      <c r="B3464" s="208" t="s">
        <v>14861</v>
      </c>
      <c r="C3464" s="2" t="s">
        <v>16756</v>
      </c>
      <c r="D3464" s="2" t="s">
        <v>9074</v>
      </c>
    </row>
    <row r="3465" spans="1:4" x14ac:dyDescent="0.25">
      <c r="A3465" s="2">
        <v>4250</v>
      </c>
      <c r="B3465" s="208" t="s">
        <v>14862</v>
      </c>
      <c r="C3465" s="2" t="s">
        <v>16756</v>
      </c>
      <c r="D3465" s="2" t="s">
        <v>18584</v>
      </c>
    </row>
    <row r="3466" spans="1:4" x14ac:dyDescent="0.25">
      <c r="A3466" s="2">
        <v>40978</v>
      </c>
      <c r="B3466" s="208" t="s">
        <v>14863</v>
      </c>
      <c r="C3466" s="2" t="s">
        <v>16764</v>
      </c>
      <c r="D3466" s="2" t="s">
        <v>18585</v>
      </c>
    </row>
    <row r="3467" spans="1:4" x14ac:dyDescent="0.25">
      <c r="A3467" s="2">
        <v>25960</v>
      </c>
      <c r="B3467" s="208" t="s">
        <v>14864</v>
      </c>
      <c r="C3467" s="2" t="s">
        <v>16756</v>
      </c>
      <c r="D3467" s="2" t="s">
        <v>18586</v>
      </c>
    </row>
    <row r="3468" spans="1:4" x14ac:dyDescent="0.25">
      <c r="A3468" s="2">
        <v>41043</v>
      </c>
      <c r="B3468" s="208" t="s">
        <v>14865</v>
      </c>
      <c r="C3468" s="2" t="s">
        <v>16764</v>
      </c>
      <c r="D3468" s="2" t="s">
        <v>18587</v>
      </c>
    </row>
    <row r="3469" spans="1:4" x14ac:dyDescent="0.25">
      <c r="A3469" s="2">
        <v>4234</v>
      </c>
      <c r="B3469" s="208" t="s">
        <v>14866</v>
      </c>
      <c r="C3469" s="2" t="s">
        <v>16756</v>
      </c>
      <c r="D3469" s="2" t="s">
        <v>18588</v>
      </c>
    </row>
    <row r="3470" spans="1:4" x14ac:dyDescent="0.25">
      <c r="A3470" s="2">
        <v>40987</v>
      </c>
      <c r="B3470" s="208" t="s">
        <v>14867</v>
      </c>
      <c r="C3470" s="2" t="s">
        <v>16764</v>
      </c>
      <c r="D3470" s="2" t="s">
        <v>18589</v>
      </c>
    </row>
    <row r="3471" spans="1:4" x14ac:dyDescent="0.25">
      <c r="A3471" s="2">
        <v>4253</v>
      </c>
      <c r="B3471" s="208" t="s">
        <v>14868</v>
      </c>
      <c r="C3471" s="2" t="s">
        <v>16756</v>
      </c>
      <c r="D3471" s="2" t="s">
        <v>16987</v>
      </c>
    </row>
    <row r="3472" spans="1:4" x14ac:dyDescent="0.25">
      <c r="A3472" s="2">
        <v>40981</v>
      </c>
      <c r="B3472" s="208" t="s">
        <v>14869</v>
      </c>
      <c r="C3472" s="2" t="s">
        <v>16764</v>
      </c>
      <c r="D3472" s="2" t="s">
        <v>16988</v>
      </c>
    </row>
    <row r="3473" spans="1:4" x14ac:dyDescent="0.25">
      <c r="A3473" s="2">
        <v>4254</v>
      </c>
      <c r="B3473" s="208" t="s">
        <v>14870</v>
      </c>
      <c r="C3473" s="2" t="s">
        <v>16756</v>
      </c>
      <c r="D3473" s="2" t="s">
        <v>16987</v>
      </c>
    </row>
    <row r="3474" spans="1:4" x14ac:dyDescent="0.25">
      <c r="A3474" s="2">
        <v>41036</v>
      </c>
      <c r="B3474" s="208" t="s">
        <v>14871</v>
      </c>
      <c r="C3474" s="2" t="s">
        <v>16764</v>
      </c>
      <c r="D3474" s="2" t="s">
        <v>16988</v>
      </c>
    </row>
    <row r="3475" spans="1:4" x14ac:dyDescent="0.25">
      <c r="A3475" s="2">
        <v>4251</v>
      </c>
      <c r="B3475" s="208" t="s">
        <v>14872</v>
      </c>
      <c r="C3475" s="2" t="s">
        <v>16756</v>
      </c>
      <c r="D3475" s="2" t="s">
        <v>18590</v>
      </c>
    </row>
    <row r="3476" spans="1:4" x14ac:dyDescent="0.25">
      <c r="A3476" s="2">
        <v>40979</v>
      </c>
      <c r="B3476" s="208" t="s">
        <v>14873</v>
      </c>
      <c r="C3476" s="2" t="s">
        <v>16764</v>
      </c>
      <c r="D3476" s="2" t="s">
        <v>18591</v>
      </c>
    </row>
    <row r="3477" spans="1:4" x14ac:dyDescent="0.25">
      <c r="A3477" s="2">
        <v>4230</v>
      </c>
      <c r="B3477" s="208" t="s">
        <v>14874</v>
      </c>
      <c r="C3477" s="2" t="s">
        <v>16756</v>
      </c>
      <c r="D3477" s="2" t="s">
        <v>18592</v>
      </c>
    </row>
    <row r="3478" spans="1:4" x14ac:dyDescent="0.25">
      <c r="A3478" s="2">
        <v>40998</v>
      </c>
      <c r="B3478" s="208" t="s">
        <v>14875</v>
      </c>
      <c r="C3478" s="2" t="s">
        <v>16764</v>
      </c>
      <c r="D3478" s="2" t="s">
        <v>18593</v>
      </c>
    </row>
    <row r="3479" spans="1:4" x14ac:dyDescent="0.25">
      <c r="A3479" s="2">
        <v>4257</v>
      </c>
      <c r="B3479" s="208" t="s">
        <v>14876</v>
      </c>
      <c r="C3479" s="2" t="s">
        <v>16756</v>
      </c>
      <c r="D3479" s="2" t="s">
        <v>16987</v>
      </c>
    </row>
    <row r="3480" spans="1:4" x14ac:dyDescent="0.25">
      <c r="A3480" s="2">
        <v>40982</v>
      </c>
      <c r="B3480" s="208" t="s">
        <v>14877</v>
      </c>
      <c r="C3480" s="2" t="s">
        <v>16764</v>
      </c>
      <c r="D3480" s="2" t="s">
        <v>16988</v>
      </c>
    </row>
    <row r="3481" spans="1:4" x14ac:dyDescent="0.25">
      <c r="A3481" s="2">
        <v>41029</v>
      </c>
      <c r="B3481" s="208" t="s">
        <v>14878</v>
      </c>
      <c r="C3481" s="2" t="s">
        <v>16764</v>
      </c>
      <c r="D3481" s="2" t="s">
        <v>18594</v>
      </c>
    </row>
    <row r="3482" spans="1:4" x14ac:dyDescent="0.25">
      <c r="A3482" s="2">
        <v>4240</v>
      </c>
      <c r="B3482" s="208" t="s">
        <v>14879</v>
      </c>
      <c r="C3482" s="2" t="s">
        <v>16756</v>
      </c>
      <c r="D3482" s="2" t="s">
        <v>8902</v>
      </c>
    </row>
    <row r="3483" spans="1:4" x14ac:dyDescent="0.25">
      <c r="A3483" s="2">
        <v>41026</v>
      </c>
      <c r="B3483" s="208" t="s">
        <v>14880</v>
      </c>
      <c r="C3483" s="2" t="s">
        <v>16764</v>
      </c>
      <c r="D3483" s="2" t="s">
        <v>18595</v>
      </c>
    </row>
    <row r="3484" spans="1:4" x14ac:dyDescent="0.25">
      <c r="A3484" s="2">
        <v>4239</v>
      </c>
      <c r="B3484" s="208" t="s">
        <v>14881</v>
      </c>
      <c r="C3484" s="2" t="s">
        <v>16756</v>
      </c>
      <c r="D3484" s="2" t="s">
        <v>10039</v>
      </c>
    </row>
    <row r="3485" spans="1:4" x14ac:dyDescent="0.25">
      <c r="A3485" s="2">
        <v>41024</v>
      </c>
      <c r="B3485" s="208" t="s">
        <v>14882</v>
      </c>
      <c r="C3485" s="2" t="s">
        <v>16764</v>
      </c>
      <c r="D3485" s="2" t="s">
        <v>18596</v>
      </c>
    </row>
    <row r="3486" spans="1:4" x14ac:dyDescent="0.25">
      <c r="A3486" s="2">
        <v>4248</v>
      </c>
      <c r="B3486" s="208" t="s">
        <v>14883</v>
      </c>
      <c r="C3486" s="2" t="s">
        <v>16756</v>
      </c>
      <c r="D3486" s="2" t="s">
        <v>9459</v>
      </c>
    </row>
    <row r="3487" spans="1:4" x14ac:dyDescent="0.25">
      <c r="A3487" s="2">
        <v>41033</v>
      </c>
      <c r="B3487" s="208" t="s">
        <v>14884</v>
      </c>
      <c r="C3487" s="2" t="s">
        <v>16764</v>
      </c>
      <c r="D3487" s="2" t="s">
        <v>18597</v>
      </c>
    </row>
    <row r="3488" spans="1:4" x14ac:dyDescent="0.25">
      <c r="A3488" s="2">
        <v>25959</v>
      </c>
      <c r="B3488" s="208" t="s">
        <v>14885</v>
      </c>
      <c r="C3488" s="2" t="s">
        <v>16756</v>
      </c>
      <c r="D3488" s="2" t="s">
        <v>18598</v>
      </c>
    </row>
    <row r="3489" spans="1:4" x14ac:dyDescent="0.25">
      <c r="A3489" s="2">
        <v>41040</v>
      </c>
      <c r="B3489" s="208" t="s">
        <v>14886</v>
      </c>
      <c r="C3489" s="2" t="s">
        <v>16764</v>
      </c>
      <c r="D3489" s="2" t="s">
        <v>18599</v>
      </c>
    </row>
    <row r="3490" spans="1:4" x14ac:dyDescent="0.25">
      <c r="A3490" s="2">
        <v>4238</v>
      </c>
      <c r="B3490" s="208" t="s">
        <v>14887</v>
      </c>
      <c r="C3490" s="2" t="s">
        <v>16756</v>
      </c>
      <c r="D3490" s="2" t="s">
        <v>18600</v>
      </c>
    </row>
    <row r="3491" spans="1:4" x14ac:dyDescent="0.25">
      <c r="A3491" s="2">
        <v>41012</v>
      </c>
      <c r="B3491" s="208" t="s">
        <v>14888</v>
      </c>
      <c r="C3491" s="2" t="s">
        <v>16764</v>
      </c>
      <c r="D3491" s="2" t="s">
        <v>18601</v>
      </c>
    </row>
    <row r="3492" spans="1:4" x14ac:dyDescent="0.25">
      <c r="A3492" s="2">
        <v>4237</v>
      </c>
      <c r="B3492" s="208" t="s">
        <v>14889</v>
      </c>
      <c r="C3492" s="2" t="s">
        <v>16756</v>
      </c>
      <c r="D3492" s="2" t="s">
        <v>18602</v>
      </c>
    </row>
    <row r="3493" spans="1:4" x14ac:dyDescent="0.25">
      <c r="A3493" s="2">
        <v>41002</v>
      </c>
      <c r="B3493" s="208" t="s">
        <v>14890</v>
      </c>
      <c r="C3493" s="2" t="s">
        <v>16764</v>
      </c>
      <c r="D3493" s="2" t="s">
        <v>18603</v>
      </c>
    </row>
    <row r="3494" spans="1:4" x14ac:dyDescent="0.25">
      <c r="A3494" s="2">
        <v>4233</v>
      </c>
      <c r="B3494" s="208" t="s">
        <v>14891</v>
      </c>
      <c r="C3494" s="2" t="s">
        <v>16756</v>
      </c>
      <c r="D3494" s="2" t="s">
        <v>8918</v>
      </c>
    </row>
    <row r="3495" spans="1:4" x14ac:dyDescent="0.25">
      <c r="A3495" s="2">
        <v>41001</v>
      </c>
      <c r="B3495" s="208" t="s">
        <v>14892</v>
      </c>
      <c r="C3495" s="2" t="s">
        <v>16764</v>
      </c>
      <c r="D3495" s="2" t="s">
        <v>18604</v>
      </c>
    </row>
    <row r="3496" spans="1:4" x14ac:dyDescent="0.25">
      <c r="A3496" s="2">
        <v>2</v>
      </c>
      <c r="B3496" s="208" t="s">
        <v>14893</v>
      </c>
      <c r="C3496" s="2" t="s">
        <v>16758</v>
      </c>
      <c r="D3496" s="2" t="s">
        <v>7245</v>
      </c>
    </row>
    <row r="3497" spans="1:4" ht="30" x14ac:dyDescent="0.25">
      <c r="A3497" s="2">
        <v>36517</v>
      </c>
      <c r="B3497" s="208" t="s">
        <v>14894</v>
      </c>
      <c r="C3497" s="2" t="s">
        <v>16755</v>
      </c>
      <c r="D3497" s="2" t="s">
        <v>18605</v>
      </c>
    </row>
    <row r="3498" spans="1:4" ht="30" x14ac:dyDescent="0.25">
      <c r="A3498" s="2">
        <v>4262</v>
      </c>
      <c r="B3498" s="208" t="s">
        <v>14895</v>
      </c>
      <c r="C3498" s="2" t="s">
        <v>16755</v>
      </c>
      <c r="D3498" s="2" t="s">
        <v>18606</v>
      </c>
    </row>
    <row r="3499" spans="1:4" ht="30" x14ac:dyDescent="0.25">
      <c r="A3499" s="2">
        <v>4263</v>
      </c>
      <c r="B3499" s="208" t="s">
        <v>14896</v>
      </c>
      <c r="C3499" s="2" t="s">
        <v>16755</v>
      </c>
      <c r="D3499" s="2" t="s">
        <v>18607</v>
      </c>
    </row>
    <row r="3500" spans="1:4" ht="30" x14ac:dyDescent="0.25">
      <c r="A3500" s="2">
        <v>36518</v>
      </c>
      <c r="B3500" s="208" t="s">
        <v>14897</v>
      </c>
      <c r="C3500" s="2" t="s">
        <v>16755</v>
      </c>
      <c r="D3500" s="2" t="s">
        <v>18608</v>
      </c>
    </row>
    <row r="3501" spans="1:4" ht="30" x14ac:dyDescent="0.25">
      <c r="A3501" s="2">
        <v>14221</v>
      </c>
      <c r="B3501" s="208" t="s">
        <v>14898</v>
      </c>
      <c r="C3501" s="2" t="s">
        <v>16755</v>
      </c>
      <c r="D3501" s="2" t="s">
        <v>18609</v>
      </c>
    </row>
    <row r="3502" spans="1:4" x14ac:dyDescent="0.25">
      <c r="A3502" s="2">
        <v>38402</v>
      </c>
      <c r="B3502" s="208" t="s">
        <v>14899</v>
      </c>
      <c r="C3502" s="2" t="s">
        <v>16755</v>
      </c>
      <c r="D3502" s="2" t="s">
        <v>9552</v>
      </c>
    </row>
    <row r="3503" spans="1:4" x14ac:dyDescent="0.25">
      <c r="A3503" s="2">
        <v>3412</v>
      </c>
      <c r="B3503" s="208" t="s">
        <v>14900</v>
      </c>
      <c r="C3503" s="2" t="s">
        <v>16757</v>
      </c>
      <c r="D3503" s="2" t="s">
        <v>9749</v>
      </c>
    </row>
    <row r="3504" spans="1:4" x14ac:dyDescent="0.25">
      <c r="A3504" s="2">
        <v>3413</v>
      </c>
      <c r="B3504" s="208" t="s">
        <v>14901</v>
      </c>
      <c r="C3504" s="2" t="s">
        <v>16757</v>
      </c>
      <c r="D3504" s="2" t="s">
        <v>18610</v>
      </c>
    </row>
    <row r="3505" spans="1:4" x14ac:dyDescent="0.25">
      <c r="A3505" s="2">
        <v>39744</v>
      </c>
      <c r="B3505" s="208" t="s">
        <v>14902</v>
      </c>
      <c r="C3505" s="2" t="s">
        <v>16757</v>
      </c>
      <c r="D3505" s="2" t="s">
        <v>18611</v>
      </c>
    </row>
    <row r="3506" spans="1:4" x14ac:dyDescent="0.25">
      <c r="A3506" s="2">
        <v>39745</v>
      </c>
      <c r="B3506" s="208" t="s">
        <v>14903</v>
      </c>
      <c r="C3506" s="2" t="s">
        <v>16757</v>
      </c>
      <c r="D3506" s="2" t="s">
        <v>18612</v>
      </c>
    </row>
    <row r="3507" spans="1:4" ht="30" x14ac:dyDescent="0.25">
      <c r="A3507" s="2">
        <v>39637</v>
      </c>
      <c r="B3507" s="208" t="s">
        <v>14904</v>
      </c>
      <c r="C3507" s="2" t="s">
        <v>16757</v>
      </c>
      <c r="D3507" s="2" t="s">
        <v>18613</v>
      </c>
    </row>
    <row r="3508" spans="1:4" ht="30" x14ac:dyDescent="0.25">
      <c r="A3508" s="2">
        <v>39638</v>
      </c>
      <c r="B3508" s="208" t="s">
        <v>14905</v>
      </c>
      <c r="C3508" s="2" t="s">
        <v>16757</v>
      </c>
      <c r="D3508" s="2" t="s">
        <v>18614</v>
      </c>
    </row>
    <row r="3509" spans="1:4" ht="30" x14ac:dyDescent="0.25">
      <c r="A3509" s="2">
        <v>39639</v>
      </c>
      <c r="B3509" s="208" t="s">
        <v>14906</v>
      </c>
      <c r="C3509" s="2" t="s">
        <v>16757</v>
      </c>
      <c r="D3509" s="2" t="s">
        <v>18615</v>
      </c>
    </row>
    <row r="3510" spans="1:4" ht="45" x14ac:dyDescent="0.25">
      <c r="A3510" s="2">
        <v>39517</v>
      </c>
      <c r="B3510" s="208" t="s">
        <v>14907</v>
      </c>
      <c r="C3510" s="2" t="s">
        <v>16757</v>
      </c>
      <c r="D3510" s="2" t="s">
        <v>18616</v>
      </c>
    </row>
    <row r="3511" spans="1:4" ht="45" x14ac:dyDescent="0.25">
      <c r="A3511" s="2">
        <v>39518</v>
      </c>
      <c r="B3511" s="208" t="s">
        <v>14908</v>
      </c>
      <c r="C3511" s="2" t="s">
        <v>16757</v>
      </c>
      <c r="D3511" s="2" t="s">
        <v>18617</v>
      </c>
    </row>
    <row r="3512" spans="1:4" x14ac:dyDescent="0.25">
      <c r="A3512" s="2">
        <v>38366</v>
      </c>
      <c r="B3512" s="208" t="s">
        <v>14909</v>
      </c>
      <c r="C3512" s="2" t="s">
        <v>16757</v>
      </c>
      <c r="D3512" s="2" t="s">
        <v>10512</v>
      </c>
    </row>
    <row r="3513" spans="1:4" x14ac:dyDescent="0.25">
      <c r="A3513" s="2">
        <v>11703</v>
      </c>
      <c r="B3513" s="208" t="s">
        <v>14910</v>
      </c>
      <c r="C3513" s="2" t="s">
        <v>16755</v>
      </c>
      <c r="D3513" s="2" t="s">
        <v>18618</v>
      </c>
    </row>
    <row r="3514" spans="1:4" x14ac:dyDescent="0.25">
      <c r="A3514" s="2">
        <v>37400</v>
      </c>
      <c r="B3514" s="208" t="s">
        <v>14911</v>
      </c>
      <c r="C3514" s="2" t="s">
        <v>16755</v>
      </c>
      <c r="D3514" s="2" t="s">
        <v>18619</v>
      </c>
    </row>
    <row r="3515" spans="1:4" ht="30" x14ac:dyDescent="0.25">
      <c r="A3515" s="2">
        <v>25400</v>
      </c>
      <c r="B3515" s="208" t="s">
        <v>14912</v>
      </c>
      <c r="C3515" s="2" t="s">
        <v>16755</v>
      </c>
      <c r="D3515" s="2" t="s">
        <v>18620</v>
      </c>
    </row>
    <row r="3516" spans="1:4" ht="30" x14ac:dyDescent="0.25">
      <c r="A3516" s="2">
        <v>4272</v>
      </c>
      <c r="B3516" s="208" t="s">
        <v>14913</v>
      </c>
      <c r="C3516" s="2" t="s">
        <v>16755</v>
      </c>
      <c r="D3516" s="2" t="s">
        <v>18621</v>
      </c>
    </row>
    <row r="3517" spans="1:4" ht="30" x14ac:dyDescent="0.25">
      <c r="A3517" s="2">
        <v>4276</v>
      </c>
      <c r="B3517" s="208" t="s">
        <v>151</v>
      </c>
      <c r="C3517" s="2" t="s">
        <v>16755</v>
      </c>
      <c r="D3517" s="2" t="s">
        <v>18622</v>
      </c>
    </row>
    <row r="3518" spans="1:4" ht="30" x14ac:dyDescent="0.25">
      <c r="A3518" s="2">
        <v>4273</v>
      </c>
      <c r="B3518" s="208" t="s">
        <v>14914</v>
      </c>
      <c r="C3518" s="2" t="s">
        <v>16755</v>
      </c>
      <c r="D3518" s="2" t="s">
        <v>18623</v>
      </c>
    </row>
    <row r="3519" spans="1:4" ht="30" x14ac:dyDescent="0.25">
      <c r="A3519" s="2">
        <v>4274</v>
      </c>
      <c r="B3519" s="208" t="s">
        <v>14915</v>
      </c>
      <c r="C3519" s="2" t="s">
        <v>16755</v>
      </c>
      <c r="D3519" s="2" t="s">
        <v>18624</v>
      </c>
    </row>
    <row r="3520" spans="1:4" ht="45" x14ac:dyDescent="0.25">
      <c r="A3520" s="2">
        <v>39438</v>
      </c>
      <c r="B3520" s="208" t="s">
        <v>14916</v>
      </c>
      <c r="C3520" s="2" t="s">
        <v>16755</v>
      </c>
      <c r="D3520" s="2" t="s">
        <v>7455</v>
      </c>
    </row>
    <row r="3521" spans="1:4" ht="30" x14ac:dyDescent="0.25">
      <c r="A3521" s="2">
        <v>11963</v>
      </c>
      <c r="B3521" s="208" t="s">
        <v>14917</v>
      </c>
      <c r="C3521" s="2" t="s">
        <v>16755</v>
      </c>
      <c r="D3521" s="2" t="s">
        <v>8737</v>
      </c>
    </row>
    <row r="3522" spans="1:4" ht="30" x14ac:dyDescent="0.25">
      <c r="A3522" s="2">
        <v>11964</v>
      </c>
      <c r="B3522" s="208" t="s">
        <v>14918</v>
      </c>
      <c r="C3522" s="2" t="s">
        <v>16755</v>
      </c>
      <c r="D3522" s="2" t="s">
        <v>7709</v>
      </c>
    </row>
    <row r="3523" spans="1:4" ht="30" x14ac:dyDescent="0.25">
      <c r="A3523" s="2">
        <v>4379</v>
      </c>
      <c r="B3523" s="208" t="s">
        <v>14919</v>
      </c>
      <c r="C3523" s="2" t="s">
        <v>16755</v>
      </c>
      <c r="D3523" s="2" t="s">
        <v>7456</v>
      </c>
    </row>
    <row r="3524" spans="1:4" ht="30" x14ac:dyDescent="0.25">
      <c r="A3524" s="2">
        <v>4377</v>
      </c>
      <c r="B3524" s="208" t="s">
        <v>14920</v>
      </c>
      <c r="C3524" s="2" t="s">
        <v>16755</v>
      </c>
      <c r="D3524" s="2" t="s">
        <v>7407</v>
      </c>
    </row>
    <row r="3525" spans="1:4" ht="30" x14ac:dyDescent="0.25">
      <c r="A3525" s="2">
        <v>4356</v>
      </c>
      <c r="B3525" s="208" t="s">
        <v>14921</v>
      </c>
      <c r="C3525" s="2" t="s">
        <v>16755</v>
      </c>
      <c r="D3525" s="2" t="s">
        <v>7455</v>
      </c>
    </row>
    <row r="3526" spans="1:4" ht="30" x14ac:dyDescent="0.25">
      <c r="A3526" s="2">
        <v>13246</v>
      </c>
      <c r="B3526" s="208" t="s">
        <v>14922</v>
      </c>
      <c r="C3526" s="2" t="s">
        <v>16755</v>
      </c>
      <c r="D3526" s="2" t="s">
        <v>7326</v>
      </c>
    </row>
    <row r="3527" spans="1:4" ht="30" x14ac:dyDescent="0.25">
      <c r="A3527" s="2">
        <v>4346</v>
      </c>
      <c r="B3527" s="208" t="s">
        <v>14923</v>
      </c>
      <c r="C3527" s="2" t="s">
        <v>16755</v>
      </c>
      <c r="D3527" s="2" t="s">
        <v>18625</v>
      </c>
    </row>
    <row r="3528" spans="1:4" ht="30" x14ac:dyDescent="0.25">
      <c r="A3528" s="2">
        <v>11955</v>
      </c>
      <c r="B3528" s="208" t="s">
        <v>14924</v>
      </c>
      <c r="C3528" s="2" t="s">
        <v>16755</v>
      </c>
      <c r="D3528" s="2" t="s">
        <v>10069</v>
      </c>
    </row>
    <row r="3529" spans="1:4" ht="30" x14ac:dyDescent="0.25">
      <c r="A3529" s="2">
        <v>11960</v>
      </c>
      <c r="B3529" s="208" t="s">
        <v>14925</v>
      </c>
      <c r="C3529" s="2" t="s">
        <v>16755</v>
      </c>
      <c r="D3529" s="2" t="s">
        <v>7696</v>
      </c>
    </row>
    <row r="3530" spans="1:4" ht="30" x14ac:dyDescent="0.25">
      <c r="A3530" s="2">
        <v>4333</v>
      </c>
      <c r="B3530" s="208" t="s">
        <v>14926</v>
      </c>
      <c r="C3530" s="2" t="s">
        <v>16755</v>
      </c>
      <c r="D3530" s="2" t="s">
        <v>7455</v>
      </c>
    </row>
    <row r="3531" spans="1:4" ht="30" x14ac:dyDescent="0.25">
      <c r="A3531" s="2">
        <v>4358</v>
      </c>
      <c r="B3531" s="208" t="s">
        <v>14927</v>
      </c>
      <c r="C3531" s="2" t="s">
        <v>16755</v>
      </c>
      <c r="D3531" s="2" t="s">
        <v>16869</v>
      </c>
    </row>
    <row r="3532" spans="1:4" ht="30" x14ac:dyDescent="0.25">
      <c r="A3532" s="2">
        <v>39435</v>
      </c>
      <c r="B3532" s="208" t="s">
        <v>14928</v>
      </c>
      <c r="C3532" s="2" t="s">
        <v>16755</v>
      </c>
      <c r="D3532" s="2" t="s">
        <v>7253</v>
      </c>
    </row>
    <row r="3533" spans="1:4" ht="30" x14ac:dyDescent="0.25">
      <c r="A3533" s="2">
        <v>39436</v>
      </c>
      <c r="B3533" s="208" t="s">
        <v>14929</v>
      </c>
      <c r="C3533" s="2" t="s">
        <v>16755</v>
      </c>
      <c r="D3533" s="2" t="s">
        <v>7407</v>
      </c>
    </row>
    <row r="3534" spans="1:4" ht="30" x14ac:dyDescent="0.25">
      <c r="A3534" s="2">
        <v>39437</v>
      </c>
      <c r="B3534" s="208" t="s">
        <v>14930</v>
      </c>
      <c r="C3534" s="2" t="s">
        <v>16755</v>
      </c>
      <c r="D3534" s="2" t="s">
        <v>7419</v>
      </c>
    </row>
    <row r="3535" spans="1:4" ht="30" x14ac:dyDescent="0.25">
      <c r="A3535" s="2">
        <v>39439</v>
      </c>
      <c r="B3535" s="208" t="s">
        <v>14931</v>
      </c>
      <c r="C3535" s="2" t="s">
        <v>16755</v>
      </c>
      <c r="D3535" s="2" t="s">
        <v>7696</v>
      </c>
    </row>
    <row r="3536" spans="1:4" ht="30" x14ac:dyDescent="0.25">
      <c r="A3536" s="2">
        <v>39440</v>
      </c>
      <c r="B3536" s="208" t="s">
        <v>14932</v>
      </c>
      <c r="C3536" s="2" t="s">
        <v>16755</v>
      </c>
      <c r="D3536" s="2" t="s">
        <v>7504</v>
      </c>
    </row>
    <row r="3537" spans="1:4" ht="30" x14ac:dyDescent="0.25">
      <c r="A3537" s="2">
        <v>39441</v>
      </c>
      <c r="B3537" s="208" t="s">
        <v>14933</v>
      </c>
      <c r="C3537" s="2" t="s">
        <v>16755</v>
      </c>
      <c r="D3537" s="2" t="s">
        <v>7455</v>
      </c>
    </row>
    <row r="3538" spans="1:4" ht="30" x14ac:dyDescent="0.25">
      <c r="A3538" s="2">
        <v>39442</v>
      </c>
      <c r="B3538" s="208" t="s">
        <v>14934</v>
      </c>
      <c r="C3538" s="2" t="s">
        <v>16755</v>
      </c>
      <c r="D3538" s="2" t="s">
        <v>7407</v>
      </c>
    </row>
    <row r="3539" spans="1:4" ht="30" x14ac:dyDescent="0.25">
      <c r="A3539" s="2">
        <v>39443</v>
      </c>
      <c r="B3539" s="208" t="s">
        <v>14935</v>
      </c>
      <c r="C3539" s="2" t="s">
        <v>16755</v>
      </c>
      <c r="D3539" s="2" t="s">
        <v>7283</v>
      </c>
    </row>
    <row r="3540" spans="1:4" ht="30" x14ac:dyDescent="0.25">
      <c r="A3540" s="2">
        <v>4329</v>
      </c>
      <c r="B3540" s="208" t="s">
        <v>14936</v>
      </c>
      <c r="C3540" s="2" t="s">
        <v>16755</v>
      </c>
      <c r="D3540" s="2" t="s">
        <v>11291</v>
      </c>
    </row>
    <row r="3541" spans="1:4" ht="30" x14ac:dyDescent="0.25">
      <c r="A3541" s="2">
        <v>4383</v>
      </c>
      <c r="B3541" s="208" t="s">
        <v>14937</v>
      </c>
      <c r="C3541" s="2" t="s">
        <v>16755</v>
      </c>
      <c r="D3541" s="2" t="s">
        <v>8739</v>
      </c>
    </row>
    <row r="3542" spans="1:4" ht="30" x14ac:dyDescent="0.25">
      <c r="A3542" s="2">
        <v>4344</v>
      </c>
      <c r="B3542" s="208" t="s">
        <v>14938</v>
      </c>
      <c r="C3542" s="2" t="s">
        <v>16755</v>
      </c>
      <c r="D3542" s="2" t="s">
        <v>10150</v>
      </c>
    </row>
    <row r="3543" spans="1:4" ht="30" x14ac:dyDescent="0.25">
      <c r="A3543" s="2">
        <v>436</v>
      </c>
      <c r="B3543" s="208" t="s">
        <v>14939</v>
      </c>
      <c r="C3543" s="2" t="s">
        <v>16755</v>
      </c>
      <c r="D3543" s="2" t="s">
        <v>8680</v>
      </c>
    </row>
    <row r="3544" spans="1:4" ht="30" x14ac:dyDescent="0.25">
      <c r="A3544" s="2">
        <v>442</v>
      </c>
      <c r="B3544" s="208" t="s">
        <v>14940</v>
      </c>
      <c r="C3544" s="2" t="s">
        <v>16755</v>
      </c>
      <c r="D3544" s="2" t="s">
        <v>7585</v>
      </c>
    </row>
    <row r="3545" spans="1:4" ht="30" x14ac:dyDescent="0.25">
      <c r="A3545" s="2">
        <v>11953</v>
      </c>
      <c r="B3545" s="208" t="s">
        <v>14941</v>
      </c>
      <c r="C3545" s="2" t="s">
        <v>16755</v>
      </c>
      <c r="D3545" s="2" t="s">
        <v>16964</v>
      </c>
    </row>
    <row r="3546" spans="1:4" ht="30" x14ac:dyDescent="0.25">
      <c r="A3546" s="2">
        <v>4335</v>
      </c>
      <c r="B3546" s="208" t="s">
        <v>14942</v>
      </c>
      <c r="C3546" s="2" t="s">
        <v>16755</v>
      </c>
      <c r="D3546" s="2" t="s">
        <v>8745</v>
      </c>
    </row>
    <row r="3547" spans="1:4" ht="30" x14ac:dyDescent="0.25">
      <c r="A3547" s="2">
        <v>4334</v>
      </c>
      <c r="B3547" s="208" t="s">
        <v>14943</v>
      </c>
      <c r="C3547" s="2" t="s">
        <v>16755</v>
      </c>
      <c r="D3547" s="2" t="s">
        <v>18626</v>
      </c>
    </row>
    <row r="3548" spans="1:4" ht="30" x14ac:dyDescent="0.25">
      <c r="A3548" s="2">
        <v>4343</v>
      </c>
      <c r="B3548" s="208" t="s">
        <v>14944</v>
      </c>
      <c r="C3548" s="2" t="s">
        <v>16755</v>
      </c>
      <c r="D3548" s="2" t="s">
        <v>18627</v>
      </c>
    </row>
    <row r="3549" spans="1:4" ht="30" x14ac:dyDescent="0.25">
      <c r="A3549" s="2">
        <v>430</v>
      </c>
      <c r="B3549" s="208" t="s">
        <v>14945</v>
      </c>
      <c r="C3549" s="2" t="s">
        <v>16755</v>
      </c>
      <c r="D3549" s="2" t="s">
        <v>18628</v>
      </c>
    </row>
    <row r="3550" spans="1:4" ht="30" x14ac:dyDescent="0.25">
      <c r="A3550" s="2">
        <v>441</v>
      </c>
      <c r="B3550" s="208" t="s">
        <v>14946</v>
      </c>
      <c r="C3550" s="2" t="s">
        <v>16755</v>
      </c>
      <c r="D3550" s="2" t="s">
        <v>9559</v>
      </c>
    </row>
    <row r="3551" spans="1:4" ht="30" x14ac:dyDescent="0.25">
      <c r="A3551" s="2">
        <v>431</v>
      </c>
      <c r="B3551" s="208" t="s">
        <v>14947</v>
      </c>
      <c r="C3551" s="2" t="s">
        <v>16755</v>
      </c>
      <c r="D3551" s="2" t="s">
        <v>9385</v>
      </c>
    </row>
    <row r="3552" spans="1:4" ht="30" x14ac:dyDescent="0.25">
      <c r="A3552" s="2">
        <v>432</v>
      </c>
      <c r="B3552" s="208" t="s">
        <v>14948</v>
      </c>
      <c r="C3552" s="2" t="s">
        <v>16755</v>
      </c>
      <c r="D3552" s="2" t="s">
        <v>8684</v>
      </c>
    </row>
    <row r="3553" spans="1:4" ht="30" x14ac:dyDescent="0.25">
      <c r="A3553" s="2">
        <v>429</v>
      </c>
      <c r="B3553" s="208" t="s">
        <v>14949</v>
      </c>
      <c r="C3553" s="2" t="s">
        <v>16755</v>
      </c>
      <c r="D3553" s="2" t="s">
        <v>10444</v>
      </c>
    </row>
    <row r="3554" spans="1:4" ht="30" x14ac:dyDescent="0.25">
      <c r="A3554" s="2">
        <v>439</v>
      </c>
      <c r="B3554" s="208" t="s">
        <v>14950</v>
      </c>
      <c r="C3554" s="2" t="s">
        <v>16755</v>
      </c>
      <c r="D3554" s="2" t="s">
        <v>8897</v>
      </c>
    </row>
    <row r="3555" spans="1:4" ht="30" x14ac:dyDescent="0.25">
      <c r="A3555" s="2">
        <v>433</v>
      </c>
      <c r="B3555" s="208" t="s">
        <v>14951</v>
      </c>
      <c r="C3555" s="2" t="s">
        <v>16755</v>
      </c>
      <c r="D3555" s="2" t="s">
        <v>6963</v>
      </c>
    </row>
    <row r="3556" spans="1:4" ht="30" x14ac:dyDescent="0.25">
      <c r="A3556" s="2">
        <v>437</v>
      </c>
      <c r="B3556" s="208" t="s">
        <v>14952</v>
      </c>
      <c r="C3556" s="2" t="s">
        <v>16755</v>
      </c>
      <c r="D3556" s="2" t="s">
        <v>18241</v>
      </c>
    </row>
    <row r="3557" spans="1:4" ht="30" x14ac:dyDescent="0.25">
      <c r="A3557" s="2">
        <v>11790</v>
      </c>
      <c r="B3557" s="208" t="s">
        <v>14953</v>
      </c>
      <c r="C3557" s="2" t="s">
        <v>16755</v>
      </c>
      <c r="D3557" s="2" t="s">
        <v>18629</v>
      </c>
    </row>
    <row r="3558" spans="1:4" ht="30" x14ac:dyDescent="0.25">
      <c r="A3558" s="2">
        <v>428</v>
      </c>
      <c r="B3558" s="208" t="s">
        <v>14954</v>
      </c>
      <c r="C3558" s="2" t="s">
        <v>16755</v>
      </c>
      <c r="D3558" s="2" t="s">
        <v>11274</v>
      </c>
    </row>
    <row r="3559" spans="1:4" ht="30" x14ac:dyDescent="0.25">
      <c r="A3559" s="2">
        <v>4384</v>
      </c>
      <c r="B3559" s="208" t="s">
        <v>14955</v>
      </c>
      <c r="C3559" s="2" t="s">
        <v>16755</v>
      </c>
      <c r="D3559" s="2" t="s">
        <v>18630</v>
      </c>
    </row>
    <row r="3560" spans="1:4" ht="30" x14ac:dyDescent="0.25">
      <c r="A3560" s="2">
        <v>4351</v>
      </c>
      <c r="B3560" s="208" t="s">
        <v>14956</v>
      </c>
      <c r="C3560" s="2" t="s">
        <v>16755</v>
      </c>
      <c r="D3560" s="2" t="s">
        <v>7642</v>
      </c>
    </row>
    <row r="3561" spans="1:4" ht="30" x14ac:dyDescent="0.25">
      <c r="A3561" s="2">
        <v>11054</v>
      </c>
      <c r="B3561" s="208" t="s">
        <v>14957</v>
      </c>
      <c r="C3561" s="2" t="s">
        <v>16755</v>
      </c>
      <c r="D3561" s="2" t="s">
        <v>7456</v>
      </c>
    </row>
    <row r="3562" spans="1:4" ht="30" x14ac:dyDescent="0.25">
      <c r="A3562" s="2">
        <v>11055</v>
      </c>
      <c r="B3562" s="208" t="s">
        <v>14958</v>
      </c>
      <c r="C3562" s="2" t="s">
        <v>16755</v>
      </c>
      <c r="D3562" s="2" t="s">
        <v>7515</v>
      </c>
    </row>
    <row r="3563" spans="1:4" ht="30" x14ac:dyDescent="0.25">
      <c r="A3563" s="2">
        <v>11056</v>
      </c>
      <c r="B3563" s="208" t="s">
        <v>14959</v>
      </c>
      <c r="C3563" s="2" t="s">
        <v>16755</v>
      </c>
      <c r="D3563" s="2" t="s">
        <v>7253</v>
      </c>
    </row>
    <row r="3564" spans="1:4" ht="30" x14ac:dyDescent="0.25">
      <c r="A3564" s="2">
        <v>11057</v>
      </c>
      <c r="B3564" s="208" t="s">
        <v>156</v>
      </c>
      <c r="C3564" s="2" t="s">
        <v>16755</v>
      </c>
      <c r="D3564" s="2" t="s">
        <v>7504</v>
      </c>
    </row>
    <row r="3565" spans="1:4" ht="30" x14ac:dyDescent="0.25">
      <c r="A3565" s="2">
        <v>11059</v>
      </c>
      <c r="B3565" s="208" t="s">
        <v>14960</v>
      </c>
      <c r="C3565" s="2" t="s">
        <v>16755</v>
      </c>
      <c r="D3565" s="2" t="s">
        <v>11418</v>
      </c>
    </row>
    <row r="3566" spans="1:4" ht="30" x14ac:dyDescent="0.25">
      <c r="A3566" s="2">
        <v>11058</v>
      </c>
      <c r="B3566" s="208" t="s">
        <v>14961</v>
      </c>
      <c r="C3566" s="2" t="s">
        <v>16755</v>
      </c>
      <c r="D3566" s="2" t="s">
        <v>7493</v>
      </c>
    </row>
    <row r="3567" spans="1:4" x14ac:dyDescent="0.25">
      <c r="A3567" s="2">
        <v>4380</v>
      </c>
      <c r="B3567" s="208" t="s">
        <v>14962</v>
      </c>
      <c r="C3567" s="2" t="s">
        <v>16755</v>
      </c>
      <c r="D3567" s="2" t="s">
        <v>7202</v>
      </c>
    </row>
    <row r="3568" spans="1:4" ht="30" x14ac:dyDescent="0.25">
      <c r="A3568" s="2">
        <v>4299</v>
      </c>
      <c r="B3568" s="208" t="s">
        <v>14963</v>
      </c>
      <c r="C3568" s="2" t="s">
        <v>16755</v>
      </c>
      <c r="D3568" s="2" t="s">
        <v>11328</v>
      </c>
    </row>
    <row r="3569" spans="1:4" ht="30" x14ac:dyDescent="0.25">
      <c r="A3569" s="2">
        <v>4304</v>
      </c>
      <c r="B3569" s="208" t="s">
        <v>14964</v>
      </c>
      <c r="C3569" s="2" t="s">
        <v>16755</v>
      </c>
      <c r="D3569" s="2" t="s">
        <v>17367</v>
      </c>
    </row>
    <row r="3570" spans="1:4" ht="30" x14ac:dyDescent="0.25">
      <c r="A3570" s="2">
        <v>4305</v>
      </c>
      <c r="B3570" s="208" t="s">
        <v>14965</v>
      </c>
      <c r="C3570" s="2" t="s">
        <v>16755</v>
      </c>
      <c r="D3570" s="2" t="s">
        <v>11230</v>
      </c>
    </row>
    <row r="3571" spans="1:4" ht="30" x14ac:dyDescent="0.25">
      <c r="A3571" s="2">
        <v>4306</v>
      </c>
      <c r="B3571" s="208" t="s">
        <v>14966</v>
      </c>
      <c r="C3571" s="2" t="s">
        <v>16755</v>
      </c>
      <c r="D3571" s="2" t="s">
        <v>18231</v>
      </c>
    </row>
    <row r="3572" spans="1:4" ht="30" x14ac:dyDescent="0.25">
      <c r="A3572" s="2">
        <v>4308</v>
      </c>
      <c r="B3572" s="208" t="s">
        <v>14967</v>
      </c>
      <c r="C3572" s="2" t="s">
        <v>16755</v>
      </c>
      <c r="D3572" s="2" t="s">
        <v>17677</v>
      </c>
    </row>
    <row r="3573" spans="1:4" ht="30" x14ac:dyDescent="0.25">
      <c r="A3573" s="2">
        <v>4302</v>
      </c>
      <c r="B3573" s="208" t="s">
        <v>14968</v>
      </c>
      <c r="C3573" s="2" t="s">
        <v>16755</v>
      </c>
      <c r="D3573" s="2" t="s">
        <v>18246</v>
      </c>
    </row>
    <row r="3574" spans="1:4" ht="30" x14ac:dyDescent="0.25">
      <c r="A3574" s="2">
        <v>4300</v>
      </c>
      <c r="B3574" s="208" t="s">
        <v>14969</v>
      </c>
      <c r="C3574" s="2" t="s">
        <v>16755</v>
      </c>
      <c r="D3574" s="2" t="s">
        <v>11289</v>
      </c>
    </row>
    <row r="3575" spans="1:4" ht="30" x14ac:dyDescent="0.25">
      <c r="A3575" s="2">
        <v>4301</v>
      </c>
      <c r="B3575" s="208" t="s">
        <v>14970</v>
      </c>
      <c r="C3575" s="2" t="s">
        <v>16755</v>
      </c>
      <c r="D3575" s="2" t="s">
        <v>7672</v>
      </c>
    </row>
    <row r="3576" spans="1:4" ht="30" x14ac:dyDescent="0.25">
      <c r="A3576" s="2">
        <v>4320</v>
      </c>
      <c r="B3576" s="208" t="s">
        <v>14971</v>
      </c>
      <c r="C3576" s="2" t="s">
        <v>16755</v>
      </c>
      <c r="D3576" s="2" t="s">
        <v>7380</v>
      </c>
    </row>
    <row r="3577" spans="1:4" ht="30" x14ac:dyDescent="0.25">
      <c r="A3577" s="2">
        <v>4318</v>
      </c>
      <c r="B3577" s="208" t="s">
        <v>14972</v>
      </c>
      <c r="C3577" s="2" t="s">
        <v>16755</v>
      </c>
      <c r="D3577" s="2" t="s">
        <v>7077</v>
      </c>
    </row>
    <row r="3578" spans="1:4" x14ac:dyDescent="0.25">
      <c r="A3578" s="2">
        <v>40547</v>
      </c>
      <c r="B3578" s="208" t="s">
        <v>14973</v>
      </c>
      <c r="C3578" s="2" t="s">
        <v>16774</v>
      </c>
      <c r="D3578" s="2" t="s">
        <v>17571</v>
      </c>
    </row>
    <row r="3579" spans="1:4" ht="30" x14ac:dyDescent="0.25">
      <c r="A3579" s="2">
        <v>11962</v>
      </c>
      <c r="B3579" s="208" t="s">
        <v>14974</v>
      </c>
      <c r="C3579" s="2" t="s">
        <v>16755</v>
      </c>
      <c r="D3579" s="2" t="s">
        <v>7419</v>
      </c>
    </row>
    <row r="3580" spans="1:4" ht="30" x14ac:dyDescent="0.25">
      <c r="A3580" s="2">
        <v>4332</v>
      </c>
      <c r="B3580" s="208" t="s">
        <v>14975</v>
      </c>
      <c r="C3580" s="2" t="s">
        <v>16755</v>
      </c>
      <c r="D3580" s="2" t="s">
        <v>11289</v>
      </c>
    </row>
    <row r="3581" spans="1:4" ht="30" x14ac:dyDescent="0.25">
      <c r="A3581" s="2">
        <v>4331</v>
      </c>
      <c r="B3581" s="208" t="s">
        <v>14976</v>
      </c>
      <c r="C3581" s="2" t="s">
        <v>16755</v>
      </c>
      <c r="D3581" s="2" t="s">
        <v>18222</v>
      </c>
    </row>
    <row r="3582" spans="1:4" ht="30" x14ac:dyDescent="0.25">
      <c r="A3582" s="2">
        <v>4336</v>
      </c>
      <c r="B3582" s="208" t="s">
        <v>14977</v>
      </c>
      <c r="C3582" s="2" t="s">
        <v>16755</v>
      </c>
      <c r="D3582" s="2" t="s">
        <v>18631</v>
      </c>
    </row>
    <row r="3583" spans="1:4" ht="30" x14ac:dyDescent="0.25">
      <c r="A3583" s="2">
        <v>13294</v>
      </c>
      <c r="B3583" s="208" t="s">
        <v>14978</v>
      </c>
      <c r="C3583" s="2" t="s">
        <v>16755</v>
      </c>
      <c r="D3583" s="2" t="s">
        <v>7562</v>
      </c>
    </row>
    <row r="3584" spans="1:4" ht="30" x14ac:dyDescent="0.25">
      <c r="A3584" s="2">
        <v>11948</v>
      </c>
      <c r="B3584" s="208" t="s">
        <v>14979</v>
      </c>
      <c r="C3584" s="2" t="s">
        <v>16755</v>
      </c>
      <c r="D3584" s="2" t="s">
        <v>11206</v>
      </c>
    </row>
    <row r="3585" spans="1:4" ht="30" x14ac:dyDescent="0.25">
      <c r="A3585" s="2">
        <v>4382</v>
      </c>
      <c r="B3585" s="208" t="s">
        <v>14980</v>
      </c>
      <c r="C3585" s="2" t="s">
        <v>16755</v>
      </c>
      <c r="D3585" s="2" t="s">
        <v>7678</v>
      </c>
    </row>
    <row r="3586" spans="1:4" ht="30" x14ac:dyDescent="0.25">
      <c r="A3586" s="2">
        <v>4354</v>
      </c>
      <c r="B3586" s="208" t="s">
        <v>14981</v>
      </c>
      <c r="C3586" s="2" t="s">
        <v>16755</v>
      </c>
      <c r="D3586" s="2" t="s">
        <v>17323</v>
      </c>
    </row>
    <row r="3587" spans="1:4" ht="30" x14ac:dyDescent="0.25">
      <c r="A3587" s="2">
        <v>40839</v>
      </c>
      <c r="B3587" s="208" t="s">
        <v>14982</v>
      </c>
      <c r="C3587" s="2" t="s">
        <v>16774</v>
      </c>
      <c r="D3587" s="2" t="s">
        <v>18632</v>
      </c>
    </row>
    <row r="3588" spans="1:4" ht="30" x14ac:dyDescent="0.25">
      <c r="A3588" s="2">
        <v>40552</v>
      </c>
      <c r="B3588" s="208" t="s">
        <v>14983</v>
      </c>
      <c r="C3588" s="2" t="s">
        <v>16774</v>
      </c>
      <c r="D3588" s="2" t="s">
        <v>18633</v>
      </c>
    </row>
    <row r="3589" spans="1:4" ht="30" x14ac:dyDescent="0.25">
      <c r="A3589" s="2">
        <v>40549</v>
      </c>
      <c r="B3589" s="208" t="s">
        <v>14984</v>
      </c>
      <c r="C3589" s="2" t="s">
        <v>16774</v>
      </c>
      <c r="D3589" s="2" t="s">
        <v>18634</v>
      </c>
    </row>
    <row r="3590" spans="1:4" ht="30" x14ac:dyDescent="0.25">
      <c r="A3590" s="2">
        <v>4385</v>
      </c>
      <c r="B3590" s="208" t="s">
        <v>14985</v>
      </c>
      <c r="C3590" s="2" t="s">
        <v>16768</v>
      </c>
      <c r="D3590" s="2" t="s">
        <v>18635</v>
      </c>
    </row>
    <row r="3591" spans="1:4" ht="30" x14ac:dyDescent="0.25">
      <c r="A3591" s="2">
        <v>4386</v>
      </c>
      <c r="B3591" s="208" t="s">
        <v>14985</v>
      </c>
      <c r="C3591" s="2" t="s">
        <v>16757</v>
      </c>
      <c r="D3591" s="2" t="s">
        <v>18265</v>
      </c>
    </row>
    <row r="3592" spans="1:4" x14ac:dyDescent="0.25">
      <c r="A3592" s="2">
        <v>38397</v>
      </c>
      <c r="B3592" s="208" t="s">
        <v>14986</v>
      </c>
      <c r="C3592" s="2" t="s">
        <v>16760</v>
      </c>
      <c r="D3592" s="2" t="s">
        <v>8719</v>
      </c>
    </row>
    <row r="3593" spans="1:4" ht="30" x14ac:dyDescent="0.25">
      <c r="A3593" s="2">
        <v>20078</v>
      </c>
      <c r="B3593" s="208" t="s">
        <v>14987</v>
      </c>
      <c r="C3593" s="2" t="s">
        <v>16755</v>
      </c>
      <c r="D3593" s="2" t="s">
        <v>18636</v>
      </c>
    </row>
    <row r="3594" spans="1:4" ht="30" x14ac:dyDescent="0.25">
      <c r="A3594" s="2">
        <v>20079</v>
      </c>
      <c r="B3594" s="208" t="s">
        <v>14988</v>
      </c>
      <c r="C3594" s="2" t="s">
        <v>16755</v>
      </c>
      <c r="D3594" s="2" t="s">
        <v>18637</v>
      </c>
    </row>
    <row r="3595" spans="1:4" x14ac:dyDescent="0.25">
      <c r="A3595" s="2">
        <v>39897</v>
      </c>
      <c r="B3595" s="208" t="s">
        <v>14989</v>
      </c>
      <c r="C3595" s="2" t="s">
        <v>16779</v>
      </c>
      <c r="D3595" s="2" t="s">
        <v>18583</v>
      </c>
    </row>
    <row r="3596" spans="1:4" x14ac:dyDescent="0.25">
      <c r="A3596" s="2">
        <v>118</v>
      </c>
      <c r="B3596" s="208" t="s">
        <v>14990</v>
      </c>
      <c r="C3596" s="2" t="s">
        <v>16755</v>
      </c>
      <c r="D3596" s="2" t="s">
        <v>17995</v>
      </c>
    </row>
    <row r="3597" spans="1:4" ht="30" x14ac:dyDescent="0.25">
      <c r="A3597" s="2">
        <v>4396</v>
      </c>
      <c r="B3597" s="208" t="s">
        <v>14991</v>
      </c>
      <c r="C3597" s="2" t="s">
        <v>16757</v>
      </c>
      <c r="D3597" s="2" t="s">
        <v>18638</v>
      </c>
    </row>
    <row r="3598" spans="1:4" ht="30" x14ac:dyDescent="0.25">
      <c r="A3598" s="2">
        <v>36881</v>
      </c>
      <c r="B3598" s="208" t="s">
        <v>14992</v>
      </c>
      <c r="C3598" s="2" t="s">
        <v>16757</v>
      </c>
      <c r="D3598" s="2" t="s">
        <v>18639</v>
      </c>
    </row>
    <row r="3599" spans="1:4" ht="30" x14ac:dyDescent="0.25">
      <c r="A3599" s="2">
        <v>36882</v>
      </c>
      <c r="B3599" s="208" t="s">
        <v>14993</v>
      </c>
      <c r="C3599" s="2" t="s">
        <v>16757</v>
      </c>
      <c r="D3599" s="2" t="s">
        <v>18640</v>
      </c>
    </row>
    <row r="3600" spans="1:4" ht="30" x14ac:dyDescent="0.25">
      <c r="A3600" s="2">
        <v>4397</v>
      </c>
      <c r="B3600" s="208" t="s">
        <v>14994</v>
      </c>
      <c r="C3600" s="2" t="s">
        <v>16757</v>
      </c>
      <c r="D3600" s="2" t="s">
        <v>18641</v>
      </c>
    </row>
    <row r="3601" spans="1:4" ht="30" x14ac:dyDescent="0.25">
      <c r="A3601" s="2">
        <v>34754</v>
      </c>
      <c r="B3601" s="208" t="s">
        <v>14995</v>
      </c>
      <c r="C3601" s="2" t="s">
        <v>16757</v>
      </c>
      <c r="D3601" s="2" t="s">
        <v>18642</v>
      </c>
    </row>
    <row r="3602" spans="1:4" ht="45" x14ac:dyDescent="0.25">
      <c r="A3602" s="2">
        <v>25962</v>
      </c>
      <c r="B3602" s="208" t="s">
        <v>14996</v>
      </c>
      <c r="C3602" s="2" t="s">
        <v>16757</v>
      </c>
      <c r="D3602" s="2" t="s">
        <v>18643</v>
      </c>
    </row>
    <row r="3603" spans="1:4" ht="30" x14ac:dyDescent="0.25">
      <c r="A3603" s="2">
        <v>34752</v>
      </c>
      <c r="B3603" s="208" t="s">
        <v>14997</v>
      </c>
      <c r="C3603" s="2" t="s">
        <v>16757</v>
      </c>
      <c r="D3603" s="2" t="s">
        <v>18644</v>
      </c>
    </row>
    <row r="3604" spans="1:4" x14ac:dyDescent="0.25">
      <c r="A3604" s="2">
        <v>4751</v>
      </c>
      <c r="B3604" s="208" t="s">
        <v>14998</v>
      </c>
      <c r="C3604" s="2" t="s">
        <v>16756</v>
      </c>
      <c r="D3604" s="2" t="s">
        <v>17002</v>
      </c>
    </row>
    <row r="3605" spans="1:4" x14ac:dyDescent="0.25">
      <c r="A3605" s="2">
        <v>41066</v>
      </c>
      <c r="B3605" s="208" t="s">
        <v>14999</v>
      </c>
      <c r="C3605" s="2" t="s">
        <v>16764</v>
      </c>
      <c r="D3605" s="2" t="s">
        <v>17001</v>
      </c>
    </row>
    <row r="3606" spans="1:4" x14ac:dyDescent="0.25">
      <c r="A3606" s="2">
        <v>39604</v>
      </c>
      <c r="B3606" s="208" t="s">
        <v>15000</v>
      </c>
      <c r="C3606" s="2" t="s">
        <v>16755</v>
      </c>
      <c r="D3606" s="2" t="s">
        <v>17537</v>
      </c>
    </row>
    <row r="3607" spans="1:4" x14ac:dyDescent="0.25">
      <c r="A3607" s="2">
        <v>39605</v>
      </c>
      <c r="B3607" s="208" t="s">
        <v>15001</v>
      </c>
      <c r="C3607" s="2" t="s">
        <v>16755</v>
      </c>
      <c r="D3607" s="2" t="s">
        <v>10743</v>
      </c>
    </row>
    <row r="3608" spans="1:4" x14ac:dyDescent="0.25">
      <c r="A3608" s="2">
        <v>39606</v>
      </c>
      <c r="B3608" s="208" t="s">
        <v>15002</v>
      </c>
      <c r="C3608" s="2" t="s">
        <v>16755</v>
      </c>
      <c r="D3608" s="2" t="s">
        <v>18645</v>
      </c>
    </row>
    <row r="3609" spans="1:4" x14ac:dyDescent="0.25">
      <c r="A3609" s="2">
        <v>39607</v>
      </c>
      <c r="B3609" s="208" t="s">
        <v>15003</v>
      </c>
      <c r="C3609" s="2" t="s">
        <v>16755</v>
      </c>
      <c r="D3609" s="2" t="s">
        <v>9091</v>
      </c>
    </row>
    <row r="3610" spans="1:4" x14ac:dyDescent="0.25">
      <c r="A3610" s="2">
        <v>39594</v>
      </c>
      <c r="B3610" s="208" t="s">
        <v>15004</v>
      </c>
      <c r="C3610" s="2" t="s">
        <v>16755</v>
      </c>
      <c r="D3610" s="2" t="s">
        <v>18646</v>
      </c>
    </row>
    <row r="3611" spans="1:4" x14ac:dyDescent="0.25">
      <c r="A3611" s="2">
        <v>39596</v>
      </c>
      <c r="B3611" s="208" t="s">
        <v>15005</v>
      </c>
      <c r="C3611" s="2" t="s">
        <v>16755</v>
      </c>
      <c r="D3611" s="2" t="s">
        <v>18647</v>
      </c>
    </row>
    <row r="3612" spans="1:4" x14ac:dyDescent="0.25">
      <c r="A3612" s="2">
        <v>39595</v>
      </c>
      <c r="B3612" s="208" t="s">
        <v>15006</v>
      </c>
      <c r="C3612" s="2" t="s">
        <v>16755</v>
      </c>
      <c r="D3612" s="2" t="s">
        <v>18648</v>
      </c>
    </row>
    <row r="3613" spans="1:4" x14ac:dyDescent="0.25">
      <c r="A3613" s="2">
        <v>39597</v>
      </c>
      <c r="B3613" s="208" t="s">
        <v>15007</v>
      </c>
      <c r="C3613" s="2" t="s">
        <v>16755</v>
      </c>
      <c r="D3613" s="2" t="s">
        <v>18649</v>
      </c>
    </row>
    <row r="3614" spans="1:4" ht="30" x14ac:dyDescent="0.25">
      <c r="A3614" s="2">
        <v>20209</v>
      </c>
      <c r="B3614" s="208" t="s">
        <v>15008</v>
      </c>
      <c r="C3614" s="2" t="s">
        <v>16759</v>
      </c>
      <c r="D3614" s="2" t="s">
        <v>8745</v>
      </c>
    </row>
    <row r="3615" spans="1:4" ht="30" x14ac:dyDescent="0.25">
      <c r="A3615" s="2">
        <v>4433</v>
      </c>
      <c r="B3615" s="208" t="s">
        <v>15009</v>
      </c>
      <c r="C3615" s="2" t="s">
        <v>16759</v>
      </c>
      <c r="D3615" s="2" t="s">
        <v>9631</v>
      </c>
    </row>
    <row r="3616" spans="1:4" ht="30" x14ac:dyDescent="0.25">
      <c r="A3616" s="2">
        <v>4491</v>
      </c>
      <c r="B3616" s="208" t="s">
        <v>181</v>
      </c>
      <c r="C3616" s="2" t="s">
        <v>16759</v>
      </c>
      <c r="D3616" s="2" t="s">
        <v>9655</v>
      </c>
    </row>
    <row r="3617" spans="1:4" x14ac:dyDescent="0.25">
      <c r="A3617" s="2">
        <v>4505</v>
      </c>
      <c r="B3617" s="208" t="s">
        <v>15010</v>
      </c>
      <c r="C3617" s="2" t="s">
        <v>16759</v>
      </c>
      <c r="D3617" s="2" t="s">
        <v>18650</v>
      </c>
    </row>
    <row r="3618" spans="1:4" x14ac:dyDescent="0.25">
      <c r="A3618" s="2">
        <v>4517</v>
      </c>
      <c r="B3618" s="208" t="s">
        <v>182</v>
      </c>
      <c r="C3618" s="2" t="s">
        <v>16759</v>
      </c>
      <c r="D3618" s="2" t="s">
        <v>7755</v>
      </c>
    </row>
    <row r="3619" spans="1:4" ht="30" x14ac:dyDescent="0.25">
      <c r="A3619" s="2">
        <v>4448</v>
      </c>
      <c r="B3619" s="208" t="s">
        <v>15011</v>
      </c>
      <c r="C3619" s="2" t="s">
        <v>16759</v>
      </c>
      <c r="D3619" s="2" t="s">
        <v>10430</v>
      </c>
    </row>
    <row r="3620" spans="1:4" x14ac:dyDescent="0.25">
      <c r="A3620" s="2">
        <v>6194</v>
      </c>
      <c r="B3620" s="208" t="s">
        <v>15012</v>
      </c>
      <c r="C3620" s="2" t="s">
        <v>16759</v>
      </c>
      <c r="D3620" s="2" t="s">
        <v>7344</v>
      </c>
    </row>
    <row r="3621" spans="1:4" x14ac:dyDescent="0.25">
      <c r="A3621" s="2">
        <v>4509</v>
      </c>
      <c r="B3621" s="208" t="s">
        <v>15013</v>
      </c>
      <c r="C3621" s="2" t="s">
        <v>16759</v>
      </c>
      <c r="D3621" s="2" t="s">
        <v>7420</v>
      </c>
    </row>
    <row r="3622" spans="1:4" x14ac:dyDescent="0.25">
      <c r="A3622" s="2">
        <v>4513</v>
      </c>
      <c r="B3622" s="208" t="s">
        <v>15014</v>
      </c>
      <c r="C3622" s="2" t="s">
        <v>16759</v>
      </c>
      <c r="D3622" s="2" t="s">
        <v>7608</v>
      </c>
    </row>
    <row r="3623" spans="1:4" x14ac:dyDescent="0.25">
      <c r="A3623" s="2">
        <v>4512</v>
      </c>
      <c r="B3623" s="208" t="s">
        <v>15015</v>
      </c>
      <c r="C3623" s="2" t="s">
        <v>16759</v>
      </c>
      <c r="D3623" s="2" t="s">
        <v>16965</v>
      </c>
    </row>
    <row r="3624" spans="1:4" x14ac:dyDescent="0.25">
      <c r="A3624" s="2">
        <v>4500</v>
      </c>
      <c r="B3624" s="208" t="s">
        <v>15016</v>
      </c>
      <c r="C3624" s="2" t="s">
        <v>16759</v>
      </c>
      <c r="D3624" s="2" t="s">
        <v>6870</v>
      </c>
    </row>
    <row r="3625" spans="1:4" x14ac:dyDescent="0.25">
      <c r="A3625" s="2">
        <v>10731</v>
      </c>
      <c r="B3625" s="208" t="s">
        <v>15017</v>
      </c>
      <c r="C3625" s="2" t="s">
        <v>16757</v>
      </c>
      <c r="D3625" s="2" t="s">
        <v>9510</v>
      </c>
    </row>
    <row r="3626" spans="1:4" x14ac:dyDescent="0.25">
      <c r="A3626" s="2">
        <v>4704</v>
      </c>
      <c r="B3626" s="208" t="s">
        <v>15018</v>
      </c>
      <c r="C3626" s="2" t="s">
        <v>16757</v>
      </c>
      <c r="D3626" s="2" t="s">
        <v>7797</v>
      </c>
    </row>
    <row r="3627" spans="1:4" x14ac:dyDescent="0.25">
      <c r="A3627" s="2">
        <v>10730</v>
      </c>
      <c r="B3627" s="208" t="s">
        <v>15019</v>
      </c>
      <c r="C3627" s="2" t="s">
        <v>16757</v>
      </c>
      <c r="D3627" s="2" t="s">
        <v>9545</v>
      </c>
    </row>
    <row r="3628" spans="1:4" ht="30" x14ac:dyDescent="0.25">
      <c r="A3628" s="2">
        <v>4729</v>
      </c>
      <c r="B3628" s="208" t="s">
        <v>15020</v>
      </c>
      <c r="C3628" s="2" t="s">
        <v>16758</v>
      </c>
      <c r="D3628" s="2" t="s">
        <v>18651</v>
      </c>
    </row>
    <row r="3629" spans="1:4" ht="30" x14ac:dyDescent="0.25">
      <c r="A3629" s="2">
        <v>4720</v>
      </c>
      <c r="B3629" s="208" t="s">
        <v>15021</v>
      </c>
      <c r="C3629" s="2" t="s">
        <v>16758</v>
      </c>
      <c r="D3629" s="2" t="s">
        <v>18652</v>
      </c>
    </row>
    <row r="3630" spans="1:4" x14ac:dyDescent="0.25">
      <c r="A3630" s="2">
        <v>4721</v>
      </c>
      <c r="B3630" s="208" t="s">
        <v>15022</v>
      </c>
      <c r="C3630" s="2" t="s">
        <v>16758</v>
      </c>
      <c r="D3630" s="2" t="s">
        <v>18653</v>
      </c>
    </row>
    <row r="3631" spans="1:4" x14ac:dyDescent="0.25">
      <c r="A3631" s="2">
        <v>4718</v>
      </c>
      <c r="B3631" s="208" t="s">
        <v>148</v>
      </c>
      <c r="C3631" s="2" t="s">
        <v>16758</v>
      </c>
      <c r="D3631" s="2" t="s">
        <v>18653</v>
      </c>
    </row>
    <row r="3632" spans="1:4" x14ac:dyDescent="0.25">
      <c r="A3632" s="2">
        <v>4722</v>
      </c>
      <c r="B3632" s="208" t="s">
        <v>15023</v>
      </c>
      <c r="C3632" s="2" t="s">
        <v>16758</v>
      </c>
      <c r="D3632" s="2" t="s">
        <v>18653</v>
      </c>
    </row>
    <row r="3633" spans="1:4" x14ac:dyDescent="0.25">
      <c r="A3633" s="2">
        <v>4723</v>
      </c>
      <c r="B3633" s="208" t="s">
        <v>15024</v>
      </c>
      <c r="C3633" s="2" t="s">
        <v>16758</v>
      </c>
      <c r="D3633" s="2" t="s">
        <v>18654</v>
      </c>
    </row>
    <row r="3634" spans="1:4" x14ac:dyDescent="0.25">
      <c r="A3634" s="2">
        <v>4727</v>
      </c>
      <c r="B3634" s="208" t="s">
        <v>15025</v>
      </c>
      <c r="C3634" s="2" t="s">
        <v>16758</v>
      </c>
      <c r="D3634" s="2" t="s">
        <v>18655</v>
      </c>
    </row>
    <row r="3635" spans="1:4" ht="30" x14ac:dyDescent="0.25">
      <c r="A3635" s="2">
        <v>4748</v>
      </c>
      <c r="B3635" s="208" t="s">
        <v>15026</v>
      </c>
      <c r="C3635" s="2" t="s">
        <v>16758</v>
      </c>
      <c r="D3635" s="2" t="s">
        <v>18656</v>
      </c>
    </row>
    <row r="3636" spans="1:4" ht="30" x14ac:dyDescent="0.25">
      <c r="A3636" s="2">
        <v>4730</v>
      </c>
      <c r="B3636" s="208" t="s">
        <v>15027</v>
      </c>
      <c r="C3636" s="2" t="s">
        <v>16758</v>
      </c>
      <c r="D3636" s="2" t="s">
        <v>10658</v>
      </c>
    </row>
    <row r="3637" spans="1:4" ht="45" x14ac:dyDescent="0.25">
      <c r="A3637" s="2">
        <v>13186</v>
      </c>
      <c r="B3637" s="208" t="s">
        <v>15028</v>
      </c>
      <c r="C3637" s="2" t="s">
        <v>16758</v>
      </c>
      <c r="D3637" s="2" t="s">
        <v>18657</v>
      </c>
    </row>
    <row r="3638" spans="1:4" ht="45" x14ac:dyDescent="0.25">
      <c r="A3638" s="2">
        <v>10737</v>
      </c>
      <c r="B3638" s="208" t="s">
        <v>15029</v>
      </c>
      <c r="C3638" s="2" t="s">
        <v>16757</v>
      </c>
      <c r="D3638" s="2" t="s">
        <v>18658</v>
      </c>
    </row>
    <row r="3639" spans="1:4" ht="30" x14ac:dyDescent="0.25">
      <c r="A3639" s="2">
        <v>10734</v>
      </c>
      <c r="B3639" s="208" t="s">
        <v>15030</v>
      </c>
      <c r="C3639" s="2" t="s">
        <v>16757</v>
      </c>
      <c r="D3639" s="2" t="s">
        <v>17046</v>
      </c>
    </row>
    <row r="3640" spans="1:4" x14ac:dyDescent="0.25">
      <c r="A3640" s="2">
        <v>4708</v>
      </c>
      <c r="B3640" s="208" t="s">
        <v>15031</v>
      </c>
      <c r="C3640" s="2" t="s">
        <v>16757</v>
      </c>
      <c r="D3640" s="2" t="s">
        <v>18659</v>
      </c>
    </row>
    <row r="3641" spans="1:4" ht="45" x14ac:dyDescent="0.25">
      <c r="A3641" s="2">
        <v>4712</v>
      </c>
      <c r="B3641" s="208" t="s">
        <v>15032</v>
      </c>
      <c r="C3641" s="2" t="s">
        <v>16757</v>
      </c>
      <c r="D3641" s="2" t="s">
        <v>18660</v>
      </c>
    </row>
    <row r="3642" spans="1:4" ht="45" x14ac:dyDescent="0.25">
      <c r="A3642" s="2">
        <v>4710</v>
      </c>
      <c r="B3642" s="208" t="s">
        <v>15033</v>
      </c>
      <c r="C3642" s="2" t="s">
        <v>16757</v>
      </c>
      <c r="D3642" s="2" t="s">
        <v>10587</v>
      </c>
    </row>
    <row r="3643" spans="1:4" ht="30" x14ac:dyDescent="0.25">
      <c r="A3643" s="2">
        <v>4746</v>
      </c>
      <c r="B3643" s="208" t="s">
        <v>15034</v>
      </c>
      <c r="C3643" s="2" t="s">
        <v>16758</v>
      </c>
      <c r="D3643" s="2" t="s">
        <v>18661</v>
      </c>
    </row>
    <row r="3644" spans="1:4" x14ac:dyDescent="0.25">
      <c r="A3644" s="2">
        <v>4750</v>
      </c>
      <c r="B3644" s="208" t="s">
        <v>15035</v>
      </c>
      <c r="C3644" s="2" t="s">
        <v>16756</v>
      </c>
      <c r="D3644" s="2" t="s">
        <v>16783</v>
      </c>
    </row>
    <row r="3645" spans="1:4" x14ac:dyDescent="0.25">
      <c r="A3645" s="2">
        <v>41065</v>
      </c>
      <c r="B3645" s="208" t="s">
        <v>15036</v>
      </c>
      <c r="C3645" s="2" t="s">
        <v>16764</v>
      </c>
      <c r="D3645" s="2" t="s">
        <v>16877</v>
      </c>
    </row>
    <row r="3646" spans="1:4" ht="30" x14ac:dyDescent="0.25">
      <c r="A3646" s="2">
        <v>34747</v>
      </c>
      <c r="B3646" s="208" t="s">
        <v>15037</v>
      </c>
      <c r="C3646" s="2" t="s">
        <v>16759</v>
      </c>
      <c r="D3646" s="2" t="s">
        <v>18662</v>
      </c>
    </row>
    <row r="3647" spans="1:4" ht="30" x14ac:dyDescent="0.25">
      <c r="A3647" s="2">
        <v>4826</v>
      </c>
      <c r="B3647" s="208" t="s">
        <v>15038</v>
      </c>
      <c r="C3647" s="2" t="s">
        <v>16759</v>
      </c>
      <c r="D3647" s="2" t="s">
        <v>18663</v>
      </c>
    </row>
    <row r="3648" spans="1:4" x14ac:dyDescent="0.25">
      <c r="A3648" s="2">
        <v>41975</v>
      </c>
      <c r="B3648" s="208" t="s">
        <v>15039</v>
      </c>
      <c r="C3648" s="2" t="s">
        <v>16757</v>
      </c>
      <c r="D3648" s="2" t="s">
        <v>18664</v>
      </c>
    </row>
    <row r="3649" spans="1:4" ht="30" x14ac:dyDescent="0.25">
      <c r="A3649" s="2">
        <v>4825</v>
      </c>
      <c r="B3649" s="208" t="s">
        <v>15040</v>
      </c>
      <c r="C3649" s="2" t="s">
        <v>16759</v>
      </c>
      <c r="D3649" s="2" t="s">
        <v>18665</v>
      </c>
    </row>
    <row r="3650" spans="1:4" x14ac:dyDescent="0.25">
      <c r="A3650" s="2">
        <v>34744</v>
      </c>
      <c r="B3650" s="208" t="s">
        <v>15041</v>
      </c>
      <c r="C3650" s="2" t="s">
        <v>16757</v>
      </c>
      <c r="D3650" s="2" t="s">
        <v>18666</v>
      </c>
    </row>
    <row r="3651" spans="1:4" ht="30" x14ac:dyDescent="0.25">
      <c r="A3651" s="2">
        <v>39430</v>
      </c>
      <c r="B3651" s="208" t="s">
        <v>15042</v>
      </c>
      <c r="C3651" s="2" t="s">
        <v>16755</v>
      </c>
      <c r="D3651" s="2" t="s">
        <v>17079</v>
      </c>
    </row>
    <row r="3652" spans="1:4" ht="30" x14ac:dyDescent="0.25">
      <c r="A3652" s="2">
        <v>39573</v>
      </c>
      <c r="B3652" s="208" t="s">
        <v>15043</v>
      </c>
      <c r="C3652" s="2" t="s">
        <v>16755</v>
      </c>
      <c r="D3652" s="2" t="s">
        <v>7707</v>
      </c>
    </row>
    <row r="3653" spans="1:4" ht="30" x14ac:dyDescent="0.25">
      <c r="A3653" s="2">
        <v>38410</v>
      </c>
      <c r="B3653" s="208" t="s">
        <v>15044</v>
      </c>
      <c r="C3653" s="2" t="s">
        <v>16755</v>
      </c>
      <c r="D3653" s="2" t="s">
        <v>18667</v>
      </c>
    </row>
    <row r="3654" spans="1:4" x14ac:dyDescent="0.25">
      <c r="A3654" s="2">
        <v>4765</v>
      </c>
      <c r="B3654" s="208" t="s">
        <v>15045</v>
      </c>
      <c r="C3654" s="2" t="s">
        <v>16759</v>
      </c>
      <c r="D3654" s="2" t="s">
        <v>18668</v>
      </c>
    </row>
    <row r="3655" spans="1:4" x14ac:dyDescent="0.25">
      <c r="A3655" s="2">
        <v>4767</v>
      </c>
      <c r="B3655" s="208" t="s">
        <v>15046</v>
      </c>
      <c r="C3655" s="2" t="s">
        <v>16759</v>
      </c>
      <c r="D3655" s="2" t="s">
        <v>18669</v>
      </c>
    </row>
    <row r="3656" spans="1:4" x14ac:dyDescent="0.25">
      <c r="A3656" s="2">
        <v>4766</v>
      </c>
      <c r="B3656" s="208" t="s">
        <v>15046</v>
      </c>
      <c r="C3656" s="2" t="s">
        <v>16760</v>
      </c>
      <c r="D3656" s="2" t="s">
        <v>9599</v>
      </c>
    </row>
    <row r="3657" spans="1:4" x14ac:dyDescent="0.25">
      <c r="A3657" s="2">
        <v>10963</v>
      </c>
      <c r="B3657" s="208" t="s">
        <v>15047</v>
      </c>
      <c r="C3657" s="2" t="s">
        <v>16759</v>
      </c>
      <c r="D3657" s="2" t="s">
        <v>18670</v>
      </c>
    </row>
    <row r="3658" spans="1:4" x14ac:dyDescent="0.25">
      <c r="A3658" s="2">
        <v>10962</v>
      </c>
      <c r="B3658" s="208" t="s">
        <v>15048</v>
      </c>
      <c r="C3658" s="2" t="s">
        <v>16760</v>
      </c>
      <c r="D3658" s="2" t="s">
        <v>9356</v>
      </c>
    </row>
    <row r="3659" spans="1:4" x14ac:dyDescent="0.25">
      <c r="A3659" s="2">
        <v>34742</v>
      </c>
      <c r="B3659" s="208" t="s">
        <v>15049</v>
      </c>
      <c r="C3659" s="2" t="s">
        <v>16760</v>
      </c>
      <c r="D3659" s="2" t="s">
        <v>9512</v>
      </c>
    </row>
    <row r="3660" spans="1:4" x14ac:dyDescent="0.25">
      <c r="A3660" s="2">
        <v>4773</v>
      </c>
      <c r="B3660" s="208" t="s">
        <v>15050</v>
      </c>
      <c r="C3660" s="2" t="s">
        <v>16759</v>
      </c>
      <c r="D3660" s="2" t="s">
        <v>18671</v>
      </c>
    </row>
    <row r="3661" spans="1:4" x14ac:dyDescent="0.25">
      <c r="A3661" s="2">
        <v>34740</v>
      </c>
      <c r="B3661" s="208" t="s">
        <v>15051</v>
      </c>
      <c r="C3661" s="2" t="s">
        <v>16760</v>
      </c>
      <c r="D3661" s="2" t="s">
        <v>9512</v>
      </c>
    </row>
    <row r="3662" spans="1:4" x14ac:dyDescent="0.25">
      <c r="A3662" s="2">
        <v>4774</v>
      </c>
      <c r="B3662" s="208" t="s">
        <v>15052</v>
      </c>
      <c r="C3662" s="2" t="s">
        <v>16760</v>
      </c>
      <c r="D3662" s="2" t="s">
        <v>9599</v>
      </c>
    </row>
    <row r="3663" spans="1:4" x14ac:dyDescent="0.25">
      <c r="A3663" s="2">
        <v>4776</v>
      </c>
      <c r="B3663" s="208" t="s">
        <v>15052</v>
      </c>
      <c r="C3663" s="2" t="s">
        <v>16759</v>
      </c>
      <c r="D3663" s="2" t="s">
        <v>18672</v>
      </c>
    </row>
    <row r="3664" spans="1:4" x14ac:dyDescent="0.25">
      <c r="A3664" s="2">
        <v>40313</v>
      </c>
      <c r="B3664" s="208" t="s">
        <v>15053</v>
      </c>
      <c r="C3664" s="2" t="s">
        <v>16760</v>
      </c>
      <c r="D3664" s="2" t="s">
        <v>9512</v>
      </c>
    </row>
    <row r="3665" spans="1:4" x14ac:dyDescent="0.25">
      <c r="A3665" s="2">
        <v>13340</v>
      </c>
      <c r="B3665" s="208" t="s">
        <v>15054</v>
      </c>
      <c r="C3665" s="2" t="s">
        <v>16759</v>
      </c>
      <c r="D3665" s="2" t="s">
        <v>18673</v>
      </c>
    </row>
    <row r="3666" spans="1:4" x14ac:dyDescent="0.25">
      <c r="A3666" s="2">
        <v>10965</v>
      </c>
      <c r="B3666" s="208" t="s">
        <v>15055</v>
      </c>
      <c r="C3666" s="2" t="s">
        <v>16759</v>
      </c>
      <c r="D3666" s="2" t="s">
        <v>18674</v>
      </c>
    </row>
    <row r="3667" spans="1:4" x14ac:dyDescent="0.25">
      <c r="A3667" s="2">
        <v>10966</v>
      </c>
      <c r="B3667" s="208" t="s">
        <v>15056</v>
      </c>
      <c r="C3667" s="2" t="s">
        <v>16760</v>
      </c>
      <c r="D3667" s="2" t="s">
        <v>7411</v>
      </c>
    </row>
    <row r="3668" spans="1:4" ht="30" x14ac:dyDescent="0.25">
      <c r="A3668" s="2">
        <v>40537</v>
      </c>
      <c r="B3668" s="208" t="s">
        <v>15057</v>
      </c>
      <c r="C3668" s="2" t="s">
        <v>16760</v>
      </c>
      <c r="D3668" s="2" t="s">
        <v>11216</v>
      </c>
    </row>
    <row r="3669" spans="1:4" ht="30" x14ac:dyDescent="0.25">
      <c r="A3669" s="2">
        <v>40536</v>
      </c>
      <c r="B3669" s="208" t="s">
        <v>15058</v>
      </c>
      <c r="C3669" s="2" t="s">
        <v>16760</v>
      </c>
      <c r="D3669" s="2" t="s">
        <v>11216</v>
      </c>
    </row>
    <row r="3670" spans="1:4" x14ac:dyDescent="0.25">
      <c r="A3670" s="2">
        <v>40535</v>
      </c>
      <c r="B3670" s="208" t="s">
        <v>15059</v>
      </c>
      <c r="C3670" s="2" t="s">
        <v>16760</v>
      </c>
      <c r="D3670" s="2" t="s">
        <v>11216</v>
      </c>
    </row>
    <row r="3671" spans="1:4" ht="30" x14ac:dyDescent="0.25">
      <c r="A3671" s="2">
        <v>39427</v>
      </c>
      <c r="B3671" s="208" t="s">
        <v>15060</v>
      </c>
      <c r="C3671" s="2" t="s">
        <v>16759</v>
      </c>
      <c r="D3671" s="2" t="s">
        <v>7585</v>
      </c>
    </row>
    <row r="3672" spans="1:4" ht="30" x14ac:dyDescent="0.25">
      <c r="A3672" s="2">
        <v>39424</v>
      </c>
      <c r="B3672" s="208" t="s">
        <v>15061</v>
      </c>
      <c r="C3672" s="2" t="s">
        <v>16759</v>
      </c>
      <c r="D3672" s="2" t="s">
        <v>7230</v>
      </c>
    </row>
    <row r="3673" spans="1:4" ht="30" x14ac:dyDescent="0.25">
      <c r="A3673" s="2">
        <v>39425</v>
      </c>
      <c r="B3673" s="208" t="s">
        <v>15062</v>
      </c>
      <c r="C3673" s="2" t="s">
        <v>16759</v>
      </c>
      <c r="D3673" s="2" t="s">
        <v>7282</v>
      </c>
    </row>
    <row r="3674" spans="1:4" x14ac:dyDescent="0.25">
      <c r="A3674" s="2">
        <v>40664</v>
      </c>
      <c r="B3674" s="208" t="s">
        <v>15063</v>
      </c>
      <c r="C3674" s="2" t="s">
        <v>16760</v>
      </c>
      <c r="D3674" s="2" t="s">
        <v>8738</v>
      </c>
    </row>
    <row r="3675" spans="1:4" x14ac:dyDescent="0.25">
      <c r="A3675" s="2">
        <v>34360</v>
      </c>
      <c r="B3675" s="208" t="s">
        <v>15064</v>
      </c>
      <c r="C3675" s="2" t="s">
        <v>16760</v>
      </c>
      <c r="D3675" s="2" t="s">
        <v>9635</v>
      </c>
    </row>
    <row r="3676" spans="1:4" x14ac:dyDescent="0.25">
      <c r="A3676" s="2">
        <v>20259</v>
      </c>
      <c r="B3676" s="208" t="s">
        <v>15065</v>
      </c>
      <c r="C3676" s="2" t="s">
        <v>16759</v>
      </c>
      <c r="D3676" s="2" t="s">
        <v>18100</v>
      </c>
    </row>
    <row r="3677" spans="1:4" ht="45" x14ac:dyDescent="0.25">
      <c r="A3677" s="2">
        <v>14077</v>
      </c>
      <c r="B3677" s="208" t="s">
        <v>15066</v>
      </c>
      <c r="C3677" s="2" t="s">
        <v>16759</v>
      </c>
      <c r="D3677" s="2" t="s">
        <v>18675</v>
      </c>
    </row>
    <row r="3678" spans="1:4" ht="45" x14ac:dyDescent="0.25">
      <c r="A3678" s="2">
        <v>3678</v>
      </c>
      <c r="B3678" s="208" t="s">
        <v>15067</v>
      </c>
      <c r="C3678" s="2" t="s">
        <v>16759</v>
      </c>
      <c r="D3678" s="2" t="s">
        <v>18676</v>
      </c>
    </row>
    <row r="3679" spans="1:4" ht="30" x14ac:dyDescent="0.25">
      <c r="A3679" s="2">
        <v>39418</v>
      </c>
      <c r="B3679" s="208" t="s">
        <v>15068</v>
      </c>
      <c r="C3679" s="2" t="s">
        <v>16759</v>
      </c>
      <c r="D3679" s="2" t="s">
        <v>7656</v>
      </c>
    </row>
    <row r="3680" spans="1:4" ht="30" x14ac:dyDescent="0.25">
      <c r="A3680" s="2">
        <v>39419</v>
      </c>
      <c r="B3680" s="208" t="s">
        <v>15069</v>
      </c>
      <c r="C3680" s="2" t="s">
        <v>16759</v>
      </c>
      <c r="D3680" s="2" t="s">
        <v>7087</v>
      </c>
    </row>
    <row r="3681" spans="1:4" ht="30" x14ac:dyDescent="0.25">
      <c r="A3681" s="2">
        <v>39420</v>
      </c>
      <c r="B3681" s="208" t="s">
        <v>15070</v>
      </c>
      <c r="C3681" s="2" t="s">
        <v>16759</v>
      </c>
      <c r="D3681" s="2" t="s">
        <v>9796</v>
      </c>
    </row>
    <row r="3682" spans="1:4" ht="30" x14ac:dyDescent="0.25">
      <c r="A3682" s="2">
        <v>39571</v>
      </c>
      <c r="B3682" s="208" t="s">
        <v>15071</v>
      </c>
      <c r="C3682" s="2" t="s">
        <v>16759</v>
      </c>
      <c r="D3682" s="2" t="s">
        <v>7182</v>
      </c>
    </row>
    <row r="3683" spans="1:4" ht="30" x14ac:dyDescent="0.25">
      <c r="A3683" s="2">
        <v>39421</v>
      </c>
      <c r="B3683" s="208" t="s">
        <v>15072</v>
      </c>
      <c r="C3683" s="2" t="s">
        <v>16759</v>
      </c>
      <c r="D3683" s="2" t="s">
        <v>7172</v>
      </c>
    </row>
    <row r="3684" spans="1:4" ht="30" x14ac:dyDescent="0.25">
      <c r="A3684" s="2">
        <v>39422</v>
      </c>
      <c r="B3684" s="208" t="s">
        <v>15073</v>
      </c>
      <c r="C3684" s="2" t="s">
        <v>16759</v>
      </c>
      <c r="D3684" s="2" t="s">
        <v>7928</v>
      </c>
    </row>
    <row r="3685" spans="1:4" ht="30" x14ac:dyDescent="0.25">
      <c r="A3685" s="2">
        <v>39423</v>
      </c>
      <c r="B3685" s="208" t="s">
        <v>15074</v>
      </c>
      <c r="C3685" s="2" t="s">
        <v>16759</v>
      </c>
      <c r="D3685" s="2" t="s">
        <v>18677</v>
      </c>
    </row>
    <row r="3686" spans="1:4" ht="30" x14ac:dyDescent="0.25">
      <c r="A3686" s="2">
        <v>39426</v>
      </c>
      <c r="B3686" s="208" t="s">
        <v>15075</v>
      </c>
      <c r="C3686" s="2" t="s">
        <v>16759</v>
      </c>
      <c r="D3686" s="2" t="s">
        <v>18678</v>
      </c>
    </row>
    <row r="3687" spans="1:4" ht="30" x14ac:dyDescent="0.25">
      <c r="A3687" s="2">
        <v>39429</v>
      </c>
      <c r="B3687" s="208" t="s">
        <v>15076</v>
      </c>
      <c r="C3687" s="2" t="s">
        <v>16759</v>
      </c>
      <c r="D3687" s="2" t="s">
        <v>7509</v>
      </c>
    </row>
    <row r="3688" spans="1:4" ht="30" x14ac:dyDescent="0.25">
      <c r="A3688" s="2">
        <v>39428</v>
      </c>
      <c r="B3688" s="208" t="s">
        <v>15077</v>
      </c>
      <c r="C3688" s="2" t="s">
        <v>16759</v>
      </c>
      <c r="D3688" s="2" t="s">
        <v>7665</v>
      </c>
    </row>
    <row r="3689" spans="1:4" ht="30" x14ac:dyDescent="0.25">
      <c r="A3689" s="2">
        <v>39572</v>
      </c>
      <c r="B3689" s="208" t="s">
        <v>15078</v>
      </c>
      <c r="C3689" s="2" t="s">
        <v>16759</v>
      </c>
      <c r="D3689" s="2" t="s">
        <v>17691</v>
      </c>
    </row>
    <row r="3690" spans="1:4" ht="30" x14ac:dyDescent="0.25">
      <c r="A3690" s="2">
        <v>39570</v>
      </c>
      <c r="B3690" s="208" t="s">
        <v>15079</v>
      </c>
      <c r="C3690" s="2" t="s">
        <v>16759</v>
      </c>
      <c r="D3690" s="2" t="s">
        <v>7617</v>
      </c>
    </row>
    <row r="3691" spans="1:4" ht="30" x14ac:dyDescent="0.25">
      <c r="A3691" s="2">
        <v>39569</v>
      </c>
      <c r="B3691" s="208" t="s">
        <v>15080</v>
      </c>
      <c r="C3691" s="2" t="s">
        <v>16759</v>
      </c>
      <c r="D3691" s="2" t="s">
        <v>10424</v>
      </c>
    </row>
    <row r="3692" spans="1:4" ht="30" x14ac:dyDescent="0.25">
      <c r="A3692" s="2">
        <v>11552</v>
      </c>
      <c r="B3692" s="208" t="s">
        <v>15081</v>
      </c>
      <c r="C3692" s="2" t="s">
        <v>16759</v>
      </c>
      <c r="D3692" s="2" t="s">
        <v>8704</v>
      </c>
    </row>
    <row r="3693" spans="1:4" ht="30" x14ac:dyDescent="0.25">
      <c r="A3693" s="2">
        <v>40598</v>
      </c>
      <c r="B3693" s="208" t="s">
        <v>15082</v>
      </c>
      <c r="C3693" s="2" t="s">
        <v>16760</v>
      </c>
      <c r="D3693" s="2" t="s">
        <v>11216</v>
      </c>
    </row>
    <row r="3694" spans="1:4" x14ac:dyDescent="0.25">
      <c r="A3694" s="2">
        <v>39029</v>
      </c>
      <c r="B3694" s="208" t="s">
        <v>15083</v>
      </c>
      <c r="C3694" s="2" t="s">
        <v>16759</v>
      </c>
      <c r="D3694" s="2" t="s">
        <v>18679</v>
      </c>
    </row>
    <row r="3695" spans="1:4" x14ac:dyDescent="0.25">
      <c r="A3695" s="2">
        <v>39028</v>
      </c>
      <c r="B3695" s="208" t="s">
        <v>15084</v>
      </c>
      <c r="C3695" s="2" t="s">
        <v>16759</v>
      </c>
      <c r="D3695" s="2" t="s">
        <v>9698</v>
      </c>
    </row>
    <row r="3696" spans="1:4" x14ac:dyDescent="0.25">
      <c r="A3696" s="2">
        <v>39328</v>
      </c>
      <c r="B3696" s="208" t="s">
        <v>15085</v>
      </c>
      <c r="C3696" s="2" t="s">
        <v>16759</v>
      </c>
      <c r="D3696" s="2" t="s">
        <v>7143</v>
      </c>
    </row>
    <row r="3697" spans="1:4" ht="45" x14ac:dyDescent="0.25">
      <c r="A3697" s="2">
        <v>38541</v>
      </c>
      <c r="B3697" s="208" t="s">
        <v>15086</v>
      </c>
      <c r="C3697" s="2" t="s">
        <v>16755</v>
      </c>
      <c r="D3697" s="2" t="s">
        <v>18680</v>
      </c>
    </row>
    <row r="3698" spans="1:4" ht="45" x14ac:dyDescent="0.25">
      <c r="A3698" s="2">
        <v>38542</v>
      </c>
      <c r="B3698" s="208" t="s">
        <v>15087</v>
      </c>
      <c r="C3698" s="2" t="s">
        <v>16755</v>
      </c>
      <c r="D3698" s="2" t="s">
        <v>18681</v>
      </c>
    </row>
    <row r="3699" spans="1:4" ht="60" x14ac:dyDescent="0.25">
      <c r="A3699" s="2">
        <v>38543</v>
      </c>
      <c r="B3699" s="208" t="s">
        <v>15088</v>
      </c>
      <c r="C3699" s="2" t="s">
        <v>16755</v>
      </c>
      <c r="D3699" s="2" t="s">
        <v>18682</v>
      </c>
    </row>
    <row r="3700" spans="1:4" ht="30" x14ac:dyDescent="0.25">
      <c r="A3700" s="2">
        <v>40406</v>
      </c>
      <c r="B3700" s="208" t="s">
        <v>15089</v>
      </c>
      <c r="C3700" s="2" t="s">
        <v>16755</v>
      </c>
      <c r="D3700" s="2" t="s">
        <v>18683</v>
      </c>
    </row>
    <row r="3701" spans="1:4" ht="30" x14ac:dyDescent="0.25">
      <c r="A3701" s="2">
        <v>40789</v>
      </c>
      <c r="B3701" s="208" t="s">
        <v>15090</v>
      </c>
      <c r="C3701" s="2" t="s">
        <v>16755</v>
      </c>
      <c r="D3701" s="2" t="s">
        <v>18684</v>
      </c>
    </row>
    <row r="3702" spans="1:4" ht="30" x14ac:dyDescent="0.25">
      <c r="A3702" s="2">
        <v>40791</v>
      </c>
      <c r="B3702" s="208" t="s">
        <v>15091</v>
      </c>
      <c r="C3702" s="2" t="s">
        <v>16755</v>
      </c>
      <c r="D3702" s="2" t="s">
        <v>18685</v>
      </c>
    </row>
    <row r="3703" spans="1:4" ht="30" x14ac:dyDescent="0.25">
      <c r="A3703" s="2">
        <v>11651</v>
      </c>
      <c r="B3703" s="208" t="s">
        <v>15092</v>
      </c>
      <c r="C3703" s="2" t="s">
        <v>16755</v>
      </c>
      <c r="D3703" s="2" t="s">
        <v>18686</v>
      </c>
    </row>
    <row r="3704" spans="1:4" ht="30" x14ac:dyDescent="0.25">
      <c r="A3704" s="2">
        <v>42002</v>
      </c>
      <c r="B3704" s="208" t="s">
        <v>15093</v>
      </c>
      <c r="C3704" s="2" t="s">
        <v>16755</v>
      </c>
      <c r="D3704" s="2" t="s">
        <v>18687</v>
      </c>
    </row>
    <row r="3705" spans="1:4" ht="30" x14ac:dyDescent="0.25">
      <c r="A3705" s="2">
        <v>40435</v>
      </c>
      <c r="B3705" s="208" t="s">
        <v>15094</v>
      </c>
      <c r="C3705" s="2" t="s">
        <v>16755</v>
      </c>
      <c r="D3705" s="2" t="s">
        <v>18688</v>
      </c>
    </row>
    <row r="3706" spans="1:4" ht="30" x14ac:dyDescent="0.25">
      <c r="A3706" s="2">
        <v>39012</v>
      </c>
      <c r="B3706" s="208" t="s">
        <v>15095</v>
      </c>
      <c r="C3706" s="2" t="s">
        <v>16755</v>
      </c>
      <c r="D3706" s="2" t="s">
        <v>18689</v>
      </c>
    </row>
    <row r="3707" spans="1:4" x14ac:dyDescent="0.25">
      <c r="A3707" s="2">
        <v>5327</v>
      </c>
      <c r="B3707" s="208" t="s">
        <v>15096</v>
      </c>
      <c r="C3707" s="2" t="s">
        <v>16760</v>
      </c>
      <c r="D3707" s="2" t="s">
        <v>8871</v>
      </c>
    </row>
    <row r="3708" spans="1:4" ht="30" x14ac:dyDescent="0.25">
      <c r="A3708" s="2">
        <v>35274</v>
      </c>
      <c r="B3708" s="208" t="s">
        <v>15097</v>
      </c>
      <c r="C3708" s="2" t="s">
        <v>16759</v>
      </c>
      <c r="D3708" s="2" t="s">
        <v>18690</v>
      </c>
    </row>
    <row r="3709" spans="1:4" ht="30" x14ac:dyDescent="0.25">
      <c r="A3709" s="2">
        <v>35275</v>
      </c>
      <c r="B3709" s="208" t="s">
        <v>15098</v>
      </c>
      <c r="C3709" s="2" t="s">
        <v>16759</v>
      </c>
      <c r="D3709" s="2" t="s">
        <v>18691</v>
      </c>
    </row>
    <row r="3710" spans="1:4" ht="30" x14ac:dyDescent="0.25">
      <c r="A3710" s="2">
        <v>35276</v>
      </c>
      <c r="B3710" s="208" t="s">
        <v>15099</v>
      </c>
      <c r="C3710" s="2" t="s">
        <v>16759</v>
      </c>
      <c r="D3710" s="2" t="s">
        <v>18692</v>
      </c>
    </row>
    <row r="3711" spans="1:4" x14ac:dyDescent="0.25">
      <c r="A3711" s="2">
        <v>38386</v>
      </c>
      <c r="B3711" s="208" t="s">
        <v>15100</v>
      </c>
      <c r="C3711" s="2" t="s">
        <v>16755</v>
      </c>
      <c r="D3711" s="2" t="s">
        <v>11079</v>
      </c>
    </row>
    <row r="3712" spans="1:4" ht="30" x14ac:dyDescent="0.25">
      <c r="A3712" s="2">
        <v>11091</v>
      </c>
      <c r="B3712" s="208" t="s">
        <v>15101</v>
      </c>
      <c r="C3712" s="2" t="s">
        <v>16755</v>
      </c>
      <c r="D3712" s="2" t="s">
        <v>10543</v>
      </c>
    </row>
    <row r="3713" spans="1:4" ht="30" x14ac:dyDescent="0.25">
      <c r="A3713" s="2">
        <v>37586</v>
      </c>
      <c r="B3713" s="208" t="s">
        <v>15102</v>
      </c>
      <c r="C3713" s="2" t="s">
        <v>16774</v>
      </c>
      <c r="D3713" s="2" t="s">
        <v>18693</v>
      </c>
    </row>
    <row r="3714" spans="1:4" x14ac:dyDescent="0.25">
      <c r="A3714" s="2">
        <v>37395</v>
      </c>
      <c r="B3714" s="208" t="s">
        <v>15103</v>
      </c>
      <c r="C3714" s="2" t="s">
        <v>16774</v>
      </c>
      <c r="D3714" s="2" t="s">
        <v>18694</v>
      </c>
    </row>
    <row r="3715" spans="1:4" ht="30" x14ac:dyDescent="0.25">
      <c r="A3715" s="2">
        <v>14147</v>
      </c>
      <c r="B3715" s="208" t="s">
        <v>15104</v>
      </c>
      <c r="C3715" s="2" t="s">
        <v>16774</v>
      </c>
      <c r="D3715" s="2" t="s">
        <v>18695</v>
      </c>
    </row>
    <row r="3716" spans="1:4" x14ac:dyDescent="0.25">
      <c r="A3716" s="2">
        <v>37396</v>
      </c>
      <c r="B3716" s="208" t="s">
        <v>15105</v>
      </c>
      <c r="C3716" s="2" t="s">
        <v>16774</v>
      </c>
      <c r="D3716" s="2" t="s">
        <v>18696</v>
      </c>
    </row>
    <row r="3717" spans="1:4" x14ac:dyDescent="0.25">
      <c r="A3717" s="2">
        <v>37397</v>
      </c>
      <c r="B3717" s="208" t="s">
        <v>15106</v>
      </c>
      <c r="C3717" s="2" t="s">
        <v>16774</v>
      </c>
      <c r="D3717" s="2" t="s">
        <v>10163</v>
      </c>
    </row>
    <row r="3718" spans="1:4" ht="30" x14ac:dyDescent="0.25">
      <c r="A3718" s="2">
        <v>11559</v>
      </c>
      <c r="B3718" s="208" t="s">
        <v>15107</v>
      </c>
      <c r="C3718" s="2" t="s">
        <v>16755</v>
      </c>
      <c r="D3718" s="2" t="s">
        <v>11273</v>
      </c>
    </row>
    <row r="3719" spans="1:4" ht="30" x14ac:dyDescent="0.25">
      <c r="A3719" s="2">
        <v>444</v>
      </c>
      <c r="B3719" s="208" t="s">
        <v>15108</v>
      </c>
      <c r="C3719" s="2" t="s">
        <v>16755</v>
      </c>
      <c r="D3719" s="2" t="s">
        <v>18697</v>
      </c>
    </row>
    <row r="3720" spans="1:4" ht="30" x14ac:dyDescent="0.25">
      <c r="A3720" s="2">
        <v>445</v>
      </c>
      <c r="B3720" s="208" t="s">
        <v>15109</v>
      </c>
      <c r="C3720" s="2" t="s">
        <v>16755</v>
      </c>
      <c r="D3720" s="2" t="s">
        <v>10055</v>
      </c>
    </row>
    <row r="3721" spans="1:4" x14ac:dyDescent="0.25">
      <c r="A3721" s="2">
        <v>4783</v>
      </c>
      <c r="B3721" s="208" t="s">
        <v>15110</v>
      </c>
      <c r="C3721" s="2" t="s">
        <v>16756</v>
      </c>
      <c r="D3721" s="2" t="s">
        <v>16783</v>
      </c>
    </row>
    <row r="3722" spans="1:4" x14ac:dyDescent="0.25">
      <c r="A3722" s="2">
        <v>41079</v>
      </c>
      <c r="B3722" s="208" t="s">
        <v>15111</v>
      </c>
      <c r="C3722" s="2" t="s">
        <v>16764</v>
      </c>
      <c r="D3722" s="2" t="s">
        <v>16877</v>
      </c>
    </row>
    <row r="3723" spans="1:4" x14ac:dyDescent="0.25">
      <c r="A3723" s="2">
        <v>12874</v>
      </c>
      <c r="B3723" s="208" t="s">
        <v>15112</v>
      </c>
      <c r="C3723" s="2" t="s">
        <v>16756</v>
      </c>
      <c r="D3723" s="2" t="s">
        <v>17554</v>
      </c>
    </row>
    <row r="3724" spans="1:4" x14ac:dyDescent="0.25">
      <c r="A3724" s="2">
        <v>41082</v>
      </c>
      <c r="B3724" s="208" t="s">
        <v>15113</v>
      </c>
      <c r="C3724" s="2" t="s">
        <v>16764</v>
      </c>
      <c r="D3724" s="2" t="s">
        <v>18698</v>
      </c>
    </row>
    <row r="3725" spans="1:4" x14ac:dyDescent="0.25">
      <c r="A3725" s="2">
        <v>4785</v>
      </c>
      <c r="B3725" s="208" t="s">
        <v>15114</v>
      </c>
      <c r="C3725" s="2" t="s">
        <v>16756</v>
      </c>
      <c r="D3725" s="2" t="s">
        <v>18699</v>
      </c>
    </row>
    <row r="3726" spans="1:4" x14ac:dyDescent="0.25">
      <c r="A3726" s="2">
        <v>41081</v>
      </c>
      <c r="B3726" s="208" t="s">
        <v>15115</v>
      </c>
      <c r="C3726" s="2" t="s">
        <v>16764</v>
      </c>
      <c r="D3726" s="2" t="s">
        <v>18700</v>
      </c>
    </row>
    <row r="3727" spans="1:4" x14ac:dyDescent="0.25">
      <c r="A3727" s="2">
        <v>4801</v>
      </c>
      <c r="B3727" s="208" t="s">
        <v>15116</v>
      </c>
      <c r="C3727" s="2" t="s">
        <v>16757</v>
      </c>
      <c r="D3727" s="2" t="s">
        <v>18701</v>
      </c>
    </row>
    <row r="3728" spans="1:4" ht="30" x14ac:dyDescent="0.25">
      <c r="A3728" s="2">
        <v>4794</v>
      </c>
      <c r="B3728" s="208" t="s">
        <v>15117</v>
      </c>
      <c r="C3728" s="2" t="s">
        <v>16757</v>
      </c>
      <c r="D3728" s="2" t="s">
        <v>18702</v>
      </c>
    </row>
    <row r="3729" spans="1:4" ht="30" x14ac:dyDescent="0.25">
      <c r="A3729" s="2">
        <v>4796</v>
      </c>
      <c r="B3729" s="208" t="s">
        <v>15118</v>
      </c>
      <c r="C3729" s="2" t="s">
        <v>16757</v>
      </c>
      <c r="D3729" s="2" t="s">
        <v>18703</v>
      </c>
    </row>
    <row r="3730" spans="1:4" ht="30" x14ac:dyDescent="0.25">
      <c r="A3730" s="2">
        <v>4800</v>
      </c>
      <c r="B3730" s="208" t="s">
        <v>15119</v>
      </c>
      <c r="C3730" s="2" t="s">
        <v>16757</v>
      </c>
      <c r="D3730" s="2" t="s">
        <v>17330</v>
      </c>
    </row>
    <row r="3731" spans="1:4" ht="30" x14ac:dyDescent="0.25">
      <c r="A3731" s="2">
        <v>4795</v>
      </c>
      <c r="B3731" s="208" t="s">
        <v>15120</v>
      </c>
      <c r="C3731" s="2" t="s">
        <v>16757</v>
      </c>
      <c r="D3731" s="2" t="s">
        <v>18704</v>
      </c>
    </row>
    <row r="3732" spans="1:4" ht="45" x14ac:dyDescent="0.25">
      <c r="A3732" s="2">
        <v>39694</v>
      </c>
      <c r="B3732" s="208" t="s">
        <v>15121</v>
      </c>
      <c r="C3732" s="2" t="s">
        <v>16757</v>
      </c>
      <c r="D3732" s="2" t="s">
        <v>18705</v>
      </c>
    </row>
    <row r="3733" spans="1:4" ht="30" x14ac:dyDescent="0.25">
      <c r="A3733" s="2">
        <v>1292</v>
      </c>
      <c r="B3733" s="208" t="s">
        <v>15122</v>
      </c>
      <c r="C3733" s="2" t="s">
        <v>16757</v>
      </c>
      <c r="D3733" s="2" t="s">
        <v>18706</v>
      </c>
    </row>
    <row r="3734" spans="1:4" ht="30" x14ac:dyDescent="0.25">
      <c r="A3734" s="2">
        <v>1287</v>
      </c>
      <c r="B3734" s="208" t="s">
        <v>15123</v>
      </c>
      <c r="C3734" s="2" t="s">
        <v>16757</v>
      </c>
      <c r="D3734" s="2" t="s">
        <v>18707</v>
      </c>
    </row>
    <row r="3735" spans="1:4" ht="30" x14ac:dyDescent="0.25">
      <c r="A3735" s="2">
        <v>1297</v>
      </c>
      <c r="B3735" s="208" t="s">
        <v>15124</v>
      </c>
      <c r="C3735" s="2" t="s">
        <v>16757</v>
      </c>
      <c r="D3735" s="2" t="s">
        <v>18244</v>
      </c>
    </row>
    <row r="3736" spans="1:4" ht="30" x14ac:dyDescent="0.25">
      <c r="A3736" s="2">
        <v>4786</v>
      </c>
      <c r="B3736" s="208" t="s">
        <v>15125</v>
      </c>
      <c r="C3736" s="2" t="s">
        <v>16757</v>
      </c>
      <c r="D3736" s="2" t="s">
        <v>18708</v>
      </c>
    </row>
    <row r="3737" spans="1:4" ht="45" x14ac:dyDescent="0.25">
      <c r="A3737" s="2">
        <v>10840</v>
      </c>
      <c r="B3737" s="208" t="s">
        <v>15126</v>
      </c>
      <c r="C3737" s="2" t="s">
        <v>16757</v>
      </c>
      <c r="D3737" s="2" t="s">
        <v>18709</v>
      </c>
    </row>
    <row r="3738" spans="1:4" ht="45" x14ac:dyDescent="0.25">
      <c r="A3738" s="2">
        <v>10841</v>
      </c>
      <c r="B3738" s="208" t="s">
        <v>15127</v>
      </c>
      <c r="C3738" s="2" t="s">
        <v>16757</v>
      </c>
      <c r="D3738" s="2" t="s">
        <v>18710</v>
      </c>
    </row>
    <row r="3739" spans="1:4" ht="30" x14ac:dyDescent="0.25">
      <c r="A3739" s="2">
        <v>25980</v>
      </c>
      <c r="B3739" s="208" t="s">
        <v>15128</v>
      </c>
      <c r="C3739" s="2" t="s">
        <v>16757</v>
      </c>
      <c r="D3739" s="2" t="s">
        <v>18711</v>
      </c>
    </row>
    <row r="3740" spans="1:4" ht="30" x14ac:dyDescent="0.25">
      <c r="A3740" s="2">
        <v>10842</v>
      </c>
      <c r="B3740" s="208" t="s">
        <v>15129</v>
      </c>
      <c r="C3740" s="2" t="s">
        <v>16757</v>
      </c>
      <c r="D3740" s="2" t="s">
        <v>18712</v>
      </c>
    </row>
    <row r="3741" spans="1:4" x14ac:dyDescent="0.25">
      <c r="A3741" s="2">
        <v>21108</v>
      </c>
      <c r="B3741" s="208" t="s">
        <v>15130</v>
      </c>
      <c r="C3741" s="2" t="s">
        <v>16757</v>
      </c>
      <c r="D3741" s="2" t="s">
        <v>18713</v>
      </c>
    </row>
    <row r="3742" spans="1:4" ht="30" x14ac:dyDescent="0.25">
      <c r="A3742" s="2">
        <v>38180</v>
      </c>
      <c r="B3742" s="208" t="s">
        <v>15131</v>
      </c>
      <c r="C3742" s="2" t="s">
        <v>16757</v>
      </c>
      <c r="D3742" s="2" t="s">
        <v>18714</v>
      </c>
    </row>
    <row r="3743" spans="1:4" x14ac:dyDescent="0.25">
      <c r="A3743" s="2">
        <v>40648</v>
      </c>
      <c r="B3743" s="208" t="s">
        <v>15132</v>
      </c>
      <c r="C3743" s="2" t="s">
        <v>16757</v>
      </c>
      <c r="D3743" s="2" t="s">
        <v>18715</v>
      </c>
    </row>
    <row r="3744" spans="1:4" x14ac:dyDescent="0.25">
      <c r="A3744" s="2">
        <v>40649</v>
      </c>
      <c r="B3744" s="208" t="s">
        <v>15133</v>
      </c>
      <c r="C3744" s="2" t="s">
        <v>16757</v>
      </c>
      <c r="D3744" s="2" t="s">
        <v>7233</v>
      </c>
    </row>
    <row r="3745" spans="1:4" x14ac:dyDescent="0.25">
      <c r="A3745" s="2">
        <v>40650</v>
      </c>
      <c r="B3745" s="208" t="s">
        <v>15134</v>
      </c>
      <c r="C3745" s="2" t="s">
        <v>16757</v>
      </c>
      <c r="D3745" s="2" t="s">
        <v>18716</v>
      </c>
    </row>
    <row r="3746" spans="1:4" x14ac:dyDescent="0.25">
      <c r="A3746" s="2">
        <v>40651</v>
      </c>
      <c r="B3746" s="208" t="s">
        <v>15135</v>
      </c>
      <c r="C3746" s="2" t="s">
        <v>16757</v>
      </c>
      <c r="D3746" s="2" t="s">
        <v>18717</v>
      </c>
    </row>
    <row r="3747" spans="1:4" x14ac:dyDescent="0.25">
      <c r="A3747" s="2">
        <v>40652</v>
      </c>
      <c r="B3747" s="208" t="s">
        <v>15136</v>
      </c>
      <c r="C3747" s="2" t="s">
        <v>16757</v>
      </c>
      <c r="D3747" s="2" t="s">
        <v>18718</v>
      </c>
    </row>
    <row r="3748" spans="1:4" ht="30" x14ac:dyDescent="0.25">
      <c r="A3748" s="2">
        <v>40647</v>
      </c>
      <c r="B3748" s="208" t="s">
        <v>15137</v>
      </c>
      <c r="C3748" s="2" t="s">
        <v>16757</v>
      </c>
      <c r="D3748" s="2" t="s">
        <v>18719</v>
      </c>
    </row>
    <row r="3749" spans="1:4" x14ac:dyDescent="0.25">
      <c r="A3749" s="2">
        <v>40653</v>
      </c>
      <c r="B3749" s="208" t="s">
        <v>15138</v>
      </c>
      <c r="C3749" s="2" t="s">
        <v>16757</v>
      </c>
      <c r="D3749" s="2" t="s">
        <v>18720</v>
      </c>
    </row>
    <row r="3750" spans="1:4" x14ac:dyDescent="0.25">
      <c r="A3750" s="2">
        <v>36178</v>
      </c>
      <c r="B3750" s="208" t="s">
        <v>15139</v>
      </c>
      <c r="C3750" s="2" t="s">
        <v>16755</v>
      </c>
      <c r="D3750" s="2" t="s">
        <v>18721</v>
      </c>
    </row>
    <row r="3751" spans="1:4" x14ac:dyDescent="0.25">
      <c r="A3751" s="2">
        <v>38195</v>
      </c>
      <c r="B3751" s="208" t="s">
        <v>15140</v>
      </c>
      <c r="C3751" s="2" t="s">
        <v>16757</v>
      </c>
      <c r="D3751" s="2" t="s">
        <v>16976</v>
      </c>
    </row>
    <row r="3752" spans="1:4" ht="30" x14ac:dyDescent="0.25">
      <c r="A3752" s="2">
        <v>38181</v>
      </c>
      <c r="B3752" s="208" t="s">
        <v>15141</v>
      </c>
      <c r="C3752" s="2" t="s">
        <v>16757</v>
      </c>
      <c r="D3752" s="2" t="s">
        <v>18722</v>
      </c>
    </row>
    <row r="3753" spans="1:4" ht="30" x14ac:dyDescent="0.25">
      <c r="A3753" s="2">
        <v>38182</v>
      </c>
      <c r="B3753" s="208" t="s">
        <v>15142</v>
      </c>
      <c r="C3753" s="2" t="s">
        <v>16757</v>
      </c>
      <c r="D3753" s="2" t="s">
        <v>18723</v>
      </c>
    </row>
    <row r="3754" spans="1:4" ht="30" x14ac:dyDescent="0.25">
      <c r="A3754" s="2">
        <v>38186</v>
      </c>
      <c r="B3754" s="208" t="s">
        <v>15143</v>
      </c>
      <c r="C3754" s="2" t="s">
        <v>16757</v>
      </c>
      <c r="D3754" s="2" t="s">
        <v>18724</v>
      </c>
    </row>
    <row r="3755" spans="1:4" ht="30" x14ac:dyDescent="0.25">
      <c r="A3755" s="2">
        <v>38185</v>
      </c>
      <c r="B3755" s="208" t="s">
        <v>15144</v>
      </c>
      <c r="C3755" s="2" t="s">
        <v>16757</v>
      </c>
      <c r="D3755" s="2" t="s">
        <v>18725</v>
      </c>
    </row>
    <row r="3756" spans="1:4" ht="30" x14ac:dyDescent="0.25">
      <c r="A3756" s="2">
        <v>40654</v>
      </c>
      <c r="B3756" s="208" t="s">
        <v>15145</v>
      </c>
      <c r="C3756" s="2" t="s">
        <v>16757</v>
      </c>
      <c r="D3756" s="2" t="s">
        <v>18726</v>
      </c>
    </row>
    <row r="3757" spans="1:4" ht="45" x14ac:dyDescent="0.25">
      <c r="A3757" s="2">
        <v>25981</v>
      </c>
      <c r="B3757" s="208" t="s">
        <v>15146</v>
      </c>
      <c r="C3757" s="2" t="s">
        <v>16757</v>
      </c>
      <c r="D3757" s="2" t="s">
        <v>18727</v>
      </c>
    </row>
    <row r="3758" spans="1:4" ht="30" x14ac:dyDescent="0.25">
      <c r="A3758" s="2">
        <v>4822</v>
      </c>
      <c r="B3758" s="208" t="s">
        <v>15147</v>
      </c>
      <c r="C3758" s="2" t="s">
        <v>16757</v>
      </c>
      <c r="D3758" s="2" t="s">
        <v>18728</v>
      </c>
    </row>
    <row r="3759" spans="1:4" ht="30" x14ac:dyDescent="0.25">
      <c r="A3759" s="2">
        <v>4818</v>
      </c>
      <c r="B3759" s="208" t="s">
        <v>15148</v>
      </c>
      <c r="C3759" s="2" t="s">
        <v>16757</v>
      </c>
      <c r="D3759" s="2" t="s">
        <v>18729</v>
      </c>
    </row>
    <row r="3760" spans="1:4" ht="45" x14ac:dyDescent="0.25">
      <c r="A3760" s="2">
        <v>39567</v>
      </c>
      <c r="B3760" s="208" t="s">
        <v>15149</v>
      </c>
      <c r="C3760" s="2" t="s">
        <v>16757</v>
      </c>
      <c r="D3760" s="2" t="s">
        <v>9024</v>
      </c>
    </row>
    <row r="3761" spans="1:4" ht="45" x14ac:dyDescent="0.25">
      <c r="A3761" s="2">
        <v>39566</v>
      </c>
      <c r="B3761" s="208" t="s">
        <v>15150</v>
      </c>
      <c r="C3761" s="2" t="s">
        <v>16757</v>
      </c>
      <c r="D3761" s="2" t="s">
        <v>9891</v>
      </c>
    </row>
    <row r="3762" spans="1:4" x14ac:dyDescent="0.25">
      <c r="A3762" s="2">
        <v>11062</v>
      </c>
      <c r="B3762" s="208" t="s">
        <v>15151</v>
      </c>
      <c r="C3762" s="2" t="s">
        <v>16757</v>
      </c>
      <c r="D3762" s="2" t="s">
        <v>18730</v>
      </c>
    </row>
    <row r="3763" spans="1:4" x14ac:dyDescent="0.25">
      <c r="A3763" s="2">
        <v>11063</v>
      </c>
      <c r="B3763" s="208" t="s">
        <v>15152</v>
      </c>
      <c r="C3763" s="2" t="s">
        <v>16757</v>
      </c>
      <c r="D3763" s="2" t="s">
        <v>18731</v>
      </c>
    </row>
    <row r="3764" spans="1:4" x14ac:dyDescent="0.25">
      <c r="A3764" s="2">
        <v>13521</v>
      </c>
      <c r="B3764" s="208" t="s">
        <v>15153</v>
      </c>
      <c r="C3764" s="2" t="s">
        <v>16755</v>
      </c>
      <c r="D3764" s="2" t="s">
        <v>18732</v>
      </c>
    </row>
    <row r="3765" spans="1:4" ht="30" x14ac:dyDescent="0.25">
      <c r="A3765" s="2">
        <v>10851</v>
      </c>
      <c r="B3765" s="208" t="s">
        <v>15154</v>
      </c>
      <c r="C3765" s="2" t="s">
        <v>16755</v>
      </c>
      <c r="D3765" s="2" t="s">
        <v>18437</v>
      </c>
    </row>
    <row r="3766" spans="1:4" ht="30" x14ac:dyDescent="0.25">
      <c r="A3766" s="2">
        <v>39515</v>
      </c>
      <c r="B3766" s="208" t="s">
        <v>15155</v>
      </c>
      <c r="C3766" s="2" t="s">
        <v>16755</v>
      </c>
      <c r="D3766" s="2" t="s">
        <v>18733</v>
      </c>
    </row>
    <row r="3767" spans="1:4" ht="30" x14ac:dyDescent="0.25">
      <c r="A3767" s="2">
        <v>39516</v>
      </c>
      <c r="B3767" s="208" t="s">
        <v>15156</v>
      </c>
      <c r="C3767" s="2" t="s">
        <v>16755</v>
      </c>
      <c r="D3767" s="2" t="s">
        <v>18734</v>
      </c>
    </row>
    <row r="3768" spans="1:4" ht="30" x14ac:dyDescent="0.25">
      <c r="A3768" s="2">
        <v>39514</v>
      </c>
      <c r="B3768" s="208" t="s">
        <v>15157</v>
      </c>
      <c r="C3768" s="2" t="s">
        <v>16755</v>
      </c>
      <c r="D3768" s="2" t="s">
        <v>7315</v>
      </c>
    </row>
    <row r="3769" spans="1:4" ht="30" x14ac:dyDescent="0.25">
      <c r="A3769" s="2">
        <v>4812</v>
      </c>
      <c r="B3769" s="208" t="s">
        <v>15158</v>
      </c>
      <c r="C3769" s="2" t="s">
        <v>16757</v>
      </c>
      <c r="D3769" s="2" t="s">
        <v>7611</v>
      </c>
    </row>
    <row r="3770" spans="1:4" x14ac:dyDescent="0.25">
      <c r="A3770" s="2">
        <v>10849</v>
      </c>
      <c r="B3770" s="208" t="s">
        <v>15159</v>
      </c>
      <c r="C3770" s="2" t="s">
        <v>16755</v>
      </c>
      <c r="D3770" s="2" t="s">
        <v>18735</v>
      </c>
    </row>
    <row r="3771" spans="1:4" x14ac:dyDescent="0.25">
      <c r="A3771" s="2">
        <v>10848</v>
      </c>
      <c r="B3771" s="208" t="s">
        <v>196</v>
      </c>
      <c r="C3771" s="2" t="s">
        <v>16755</v>
      </c>
      <c r="D3771" s="2" t="s">
        <v>18736</v>
      </c>
    </row>
    <row r="3772" spans="1:4" ht="30" x14ac:dyDescent="0.25">
      <c r="A3772" s="2">
        <v>4813</v>
      </c>
      <c r="B3772" s="208" t="s">
        <v>15160</v>
      </c>
      <c r="C3772" s="2" t="s">
        <v>16757</v>
      </c>
      <c r="D3772" s="2" t="s">
        <v>18737</v>
      </c>
    </row>
    <row r="3773" spans="1:4" ht="45" x14ac:dyDescent="0.25">
      <c r="A3773" s="2">
        <v>37560</v>
      </c>
      <c r="B3773" s="208" t="s">
        <v>15161</v>
      </c>
      <c r="C3773" s="2" t="s">
        <v>16755</v>
      </c>
      <c r="D3773" s="2" t="s">
        <v>17184</v>
      </c>
    </row>
    <row r="3774" spans="1:4" ht="45" x14ac:dyDescent="0.25">
      <c r="A3774" s="2">
        <v>37557</v>
      </c>
      <c r="B3774" s="208" t="s">
        <v>15162</v>
      </c>
      <c r="C3774" s="2" t="s">
        <v>16755</v>
      </c>
      <c r="D3774" s="2" t="s">
        <v>18738</v>
      </c>
    </row>
    <row r="3775" spans="1:4" ht="45" x14ac:dyDescent="0.25">
      <c r="A3775" s="2">
        <v>37556</v>
      </c>
      <c r="B3775" s="208" t="s">
        <v>15163</v>
      </c>
      <c r="C3775" s="2" t="s">
        <v>16755</v>
      </c>
      <c r="D3775" s="2" t="s">
        <v>10637</v>
      </c>
    </row>
    <row r="3776" spans="1:4" ht="45" x14ac:dyDescent="0.25">
      <c r="A3776" s="2">
        <v>37559</v>
      </c>
      <c r="B3776" s="208" t="s">
        <v>15164</v>
      </c>
      <c r="C3776" s="2" t="s">
        <v>16755</v>
      </c>
      <c r="D3776" s="2" t="s">
        <v>18739</v>
      </c>
    </row>
    <row r="3777" spans="1:4" ht="45" x14ac:dyDescent="0.25">
      <c r="A3777" s="2">
        <v>37539</v>
      </c>
      <c r="B3777" s="208" t="s">
        <v>15165</v>
      </c>
      <c r="C3777" s="2" t="s">
        <v>16755</v>
      </c>
      <c r="D3777" s="2" t="s">
        <v>7907</v>
      </c>
    </row>
    <row r="3778" spans="1:4" ht="45" x14ac:dyDescent="0.25">
      <c r="A3778" s="2">
        <v>37558</v>
      </c>
      <c r="B3778" s="208" t="s">
        <v>15166</v>
      </c>
      <c r="C3778" s="2" t="s">
        <v>16755</v>
      </c>
      <c r="D3778" s="2" t="s">
        <v>18342</v>
      </c>
    </row>
    <row r="3779" spans="1:4" x14ac:dyDescent="0.25">
      <c r="A3779" s="2">
        <v>34723</v>
      </c>
      <c r="B3779" s="208" t="s">
        <v>15167</v>
      </c>
      <c r="C3779" s="2" t="s">
        <v>16757</v>
      </c>
      <c r="D3779" s="2" t="s">
        <v>18740</v>
      </c>
    </row>
    <row r="3780" spans="1:4" x14ac:dyDescent="0.25">
      <c r="A3780" s="2">
        <v>34721</v>
      </c>
      <c r="B3780" s="208" t="s">
        <v>15168</v>
      </c>
      <c r="C3780" s="2" t="s">
        <v>16757</v>
      </c>
      <c r="D3780" s="2" t="s">
        <v>18741</v>
      </c>
    </row>
    <row r="3781" spans="1:4" x14ac:dyDescent="0.25">
      <c r="A3781" s="2">
        <v>4309</v>
      </c>
      <c r="B3781" s="208" t="s">
        <v>15169</v>
      </c>
      <c r="C3781" s="2" t="s">
        <v>16755</v>
      </c>
      <c r="D3781" s="2" t="s">
        <v>10474</v>
      </c>
    </row>
    <row r="3782" spans="1:4" x14ac:dyDescent="0.25">
      <c r="A3782" s="2">
        <v>4307</v>
      </c>
      <c r="B3782" s="208" t="s">
        <v>15170</v>
      </c>
      <c r="C3782" s="2" t="s">
        <v>16755</v>
      </c>
      <c r="D3782" s="2" t="s">
        <v>18562</v>
      </c>
    </row>
    <row r="3783" spans="1:4" x14ac:dyDescent="0.25">
      <c r="A3783" s="2">
        <v>10850</v>
      </c>
      <c r="B3783" s="208" t="s">
        <v>15171</v>
      </c>
      <c r="C3783" s="2" t="s">
        <v>16755</v>
      </c>
      <c r="D3783" s="2" t="s">
        <v>18742</v>
      </c>
    </row>
    <row r="3784" spans="1:4" x14ac:dyDescent="0.25">
      <c r="A3784" s="2">
        <v>4792</v>
      </c>
      <c r="B3784" s="208" t="s">
        <v>15172</v>
      </c>
      <c r="C3784" s="2" t="s">
        <v>16757</v>
      </c>
      <c r="D3784" s="2" t="s">
        <v>18743</v>
      </c>
    </row>
    <row r="3785" spans="1:4" ht="30" x14ac:dyDescent="0.25">
      <c r="A3785" s="2">
        <v>4790</v>
      </c>
      <c r="B3785" s="208" t="s">
        <v>15173</v>
      </c>
      <c r="C3785" s="2" t="s">
        <v>16757</v>
      </c>
      <c r="D3785" s="2" t="s">
        <v>18744</v>
      </c>
    </row>
    <row r="3786" spans="1:4" ht="30" x14ac:dyDescent="0.25">
      <c r="A3786" s="2">
        <v>40671</v>
      </c>
      <c r="B3786" s="208" t="s">
        <v>15174</v>
      </c>
      <c r="C3786" s="2" t="s">
        <v>16757</v>
      </c>
      <c r="D3786" s="2" t="s">
        <v>18745</v>
      </c>
    </row>
    <row r="3787" spans="1:4" ht="30" x14ac:dyDescent="0.25">
      <c r="A3787" s="2">
        <v>7552</v>
      </c>
      <c r="B3787" s="208" t="s">
        <v>15175</v>
      </c>
      <c r="C3787" s="2" t="s">
        <v>16755</v>
      </c>
      <c r="D3787" s="2" t="s">
        <v>18746</v>
      </c>
    </row>
    <row r="3788" spans="1:4" x14ac:dyDescent="0.25">
      <c r="A3788" s="2">
        <v>4893</v>
      </c>
      <c r="B3788" s="208" t="s">
        <v>15176</v>
      </c>
      <c r="C3788" s="2" t="s">
        <v>16755</v>
      </c>
      <c r="D3788" s="2" t="s">
        <v>9568</v>
      </c>
    </row>
    <row r="3789" spans="1:4" x14ac:dyDescent="0.25">
      <c r="A3789" s="2">
        <v>4894</v>
      </c>
      <c r="B3789" s="208" t="s">
        <v>15177</v>
      </c>
      <c r="C3789" s="2" t="s">
        <v>16755</v>
      </c>
      <c r="D3789" s="2" t="s">
        <v>7933</v>
      </c>
    </row>
    <row r="3790" spans="1:4" x14ac:dyDescent="0.25">
      <c r="A3790" s="2">
        <v>4888</v>
      </c>
      <c r="B3790" s="208" t="s">
        <v>15178</v>
      </c>
      <c r="C3790" s="2" t="s">
        <v>16755</v>
      </c>
      <c r="D3790" s="2" t="s">
        <v>7086</v>
      </c>
    </row>
    <row r="3791" spans="1:4" x14ac:dyDescent="0.25">
      <c r="A3791" s="2">
        <v>4890</v>
      </c>
      <c r="B3791" s="208" t="s">
        <v>15179</v>
      </c>
      <c r="C3791" s="2" t="s">
        <v>16755</v>
      </c>
      <c r="D3791" s="2" t="s">
        <v>7346</v>
      </c>
    </row>
    <row r="3792" spans="1:4" x14ac:dyDescent="0.25">
      <c r="A3792" s="2">
        <v>12411</v>
      </c>
      <c r="B3792" s="208" t="s">
        <v>15180</v>
      </c>
      <c r="C3792" s="2" t="s">
        <v>16755</v>
      </c>
      <c r="D3792" s="2" t="s">
        <v>11064</v>
      </c>
    </row>
    <row r="3793" spans="1:4" x14ac:dyDescent="0.25">
      <c r="A3793" s="2">
        <v>4891</v>
      </c>
      <c r="B3793" s="208" t="s">
        <v>15181</v>
      </c>
      <c r="C3793" s="2" t="s">
        <v>16755</v>
      </c>
      <c r="D3793" s="2" t="s">
        <v>9510</v>
      </c>
    </row>
    <row r="3794" spans="1:4" x14ac:dyDescent="0.25">
      <c r="A3794" s="2">
        <v>4889</v>
      </c>
      <c r="B3794" s="208" t="s">
        <v>15182</v>
      </c>
      <c r="C3794" s="2" t="s">
        <v>16755</v>
      </c>
      <c r="D3794" s="2" t="s">
        <v>7775</v>
      </c>
    </row>
    <row r="3795" spans="1:4" x14ac:dyDescent="0.25">
      <c r="A3795" s="2">
        <v>4892</v>
      </c>
      <c r="B3795" s="208" t="s">
        <v>15183</v>
      </c>
      <c r="C3795" s="2" t="s">
        <v>16755</v>
      </c>
      <c r="D3795" s="2" t="s">
        <v>18747</v>
      </c>
    </row>
    <row r="3796" spans="1:4" x14ac:dyDescent="0.25">
      <c r="A3796" s="2">
        <v>12412</v>
      </c>
      <c r="B3796" s="208" t="s">
        <v>15184</v>
      </c>
      <c r="C3796" s="2" t="s">
        <v>16755</v>
      </c>
      <c r="D3796" s="2" t="s">
        <v>17959</v>
      </c>
    </row>
    <row r="3797" spans="1:4" x14ac:dyDescent="0.25">
      <c r="A3797" s="2">
        <v>11073</v>
      </c>
      <c r="B3797" s="208" t="s">
        <v>15185</v>
      </c>
      <c r="C3797" s="2" t="s">
        <v>16755</v>
      </c>
      <c r="D3797" s="2" t="s">
        <v>9802</v>
      </c>
    </row>
    <row r="3798" spans="1:4" x14ac:dyDescent="0.25">
      <c r="A3798" s="2">
        <v>11071</v>
      </c>
      <c r="B3798" s="208" t="s">
        <v>15186</v>
      </c>
      <c r="C3798" s="2" t="s">
        <v>16755</v>
      </c>
      <c r="D3798" s="2" t="s">
        <v>18238</v>
      </c>
    </row>
    <row r="3799" spans="1:4" x14ac:dyDescent="0.25">
      <c r="A3799" s="2">
        <v>11072</v>
      </c>
      <c r="B3799" s="208" t="s">
        <v>15187</v>
      </c>
      <c r="C3799" s="2" t="s">
        <v>16755</v>
      </c>
      <c r="D3799" s="2" t="s">
        <v>9554</v>
      </c>
    </row>
    <row r="3800" spans="1:4" x14ac:dyDescent="0.25">
      <c r="A3800" s="2">
        <v>4895</v>
      </c>
      <c r="B3800" s="208" t="s">
        <v>15188</v>
      </c>
      <c r="C3800" s="2" t="s">
        <v>16755</v>
      </c>
      <c r="D3800" s="2" t="s">
        <v>18748</v>
      </c>
    </row>
    <row r="3801" spans="1:4" x14ac:dyDescent="0.25">
      <c r="A3801" s="2">
        <v>4907</v>
      </c>
      <c r="B3801" s="208" t="s">
        <v>15189</v>
      </c>
      <c r="C3801" s="2" t="s">
        <v>16755</v>
      </c>
      <c r="D3801" s="2" t="s">
        <v>7441</v>
      </c>
    </row>
    <row r="3802" spans="1:4" x14ac:dyDescent="0.25">
      <c r="A3802" s="2">
        <v>4904</v>
      </c>
      <c r="B3802" s="208" t="s">
        <v>15190</v>
      </c>
      <c r="C3802" s="2" t="s">
        <v>16755</v>
      </c>
      <c r="D3802" s="2" t="s">
        <v>18749</v>
      </c>
    </row>
    <row r="3803" spans="1:4" x14ac:dyDescent="0.25">
      <c r="A3803" s="2">
        <v>4905</v>
      </c>
      <c r="B3803" s="208" t="s">
        <v>15191</v>
      </c>
      <c r="C3803" s="2" t="s">
        <v>16755</v>
      </c>
      <c r="D3803" s="2" t="s">
        <v>18750</v>
      </c>
    </row>
    <row r="3804" spans="1:4" x14ac:dyDescent="0.25">
      <c r="A3804" s="2">
        <v>4902</v>
      </c>
      <c r="B3804" s="208" t="s">
        <v>15192</v>
      </c>
      <c r="C3804" s="2" t="s">
        <v>16755</v>
      </c>
      <c r="D3804" s="2" t="s">
        <v>18751</v>
      </c>
    </row>
    <row r="3805" spans="1:4" x14ac:dyDescent="0.25">
      <c r="A3805" s="2">
        <v>4908</v>
      </c>
      <c r="B3805" s="208" t="s">
        <v>15193</v>
      </c>
      <c r="C3805" s="2" t="s">
        <v>16755</v>
      </c>
      <c r="D3805" s="2" t="s">
        <v>7297</v>
      </c>
    </row>
    <row r="3806" spans="1:4" x14ac:dyDescent="0.25">
      <c r="A3806" s="2">
        <v>4909</v>
      </c>
      <c r="B3806" s="208" t="s">
        <v>15194</v>
      </c>
      <c r="C3806" s="2" t="s">
        <v>16755</v>
      </c>
      <c r="D3806" s="2" t="s">
        <v>18752</v>
      </c>
    </row>
    <row r="3807" spans="1:4" x14ac:dyDescent="0.25">
      <c r="A3807" s="2">
        <v>4903</v>
      </c>
      <c r="B3807" s="208" t="s">
        <v>15195</v>
      </c>
      <c r="C3807" s="2" t="s">
        <v>16755</v>
      </c>
      <c r="D3807" s="2" t="s">
        <v>18753</v>
      </c>
    </row>
    <row r="3808" spans="1:4" x14ac:dyDescent="0.25">
      <c r="A3808" s="2">
        <v>4897</v>
      </c>
      <c r="B3808" s="208" t="s">
        <v>15196</v>
      </c>
      <c r="C3808" s="2" t="s">
        <v>16755</v>
      </c>
      <c r="D3808" s="2" t="s">
        <v>17080</v>
      </c>
    </row>
    <row r="3809" spans="1:4" x14ac:dyDescent="0.25">
      <c r="A3809" s="2">
        <v>4896</v>
      </c>
      <c r="B3809" s="208" t="s">
        <v>15197</v>
      </c>
      <c r="C3809" s="2" t="s">
        <v>16755</v>
      </c>
      <c r="D3809" s="2" t="s">
        <v>7676</v>
      </c>
    </row>
    <row r="3810" spans="1:4" x14ac:dyDescent="0.25">
      <c r="A3810" s="2">
        <v>4900</v>
      </c>
      <c r="B3810" s="208" t="s">
        <v>15198</v>
      </c>
      <c r="C3810" s="2" t="s">
        <v>16755</v>
      </c>
      <c r="D3810" s="2" t="s">
        <v>16808</v>
      </c>
    </row>
    <row r="3811" spans="1:4" x14ac:dyDescent="0.25">
      <c r="A3811" s="2">
        <v>4898</v>
      </c>
      <c r="B3811" s="208" t="s">
        <v>15199</v>
      </c>
      <c r="C3811" s="2" t="s">
        <v>16755</v>
      </c>
      <c r="D3811" s="2" t="s">
        <v>6982</v>
      </c>
    </row>
    <row r="3812" spans="1:4" x14ac:dyDescent="0.25">
      <c r="A3812" s="2">
        <v>4899</v>
      </c>
      <c r="B3812" s="208" t="s">
        <v>15200</v>
      </c>
      <c r="C3812" s="2" t="s">
        <v>16755</v>
      </c>
      <c r="D3812" s="2" t="s">
        <v>8734</v>
      </c>
    </row>
    <row r="3813" spans="1:4" x14ac:dyDescent="0.25">
      <c r="A3813" s="2">
        <v>11096</v>
      </c>
      <c r="B3813" s="208" t="s">
        <v>15201</v>
      </c>
      <c r="C3813" s="2" t="s">
        <v>16760</v>
      </c>
      <c r="D3813" s="2" t="s">
        <v>7326</v>
      </c>
    </row>
    <row r="3814" spans="1:4" x14ac:dyDescent="0.25">
      <c r="A3814" s="2">
        <v>4741</v>
      </c>
      <c r="B3814" s="208" t="s">
        <v>15202</v>
      </c>
      <c r="C3814" s="2" t="s">
        <v>16758</v>
      </c>
      <c r="D3814" s="2" t="s">
        <v>18754</v>
      </c>
    </row>
    <row r="3815" spans="1:4" x14ac:dyDescent="0.25">
      <c r="A3815" s="2">
        <v>4752</v>
      </c>
      <c r="B3815" s="208" t="s">
        <v>15203</v>
      </c>
      <c r="C3815" s="2" t="s">
        <v>16756</v>
      </c>
      <c r="D3815" s="2" t="s">
        <v>7896</v>
      </c>
    </row>
    <row r="3816" spans="1:4" x14ac:dyDescent="0.25">
      <c r="A3816" s="2">
        <v>41091</v>
      </c>
      <c r="B3816" s="208" t="s">
        <v>15204</v>
      </c>
      <c r="C3816" s="2" t="s">
        <v>16764</v>
      </c>
      <c r="D3816" s="2" t="s">
        <v>18755</v>
      </c>
    </row>
    <row r="3817" spans="1:4" ht="30" x14ac:dyDescent="0.25">
      <c r="A3817" s="2">
        <v>13954</v>
      </c>
      <c r="B3817" s="208" t="s">
        <v>15205</v>
      </c>
      <c r="C3817" s="2" t="s">
        <v>16755</v>
      </c>
      <c r="D3817" s="2" t="s">
        <v>18756</v>
      </c>
    </row>
    <row r="3818" spans="1:4" x14ac:dyDescent="0.25">
      <c r="A3818" s="2">
        <v>3411</v>
      </c>
      <c r="B3818" s="208" t="s">
        <v>15206</v>
      </c>
      <c r="C3818" s="2" t="s">
        <v>16760</v>
      </c>
      <c r="D3818" s="2" t="s">
        <v>10592</v>
      </c>
    </row>
    <row r="3819" spans="1:4" x14ac:dyDescent="0.25">
      <c r="A3819" s="2">
        <v>39995</v>
      </c>
      <c r="B3819" s="208" t="s">
        <v>15207</v>
      </c>
      <c r="C3819" s="2" t="s">
        <v>16758</v>
      </c>
      <c r="D3819" s="2" t="s">
        <v>18757</v>
      </c>
    </row>
    <row r="3820" spans="1:4" ht="30" x14ac:dyDescent="0.25">
      <c r="A3820" s="2">
        <v>11615</v>
      </c>
      <c r="B3820" s="208" t="s">
        <v>15208</v>
      </c>
      <c r="C3820" s="2" t="s">
        <v>16757</v>
      </c>
      <c r="D3820" s="2" t="s">
        <v>7181</v>
      </c>
    </row>
    <row r="3821" spans="1:4" ht="30" x14ac:dyDescent="0.25">
      <c r="A3821" s="2">
        <v>3408</v>
      </c>
      <c r="B3821" s="208" t="s">
        <v>15209</v>
      </c>
      <c r="C3821" s="2" t="s">
        <v>16757</v>
      </c>
      <c r="D3821" s="2" t="s">
        <v>10080</v>
      </c>
    </row>
    <row r="3822" spans="1:4" ht="30" x14ac:dyDescent="0.25">
      <c r="A3822" s="2">
        <v>3409</v>
      </c>
      <c r="B3822" s="208" t="s">
        <v>15210</v>
      </c>
      <c r="C3822" s="2" t="s">
        <v>16757</v>
      </c>
      <c r="D3822" s="2" t="s">
        <v>18758</v>
      </c>
    </row>
    <row r="3823" spans="1:4" x14ac:dyDescent="0.25">
      <c r="A3823" s="2">
        <v>11427</v>
      </c>
      <c r="B3823" s="208" t="s">
        <v>15211</v>
      </c>
      <c r="C3823" s="2" t="s">
        <v>16760</v>
      </c>
      <c r="D3823" s="2" t="s">
        <v>9488</v>
      </c>
    </row>
    <row r="3824" spans="1:4" ht="30" x14ac:dyDescent="0.25">
      <c r="A3824" s="2">
        <v>26022</v>
      </c>
      <c r="B3824" s="208" t="s">
        <v>15212</v>
      </c>
      <c r="C3824" s="2" t="s">
        <v>16755</v>
      </c>
      <c r="D3824" s="2" t="s">
        <v>18759</v>
      </c>
    </row>
    <row r="3825" spans="1:4" x14ac:dyDescent="0.25">
      <c r="A3825" s="2">
        <v>421</v>
      </c>
      <c r="B3825" s="208" t="s">
        <v>15213</v>
      </c>
      <c r="C3825" s="2" t="s">
        <v>16755</v>
      </c>
      <c r="D3825" s="2" t="s">
        <v>17976</v>
      </c>
    </row>
    <row r="3826" spans="1:4" x14ac:dyDescent="0.25">
      <c r="A3826" s="2">
        <v>12362</v>
      </c>
      <c r="B3826" s="208" t="s">
        <v>15214</v>
      </c>
      <c r="C3826" s="2" t="s">
        <v>16755</v>
      </c>
      <c r="D3826" s="2" t="s">
        <v>18760</v>
      </c>
    </row>
    <row r="3827" spans="1:4" ht="30" x14ac:dyDescent="0.25">
      <c r="A3827" s="2">
        <v>14148</v>
      </c>
      <c r="B3827" s="208" t="s">
        <v>15215</v>
      </c>
      <c r="C3827" s="2" t="s">
        <v>16755</v>
      </c>
      <c r="D3827" s="2" t="s">
        <v>7784</v>
      </c>
    </row>
    <row r="3828" spans="1:4" x14ac:dyDescent="0.25">
      <c r="A3828" s="2">
        <v>4341</v>
      </c>
      <c r="B3828" s="208" t="s">
        <v>15216</v>
      </c>
      <c r="C3828" s="2" t="s">
        <v>16755</v>
      </c>
      <c r="D3828" s="2" t="s">
        <v>7625</v>
      </c>
    </row>
    <row r="3829" spans="1:4" x14ac:dyDescent="0.25">
      <c r="A3829" s="2">
        <v>4337</v>
      </c>
      <c r="B3829" s="208" t="s">
        <v>15217</v>
      </c>
      <c r="C3829" s="2" t="s">
        <v>16755</v>
      </c>
      <c r="D3829" s="2" t="s">
        <v>17084</v>
      </c>
    </row>
    <row r="3830" spans="1:4" x14ac:dyDescent="0.25">
      <c r="A3830" s="2">
        <v>4339</v>
      </c>
      <c r="B3830" s="208" t="s">
        <v>15218</v>
      </c>
      <c r="C3830" s="2" t="s">
        <v>16755</v>
      </c>
      <c r="D3830" s="2" t="s">
        <v>7373</v>
      </c>
    </row>
    <row r="3831" spans="1:4" x14ac:dyDescent="0.25">
      <c r="A3831" s="2">
        <v>39997</v>
      </c>
      <c r="B3831" s="208" t="s">
        <v>15219</v>
      </c>
      <c r="C3831" s="2" t="s">
        <v>16755</v>
      </c>
      <c r="D3831" s="2" t="s">
        <v>7311</v>
      </c>
    </row>
    <row r="3832" spans="1:4" x14ac:dyDescent="0.25">
      <c r="A3832" s="2">
        <v>11971</v>
      </c>
      <c r="B3832" s="208" t="s">
        <v>15220</v>
      </c>
      <c r="C3832" s="2" t="s">
        <v>16755</v>
      </c>
      <c r="D3832" s="2" t="s">
        <v>17362</v>
      </c>
    </row>
    <row r="3833" spans="1:4" x14ac:dyDescent="0.25">
      <c r="A3833" s="2">
        <v>4342</v>
      </c>
      <c r="B3833" s="208" t="s">
        <v>15221</v>
      </c>
      <c r="C3833" s="2" t="s">
        <v>16755</v>
      </c>
      <c r="D3833" s="2" t="s">
        <v>7419</v>
      </c>
    </row>
    <row r="3834" spans="1:4" x14ac:dyDescent="0.25">
      <c r="A3834" s="2">
        <v>4330</v>
      </c>
      <c r="B3834" s="208" t="s">
        <v>15222</v>
      </c>
      <c r="C3834" s="2" t="s">
        <v>16755</v>
      </c>
      <c r="D3834" s="2" t="s">
        <v>7696</v>
      </c>
    </row>
    <row r="3835" spans="1:4" x14ac:dyDescent="0.25">
      <c r="A3835" s="2">
        <v>4340</v>
      </c>
      <c r="B3835" s="208" t="s">
        <v>15223</v>
      </c>
      <c r="C3835" s="2" t="s">
        <v>16755</v>
      </c>
      <c r="D3835" s="2" t="s">
        <v>7318</v>
      </c>
    </row>
    <row r="3836" spans="1:4" x14ac:dyDescent="0.25">
      <c r="A3836" s="2">
        <v>5088</v>
      </c>
      <c r="B3836" s="208" t="s">
        <v>15224</v>
      </c>
      <c r="C3836" s="2" t="s">
        <v>16755</v>
      </c>
      <c r="D3836" s="2" t="s">
        <v>10507</v>
      </c>
    </row>
    <row r="3837" spans="1:4" ht="30" x14ac:dyDescent="0.25">
      <c r="A3837" s="2">
        <v>11154</v>
      </c>
      <c r="B3837" s="208" t="s">
        <v>15225</v>
      </c>
      <c r="C3837" s="2" t="s">
        <v>16755</v>
      </c>
      <c r="D3837" s="2" t="s">
        <v>18761</v>
      </c>
    </row>
    <row r="3838" spans="1:4" ht="45" x14ac:dyDescent="0.25">
      <c r="A3838" s="2">
        <v>39021</v>
      </c>
      <c r="B3838" s="208" t="s">
        <v>15226</v>
      </c>
      <c r="C3838" s="2" t="s">
        <v>16755</v>
      </c>
      <c r="D3838" s="2" t="s">
        <v>18762</v>
      </c>
    </row>
    <row r="3839" spans="1:4" ht="30" x14ac:dyDescent="0.25">
      <c r="A3839" s="2">
        <v>39022</v>
      </c>
      <c r="B3839" s="208" t="s">
        <v>15227</v>
      </c>
      <c r="C3839" s="2" t="s">
        <v>16755</v>
      </c>
      <c r="D3839" s="2" t="s">
        <v>18763</v>
      </c>
    </row>
    <row r="3840" spans="1:4" ht="45" x14ac:dyDescent="0.25">
      <c r="A3840" s="2">
        <v>39024</v>
      </c>
      <c r="B3840" s="208" t="s">
        <v>15228</v>
      </c>
      <c r="C3840" s="2" t="s">
        <v>16755</v>
      </c>
      <c r="D3840" s="2" t="s">
        <v>18764</v>
      </c>
    </row>
    <row r="3841" spans="1:4" ht="30" x14ac:dyDescent="0.25">
      <c r="A3841" s="2">
        <v>4914</v>
      </c>
      <c r="B3841" s="208" t="s">
        <v>15229</v>
      </c>
      <c r="C3841" s="2" t="s">
        <v>16757</v>
      </c>
      <c r="D3841" s="2" t="s">
        <v>18765</v>
      </c>
    </row>
    <row r="3842" spans="1:4" ht="30" x14ac:dyDescent="0.25">
      <c r="A3842" s="2">
        <v>4917</v>
      </c>
      <c r="B3842" s="208" t="s">
        <v>15230</v>
      </c>
      <c r="C3842" s="2" t="s">
        <v>16757</v>
      </c>
      <c r="D3842" s="2" t="s">
        <v>18766</v>
      </c>
    </row>
    <row r="3843" spans="1:4" ht="30" x14ac:dyDescent="0.25">
      <c r="A3843" s="2">
        <v>39025</v>
      </c>
      <c r="B3843" s="208" t="s">
        <v>15231</v>
      </c>
      <c r="C3843" s="2" t="s">
        <v>16755</v>
      </c>
      <c r="D3843" s="2" t="s">
        <v>18767</v>
      </c>
    </row>
    <row r="3844" spans="1:4" ht="30" x14ac:dyDescent="0.25">
      <c r="A3844" s="2">
        <v>4930</v>
      </c>
      <c r="B3844" s="208" t="s">
        <v>15232</v>
      </c>
      <c r="C3844" s="2" t="s">
        <v>16757</v>
      </c>
      <c r="D3844" s="2" t="s">
        <v>18768</v>
      </c>
    </row>
    <row r="3845" spans="1:4" ht="45" x14ac:dyDescent="0.25">
      <c r="A3845" s="2">
        <v>4922</v>
      </c>
      <c r="B3845" s="208" t="s">
        <v>15233</v>
      </c>
      <c r="C3845" s="2" t="s">
        <v>16757</v>
      </c>
      <c r="D3845" s="2" t="s">
        <v>18769</v>
      </c>
    </row>
    <row r="3846" spans="1:4" ht="30" x14ac:dyDescent="0.25">
      <c r="A3846" s="2">
        <v>4911</v>
      </c>
      <c r="B3846" s="208" t="s">
        <v>15234</v>
      </c>
      <c r="C3846" s="2" t="s">
        <v>16757</v>
      </c>
      <c r="D3846" s="2" t="s">
        <v>18770</v>
      </c>
    </row>
    <row r="3847" spans="1:4" ht="45" x14ac:dyDescent="0.25">
      <c r="A3847" s="2">
        <v>37518</v>
      </c>
      <c r="B3847" s="208" t="s">
        <v>15235</v>
      </c>
      <c r="C3847" s="2" t="s">
        <v>16757</v>
      </c>
      <c r="D3847" s="2" t="s">
        <v>18771</v>
      </c>
    </row>
    <row r="3848" spans="1:4" ht="30" x14ac:dyDescent="0.25">
      <c r="A3848" s="2">
        <v>4910</v>
      </c>
      <c r="B3848" s="208" t="s">
        <v>15236</v>
      </c>
      <c r="C3848" s="2" t="s">
        <v>16757</v>
      </c>
      <c r="D3848" s="2" t="s">
        <v>18770</v>
      </c>
    </row>
    <row r="3849" spans="1:4" ht="30" x14ac:dyDescent="0.25">
      <c r="A3849" s="2">
        <v>4943</v>
      </c>
      <c r="B3849" s="208" t="s">
        <v>15237</v>
      </c>
      <c r="C3849" s="2" t="s">
        <v>16757</v>
      </c>
      <c r="D3849" s="2" t="s">
        <v>18772</v>
      </c>
    </row>
    <row r="3850" spans="1:4" ht="30" x14ac:dyDescent="0.25">
      <c r="A3850" s="2">
        <v>5002</v>
      </c>
      <c r="B3850" s="208" t="s">
        <v>15238</v>
      </c>
      <c r="C3850" s="2" t="s">
        <v>16757</v>
      </c>
      <c r="D3850" s="2" t="s">
        <v>18773</v>
      </c>
    </row>
    <row r="3851" spans="1:4" ht="30" x14ac:dyDescent="0.25">
      <c r="A3851" s="2">
        <v>4977</v>
      </c>
      <c r="B3851" s="208" t="s">
        <v>15239</v>
      </c>
      <c r="C3851" s="2" t="s">
        <v>16757</v>
      </c>
      <c r="D3851" s="2" t="s">
        <v>18774</v>
      </c>
    </row>
    <row r="3852" spans="1:4" ht="30" x14ac:dyDescent="0.25">
      <c r="A3852" s="2">
        <v>5028</v>
      </c>
      <c r="B3852" s="208" t="s">
        <v>15240</v>
      </c>
      <c r="C3852" s="2" t="s">
        <v>16757</v>
      </c>
      <c r="D3852" s="2" t="s">
        <v>18775</v>
      </c>
    </row>
    <row r="3853" spans="1:4" ht="30" x14ac:dyDescent="0.25">
      <c r="A3853" s="2">
        <v>4998</v>
      </c>
      <c r="B3853" s="208" t="s">
        <v>15241</v>
      </c>
      <c r="C3853" s="2" t="s">
        <v>16757</v>
      </c>
      <c r="D3853" s="2" t="s">
        <v>18776</v>
      </c>
    </row>
    <row r="3854" spans="1:4" ht="30" x14ac:dyDescent="0.25">
      <c r="A3854" s="2">
        <v>4969</v>
      </c>
      <c r="B3854" s="208" t="s">
        <v>15242</v>
      </c>
      <c r="C3854" s="2" t="s">
        <v>16757</v>
      </c>
      <c r="D3854" s="2" t="s">
        <v>18777</v>
      </c>
    </row>
    <row r="3855" spans="1:4" ht="30" x14ac:dyDescent="0.25">
      <c r="A3855" s="2">
        <v>11364</v>
      </c>
      <c r="B3855" s="208" t="s">
        <v>15243</v>
      </c>
      <c r="C3855" s="2" t="s">
        <v>16755</v>
      </c>
      <c r="D3855" s="2" t="s">
        <v>18778</v>
      </c>
    </row>
    <row r="3856" spans="1:4" ht="30" x14ac:dyDescent="0.25">
      <c r="A3856" s="2">
        <v>11365</v>
      </c>
      <c r="B3856" s="208" t="s">
        <v>15244</v>
      </c>
      <c r="C3856" s="2" t="s">
        <v>16755</v>
      </c>
      <c r="D3856" s="2" t="s">
        <v>18779</v>
      </c>
    </row>
    <row r="3857" spans="1:4" ht="30" x14ac:dyDescent="0.25">
      <c r="A3857" s="2">
        <v>11366</v>
      </c>
      <c r="B3857" s="208" t="s">
        <v>15245</v>
      </c>
      <c r="C3857" s="2" t="s">
        <v>16755</v>
      </c>
      <c r="D3857" s="2" t="s">
        <v>18780</v>
      </c>
    </row>
    <row r="3858" spans="1:4" ht="30" x14ac:dyDescent="0.25">
      <c r="A3858" s="2">
        <v>11367</v>
      </c>
      <c r="B3858" s="208" t="s">
        <v>15246</v>
      </c>
      <c r="C3858" s="2" t="s">
        <v>16757</v>
      </c>
      <c r="D3858" s="2" t="s">
        <v>18781</v>
      </c>
    </row>
    <row r="3859" spans="1:4" ht="45" x14ac:dyDescent="0.25">
      <c r="A3859" s="2">
        <v>4989</v>
      </c>
      <c r="B3859" s="208" t="s">
        <v>15247</v>
      </c>
      <c r="C3859" s="2" t="s">
        <v>16755</v>
      </c>
      <c r="D3859" s="2" t="s">
        <v>18782</v>
      </c>
    </row>
    <row r="3860" spans="1:4" ht="30" x14ac:dyDescent="0.25">
      <c r="A3860" s="2">
        <v>4982</v>
      </c>
      <c r="B3860" s="208" t="s">
        <v>15248</v>
      </c>
      <c r="C3860" s="2" t="s">
        <v>16755</v>
      </c>
      <c r="D3860" s="2" t="s">
        <v>18783</v>
      </c>
    </row>
    <row r="3861" spans="1:4" ht="45" x14ac:dyDescent="0.25">
      <c r="A3861" s="2">
        <v>20322</v>
      </c>
      <c r="B3861" s="208" t="s">
        <v>15249</v>
      </c>
      <c r="C3861" s="2" t="s">
        <v>16755</v>
      </c>
      <c r="D3861" s="2" t="s">
        <v>18784</v>
      </c>
    </row>
    <row r="3862" spans="1:4" ht="30" x14ac:dyDescent="0.25">
      <c r="A3862" s="2">
        <v>10553</v>
      </c>
      <c r="B3862" s="208" t="s">
        <v>15250</v>
      </c>
      <c r="C3862" s="2" t="s">
        <v>16755</v>
      </c>
      <c r="D3862" s="2" t="s">
        <v>18785</v>
      </c>
    </row>
    <row r="3863" spans="1:4" ht="30" x14ac:dyDescent="0.25">
      <c r="A3863" s="2">
        <v>5020</v>
      </c>
      <c r="B3863" s="208" t="s">
        <v>15251</v>
      </c>
      <c r="C3863" s="2" t="s">
        <v>16755</v>
      </c>
      <c r="D3863" s="2" t="s">
        <v>18786</v>
      </c>
    </row>
    <row r="3864" spans="1:4" ht="45" x14ac:dyDescent="0.25">
      <c r="A3864" s="2">
        <v>4962</v>
      </c>
      <c r="B3864" s="208" t="s">
        <v>15252</v>
      </c>
      <c r="C3864" s="2" t="s">
        <v>16755</v>
      </c>
      <c r="D3864" s="2" t="s">
        <v>18787</v>
      </c>
    </row>
    <row r="3865" spans="1:4" ht="45" x14ac:dyDescent="0.25">
      <c r="A3865" s="2">
        <v>4981</v>
      </c>
      <c r="B3865" s="208" t="s">
        <v>15253</v>
      </c>
      <c r="C3865" s="2" t="s">
        <v>16755</v>
      </c>
      <c r="D3865" s="2" t="s">
        <v>18788</v>
      </c>
    </row>
    <row r="3866" spans="1:4" ht="30" x14ac:dyDescent="0.25">
      <c r="A3866" s="2">
        <v>10554</v>
      </c>
      <c r="B3866" s="208" t="s">
        <v>15254</v>
      </c>
      <c r="C3866" s="2" t="s">
        <v>16755</v>
      </c>
      <c r="D3866" s="2" t="s">
        <v>18789</v>
      </c>
    </row>
    <row r="3867" spans="1:4" ht="45" x14ac:dyDescent="0.25">
      <c r="A3867" s="2">
        <v>4964</v>
      </c>
      <c r="B3867" s="208" t="s">
        <v>15255</v>
      </c>
      <c r="C3867" s="2" t="s">
        <v>16755</v>
      </c>
      <c r="D3867" s="2" t="s">
        <v>18790</v>
      </c>
    </row>
    <row r="3868" spans="1:4" ht="45" x14ac:dyDescent="0.25">
      <c r="A3868" s="2">
        <v>4992</v>
      </c>
      <c r="B3868" s="208" t="s">
        <v>15256</v>
      </c>
      <c r="C3868" s="2" t="s">
        <v>16755</v>
      </c>
      <c r="D3868" s="2" t="s">
        <v>18791</v>
      </c>
    </row>
    <row r="3869" spans="1:4" ht="30" x14ac:dyDescent="0.25">
      <c r="A3869" s="2">
        <v>10555</v>
      </c>
      <c r="B3869" s="208" t="s">
        <v>15257</v>
      </c>
      <c r="C3869" s="2" t="s">
        <v>16755</v>
      </c>
      <c r="D3869" s="2" t="s">
        <v>18792</v>
      </c>
    </row>
    <row r="3870" spans="1:4" ht="45" x14ac:dyDescent="0.25">
      <c r="A3870" s="2">
        <v>4987</v>
      </c>
      <c r="B3870" s="208" t="s">
        <v>15258</v>
      </c>
      <c r="C3870" s="2" t="s">
        <v>16755</v>
      </c>
      <c r="D3870" s="2" t="s">
        <v>18789</v>
      </c>
    </row>
    <row r="3871" spans="1:4" ht="30" x14ac:dyDescent="0.25">
      <c r="A3871" s="2">
        <v>10556</v>
      </c>
      <c r="B3871" s="208" t="s">
        <v>15259</v>
      </c>
      <c r="C3871" s="2" t="s">
        <v>16755</v>
      </c>
      <c r="D3871" s="2" t="s">
        <v>18793</v>
      </c>
    </row>
    <row r="3872" spans="1:4" ht="30" x14ac:dyDescent="0.25">
      <c r="A3872" s="2">
        <v>4958</v>
      </c>
      <c r="B3872" s="208" t="s">
        <v>15260</v>
      </c>
      <c r="C3872" s="2" t="s">
        <v>16757</v>
      </c>
      <c r="D3872" s="2" t="s">
        <v>11062</v>
      </c>
    </row>
    <row r="3873" spans="1:4" ht="30" x14ac:dyDescent="0.25">
      <c r="A3873" s="2">
        <v>39502</v>
      </c>
      <c r="B3873" s="208" t="s">
        <v>15261</v>
      </c>
      <c r="C3873" s="2" t="s">
        <v>16755</v>
      </c>
      <c r="D3873" s="2" t="s">
        <v>18794</v>
      </c>
    </row>
    <row r="3874" spans="1:4" ht="30" x14ac:dyDescent="0.25">
      <c r="A3874" s="2">
        <v>39504</v>
      </c>
      <c r="B3874" s="208" t="s">
        <v>15262</v>
      </c>
      <c r="C3874" s="2" t="s">
        <v>16755</v>
      </c>
      <c r="D3874" s="2" t="s">
        <v>18795</v>
      </c>
    </row>
    <row r="3875" spans="1:4" ht="30" x14ac:dyDescent="0.25">
      <c r="A3875" s="2">
        <v>39503</v>
      </c>
      <c r="B3875" s="208" t="s">
        <v>15263</v>
      </c>
      <c r="C3875" s="2" t="s">
        <v>16755</v>
      </c>
      <c r="D3875" s="2" t="s">
        <v>18796</v>
      </c>
    </row>
    <row r="3876" spans="1:4" ht="30" x14ac:dyDescent="0.25">
      <c r="A3876" s="2">
        <v>39505</v>
      </c>
      <c r="B3876" s="208" t="s">
        <v>15264</v>
      </c>
      <c r="C3876" s="2" t="s">
        <v>16755</v>
      </c>
      <c r="D3876" s="2" t="s">
        <v>18790</v>
      </c>
    </row>
    <row r="3877" spans="1:4" x14ac:dyDescent="0.25">
      <c r="A3877" s="2">
        <v>25969</v>
      </c>
      <c r="B3877" s="208" t="s">
        <v>15265</v>
      </c>
      <c r="C3877" s="2" t="s">
        <v>16755</v>
      </c>
      <c r="D3877" s="2" t="s">
        <v>18797</v>
      </c>
    </row>
    <row r="3878" spans="1:4" ht="30" x14ac:dyDescent="0.25">
      <c r="A3878" s="2">
        <v>4944</v>
      </c>
      <c r="B3878" s="208" t="s">
        <v>15266</v>
      </c>
      <c r="C3878" s="2" t="s">
        <v>16757</v>
      </c>
      <c r="D3878" s="2" t="s">
        <v>18798</v>
      </c>
    </row>
    <row r="3879" spans="1:4" x14ac:dyDescent="0.25">
      <c r="A3879" s="2">
        <v>21102</v>
      </c>
      <c r="B3879" s="208" t="s">
        <v>15267</v>
      </c>
      <c r="C3879" s="2" t="s">
        <v>16755</v>
      </c>
      <c r="D3879" s="2" t="s">
        <v>18799</v>
      </c>
    </row>
    <row r="3880" spans="1:4" x14ac:dyDescent="0.25">
      <c r="A3880" s="2">
        <v>21101</v>
      </c>
      <c r="B3880" s="208" t="s">
        <v>15268</v>
      </c>
      <c r="C3880" s="2" t="s">
        <v>16755</v>
      </c>
      <c r="D3880" s="2" t="s">
        <v>18800</v>
      </c>
    </row>
    <row r="3881" spans="1:4" ht="30" x14ac:dyDescent="0.25">
      <c r="A3881" s="2">
        <v>34713</v>
      </c>
      <c r="B3881" s="208" t="s">
        <v>15269</v>
      </c>
      <c r="C3881" s="2" t="s">
        <v>16757</v>
      </c>
      <c r="D3881" s="2" t="s">
        <v>18801</v>
      </c>
    </row>
    <row r="3882" spans="1:4" ht="45" x14ac:dyDescent="0.25">
      <c r="A3882" s="2">
        <v>4947</v>
      </c>
      <c r="B3882" s="208" t="s">
        <v>15270</v>
      </c>
      <c r="C3882" s="2" t="s">
        <v>16757</v>
      </c>
      <c r="D3882" s="2" t="s">
        <v>18802</v>
      </c>
    </row>
    <row r="3883" spans="1:4" ht="30" x14ac:dyDescent="0.25">
      <c r="A3883" s="2">
        <v>37563</v>
      </c>
      <c r="B3883" s="208" t="s">
        <v>15271</v>
      </c>
      <c r="C3883" s="2" t="s">
        <v>16757</v>
      </c>
      <c r="D3883" s="2" t="s">
        <v>18803</v>
      </c>
    </row>
    <row r="3884" spans="1:4" ht="30" x14ac:dyDescent="0.25">
      <c r="A3884" s="2">
        <v>4948</v>
      </c>
      <c r="B3884" s="208" t="s">
        <v>15272</v>
      </c>
      <c r="C3884" s="2" t="s">
        <v>16757</v>
      </c>
      <c r="D3884" s="2" t="s">
        <v>18804</v>
      </c>
    </row>
    <row r="3885" spans="1:4" ht="45" x14ac:dyDescent="0.25">
      <c r="A3885" s="2">
        <v>37561</v>
      </c>
      <c r="B3885" s="208" t="s">
        <v>15273</v>
      </c>
      <c r="C3885" s="2" t="s">
        <v>16757</v>
      </c>
      <c r="D3885" s="2" t="s">
        <v>18805</v>
      </c>
    </row>
    <row r="3886" spans="1:4" ht="30" x14ac:dyDescent="0.25">
      <c r="A3886" s="2">
        <v>37562</v>
      </c>
      <c r="B3886" s="208" t="s">
        <v>15274</v>
      </c>
      <c r="C3886" s="2" t="s">
        <v>16757</v>
      </c>
      <c r="D3886" s="2" t="s">
        <v>18806</v>
      </c>
    </row>
    <row r="3887" spans="1:4" ht="30" x14ac:dyDescent="0.25">
      <c r="A3887" s="2">
        <v>37585</v>
      </c>
      <c r="B3887" s="208" t="s">
        <v>15275</v>
      </c>
      <c r="C3887" s="2" t="s">
        <v>16755</v>
      </c>
      <c r="D3887" s="2" t="s">
        <v>18807</v>
      </c>
    </row>
    <row r="3888" spans="1:4" ht="30" x14ac:dyDescent="0.25">
      <c r="A3888" s="2">
        <v>14164</v>
      </c>
      <c r="B3888" s="208" t="s">
        <v>15276</v>
      </c>
      <c r="C3888" s="2" t="s">
        <v>16755</v>
      </c>
      <c r="D3888" s="2" t="s">
        <v>18808</v>
      </c>
    </row>
    <row r="3889" spans="1:4" ht="30" x14ac:dyDescent="0.25">
      <c r="A3889" s="2">
        <v>14163</v>
      </c>
      <c r="B3889" s="208" t="s">
        <v>15277</v>
      </c>
      <c r="C3889" s="2" t="s">
        <v>16755</v>
      </c>
      <c r="D3889" s="2" t="s">
        <v>18809</v>
      </c>
    </row>
    <row r="3890" spans="1:4" ht="30" x14ac:dyDescent="0.25">
      <c r="A3890" s="2">
        <v>5051</v>
      </c>
      <c r="B3890" s="208" t="s">
        <v>15278</v>
      </c>
      <c r="C3890" s="2" t="s">
        <v>16755</v>
      </c>
      <c r="D3890" s="2" t="s">
        <v>18810</v>
      </c>
    </row>
    <row r="3891" spans="1:4" ht="30" x14ac:dyDescent="0.25">
      <c r="A3891" s="2">
        <v>14162</v>
      </c>
      <c r="B3891" s="208" t="s">
        <v>15279</v>
      </c>
      <c r="C3891" s="2" t="s">
        <v>16755</v>
      </c>
      <c r="D3891" s="2" t="s">
        <v>18811</v>
      </c>
    </row>
    <row r="3892" spans="1:4" ht="30" x14ac:dyDescent="0.25">
      <c r="A3892" s="2">
        <v>5052</v>
      </c>
      <c r="B3892" s="208" t="s">
        <v>15280</v>
      </c>
      <c r="C3892" s="2" t="s">
        <v>16755</v>
      </c>
      <c r="D3892" s="2" t="s">
        <v>18812</v>
      </c>
    </row>
    <row r="3893" spans="1:4" ht="30" x14ac:dyDescent="0.25">
      <c r="A3893" s="2">
        <v>14166</v>
      </c>
      <c r="B3893" s="208" t="s">
        <v>15281</v>
      </c>
      <c r="C3893" s="2" t="s">
        <v>16755</v>
      </c>
      <c r="D3893" s="2" t="s">
        <v>18813</v>
      </c>
    </row>
    <row r="3894" spans="1:4" ht="30" x14ac:dyDescent="0.25">
      <c r="A3894" s="2">
        <v>14165</v>
      </c>
      <c r="B3894" s="208" t="s">
        <v>15282</v>
      </c>
      <c r="C3894" s="2" t="s">
        <v>16755</v>
      </c>
      <c r="D3894" s="2" t="s">
        <v>18814</v>
      </c>
    </row>
    <row r="3895" spans="1:4" ht="30" x14ac:dyDescent="0.25">
      <c r="A3895" s="2">
        <v>5050</v>
      </c>
      <c r="B3895" s="208" t="s">
        <v>15283</v>
      </c>
      <c r="C3895" s="2" t="s">
        <v>16755</v>
      </c>
      <c r="D3895" s="2" t="s">
        <v>18815</v>
      </c>
    </row>
    <row r="3896" spans="1:4" ht="30" x14ac:dyDescent="0.25">
      <c r="A3896" s="2">
        <v>12378</v>
      </c>
      <c r="B3896" s="208" t="s">
        <v>15284</v>
      </c>
      <c r="C3896" s="2" t="s">
        <v>16755</v>
      </c>
      <c r="D3896" s="2" t="s">
        <v>18816</v>
      </c>
    </row>
    <row r="3897" spans="1:4" x14ac:dyDescent="0.25">
      <c r="A3897" s="2">
        <v>5040</v>
      </c>
      <c r="B3897" s="208" t="s">
        <v>15285</v>
      </c>
      <c r="C3897" s="2" t="s">
        <v>16755</v>
      </c>
      <c r="D3897" s="2" t="s">
        <v>18817</v>
      </c>
    </row>
    <row r="3898" spans="1:4" x14ac:dyDescent="0.25">
      <c r="A3898" s="2">
        <v>5054</v>
      </c>
      <c r="B3898" s="208" t="s">
        <v>15286</v>
      </c>
      <c r="C3898" s="2" t="s">
        <v>16755</v>
      </c>
      <c r="D3898" s="2" t="s">
        <v>18818</v>
      </c>
    </row>
    <row r="3899" spans="1:4" x14ac:dyDescent="0.25">
      <c r="A3899" s="2">
        <v>12366</v>
      </c>
      <c r="B3899" s="208" t="s">
        <v>15287</v>
      </c>
      <c r="C3899" s="2" t="s">
        <v>16755</v>
      </c>
      <c r="D3899" s="2" t="s">
        <v>18819</v>
      </c>
    </row>
    <row r="3900" spans="1:4" x14ac:dyDescent="0.25">
      <c r="A3900" s="2">
        <v>5045</v>
      </c>
      <c r="B3900" s="208" t="s">
        <v>15288</v>
      </c>
      <c r="C3900" s="2" t="s">
        <v>16755</v>
      </c>
      <c r="D3900" s="2" t="s">
        <v>18820</v>
      </c>
    </row>
    <row r="3901" spans="1:4" x14ac:dyDescent="0.25">
      <c r="A3901" s="2">
        <v>12367</v>
      </c>
      <c r="B3901" s="208" t="s">
        <v>15289</v>
      </c>
      <c r="C3901" s="2" t="s">
        <v>16755</v>
      </c>
      <c r="D3901" s="2" t="s">
        <v>18821</v>
      </c>
    </row>
    <row r="3902" spans="1:4" x14ac:dyDescent="0.25">
      <c r="A3902" s="2">
        <v>12368</v>
      </c>
      <c r="B3902" s="208" t="s">
        <v>15290</v>
      </c>
      <c r="C3902" s="2" t="s">
        <v>16755</v>
      </c>
      <c r="D3902" s="2" t="s">
        <v>18822</v>
      </c>
    </row>
    <row r="3903" spans="1:4" x14ac:dyDescent="0.25">
      <c r="A3903" s="2">
        <v>5042</v>
      </c>
      <c r="B3903" s="208" t="s">
        <v>15291</v>
      </c>
      <c r="C3903" s="2" t="s">
        <v>16755</v>
      </c>
      <c r="D3903" s="2" t="s">
        <v>18823</v>
      </c>
    </row>
    <row r="3904" spans="1:4" x14ac:dyDescent="0.25">
      <c r="A3904" s="2">
        <v>5044</v>
      </c>
      <c r="B3904" s="208" t="s">
        <v>15292</v>
      </c>
      <c r="C3904" s="2" t="s">
        <v>16755</v>
      </c>
      <c r="D3904" s="2" t="s">
        <v>18824</v>
      </c>
    </row>
    <row r="3905" spans="1:4" x14ac:dyDescent="0.25">
      <c r="A3905" s="2">
        <v>5055</v>
      </c>
      <c r="B3905" s="208" t="s">
        <v>15293</v>
      </c>
      <c r="C3905" s="2" t="s">
        <v>16755</v>
      </c>
      <c r="D3905" s="2" t="s">
        <v>18825</v>
      </c>
    </row>
    <row r="3906" spans="1:4" x14ac:dyDescent="0.25">
      <c r="A3906" s="2">
        <v>5041</v>
      </c>
      <c r="B3906" s="208" t="s">
        <v>15294</v>
      </c>
      <c r="C3906" s="2" t="s">
        <v>16755</v>
      </c>
      <c r="D3906" s="2" t="s">
        <v>18826</v>
      </c>
    </row>
    <row r="3907" spans="1:4" x14ac:dyDescent="0.25">
      <c r="A3907" s="2">
        <v>5043</v>
      </c>
      <c r="B3907" s="208" t="s">
        <v>15295</v>
      </c>
      <c r="C3907" s="2" t="s">
        <v>16755</v>
      </c>
      <c r="D3907" s="2" t="s">
        <v>18827</v>
      </c>
    </row>
    <row r="3908" spans="1:4" x14ac:dyDescent="0.25">
      <c r="A3908" s="2">
        <v>5053</v>
      </c>
      <c r="B3908" s="208" t="s">
        <v>15296</v>
      </c>
      <c r="C3908" s="2" t="s">
        <v>16755</v>
      </c>
      <c r="D3908" s="2" t="s">
        <v>18828</v>
      </c>
    </row>
    <row r="3909" spans="1:4" x14ac:dyDescent="0.25">
      <c r="A3909" s="2">
        <v>5035</v>
      </c>
      <c r="B3909" s="208" t="s">
        <v>15297</v>
      </c>
      <c r="C3909" s="2" t="s">
        <v>16755</v>
      </c>
      <c r="D3909" s="2" t="s">
        <v>18829</v>
      </c>
    </row>
    <row r="3910" spans="1:4" x14ac:dyDescent="0.25">
      <c r="A3910" s="2">
        <v>5036</v>
      </c>
      <c r="B3910" s="208" t="s">
        <v>15298</v>
      </c>
      <c r="C3910" s="2" t="s">
        <v>16755</v>
      </c>
      <c r="D3910" s="2" t="s">
        <v>18830</v>
      </c>
    </row>
    <row r="3911" spans="1:4" x14ac:dyDescent="0.25">
      <c r="A3911" s="2">
        <v>5059</v>
      </c>
      <c r="B3911" s="208" t="s">
        <v>15299</v>
      </c>
      <c r="C3911" s="2" t="s">
        <v>16755</v>
      </c>
      <c r="D3911" s="2" t="s">
        <v>18831</v>
      </c>
    </row>
    <row r="3912" spans="1:4" x14ac:dyDescent="0.25">
      <c r="A3912" s="2">
        <v>5034</v>
      </c>
      <c r="B3912" s="208" t="s">
        <v>15300</v>
      </c>
      <c r="C3912" s="2" t="s">
        <v>16755</v>
      </c>
      <c r="D3912" s="2" t="s">
        <v>18832</v>
      </c>
    </row>
    <row r="3913" spans="1:4" x14ac:dyDescent="0.25">
      <c r="A3913" s="2">
        <v>5056</v>
      </c>
      <c r="B3913" s="208" t="s">
        <v>15301</v>
      </c>
      <c r="C3913" s="2" t="s">
        <v>16755</v>
      </c>
      <c r="D3913" s="2" t="s">
        <v>18833</v>
      </c>
    </row>
    <row r="3914" spans="1:4" x14ac:dyDescent="0.25">
      <c r="A3914" s="2">
        <v>5057</v>
      </c>
      <c r="B3914" s="208" t="s">
        <v>15302</v>
      </c>
      <c r="C3914" s="2" t="s">
        <v>16755</v>
      </c>
      <c r="D3914" s="2" t="s">
        <v>18834</v>
      </c>
    </row>
    <row r="3915" spans="1:4" x14ac:dyDescent="0.25">
      <c r="A3915" s="2">
        <v>5033</v>
      </c>
      <c r="B3915" s="208" t="s">
        <v>15303</v>
      </c>
      <c r="C3915" s="2" t="s">
        <v>16755</v>
      </c>
      <c r="D3915" s="2" t="s">
        <v>18835</v>
      </c>
    </row>
    <row r="3916" spans="1:4" x14ac:dyDescent="0.25">
      <c r="A3916" s="2">
        <v>5037</v>
      </c>
      <c r="B3916" s="208" t="s">
        <v>15304</v>
      </c>
      <c r="C3916" s="2" t="s">
        <v>16755</v>
      </c>
      <c r="D3916" s="2" t="s">
        <v>18836</v>
      </c>
    </row>
    <row r="3917" spans="1:4" x14ac:dyDescent="0.25">
      <c r="A3917" s="2">
        <v>5038</v>
      </c>
      <c r="B3917" s="208" t="s">
        <v>15305</v>
      </c>
      <c r="C3917" s="2" t="s">
        <v>16755</v>
      </c>
      <c r="D3917" s="2" t="s">
        <v>18837</v>
      </c>
    </row>
    <row r="3918" spans="1:4" x14ac:dyDescent="0.25">
      <c r="A3918" s="2">
        <v>12374</v>
      </c>
      <c r="B3918" s="208" t="s">
        <v>15306</v>
      </c>
      <c r="C3918" s="2" t="s">
        <v>16755</v>
      </c>
      <c r="D3918" s="2" t="s">
        <v>18838</v>
      </c>
    </row>
    <row r="3919" spans="1:4" x14ac:dyDescent="0.25">
      <c r="A3919" s="2">
        <v>12372</v>
      </c>
      <c r="B3919" s="208" t="s">
        <v>15307</v>
      </c>
      <c r="C3919" s="2" t="s">
        <v>16755</v>
      </c>
      <c r="D3919" s="2" t="s">
        <v>18839</v>
      </c>
    </row>
    <row r="3920" spans="1:4" x14ac:dyDescent="0.25">
      <c r="A3920" s="2">
        <v>13335</v>
      </c>
      <c r="B3920" s="208" t="s">
        <v>15308</v>
      </c>
      <c r="C3920" s="2" t="s">
        <v>16755</v>
      </c>
      <c r="D3920" s="2" t="s">
        <v>18840</v>
      </c>
    </row>
    <row r="3921" spans="1:4" x14ac:dyDescent="0.25">
      <c r="A3921" s="2">
        <v>13339</v>
      </c>
      <c r="B3921" s="208" t="s">
        <v>15309</v>
      </c>
      <c r="C3921" s="2" t="s">
        <v>16755</v>
      </c>
      <c r="D3921" s="2" t="s">
        <v>18841</v>
      </c>
    </row>
    <row r="3922" spans="1:4" x14ac:dyDescent="0.25">
      <c r="A3922" s="2">
        <v>12373</v>
      </c>
      <c r="B3922" s="208" t="s">
        <v>15310</v>
      </c>
      <c r="C3922" s="2" t="s">
        <v>16755</v>
      </c>
      <c r="D3922" s="2" t="s">
        <v>18842</v>
      </c>
    </row>
    <row r="3923" spans="1:4" x14ac:dyDescent="0.25">
      <c r="A3923" s="2">
        <v>34712</v>
      </c>
      <c r="B3923" s="208" t="s">
        <v>15311</v>
      </c>
      <c r="C3923" s="2" t="s">
        <v>16755</v>
      </c>
      <c r="D3923" s="2" t="s">
        <v>18843</v>
      </c>
    </row>
    <row r="3924" spans="1:4" x14ac:dyDescent="0.25">
      <c r="A3924" s="2">
        <v>34711</v>
      </c>
      <c r="B3924" s="208" t="s">
        <v>15312</v>
      </c>
      <c r="C3924" s="2" t="s">
        <v>16755</v>
      </c>
      <c r="D3924" s="2" t="s">
        <v>18844</v>
      </c>
    </row>
    <row r="3925" spans="1:4" x14ac:dyDescent="0.25">
      <c r="A3925" s="2">
        <v>34706</v>
      </c>
      <c r="B3925" s="208" t="s">
        <v>15313</v>
      </c>
      <c r="C3925" s="2" t="s">
        <v>16755</v>
      </c>
      <c r="D3925" s="2" t="s">
        <v>18845</v>
      </c>
    </row>
    <row r="3926" spans="1:4" x14ac:dyDescent="0.25">
      <c r="A3926" s="2">
        <v>34703</v>
      </c>
      <c r="B3926" s="208" t="s">
        <v>15314</v>
      </c>
      <c r="C3926" s="2" t="s">
        <v>16755</v>
      </c>
      <c r="D3926" s="2" t="s">
        <v>18846</v>
      </c>
    </row>
    <row r="3927" spans="1:4" x14ac:dyDescent="0.25">
      <c r="A3927" s="2">
        <v>12388</v>
      </c>
      <c r="B3927" s="208" t="s">
        <v>15315</v>
      </c>
      <c r="C3927" s="2" t="s">
        <v>16755</v>
      </c>
      <c r="D3927" s="2" t="s">
        <v>18847</v>
      </c>
    </row>
    <row r="3928" spans="1:4" x14ac:dyDescent="0.25">
      <c r="A3928" s="2">
        <v>34695</v>
      </c>
      <c r="B3928" s="208" t="s">
        <v>15316</v>
      </c>
      <c r="C3928" s="2" t="s">
        <v>16755</v>
      </c>
      <c r="D3928" s="2" t="s">
        <v>18848</v>
      </c>
    </row>
    <row r="3929" spans="1:4" x14ac:dyDescent="0.25">
      <c r="A3929" s="2">
        <v>34692</v>
      </c>
      <c r="B3929" s="208" t="s">
        <v>15317</v>
      </c>
      <c r="C3929" s="2" t="s">
        <v>16755</v>
      </c>
      <c r="D3929" s="2" t="s">
        <v>18849</v>
      </c>
    </row>
    <row r="3930" spans="1:4" x14ac:dyDescent="0.25">
      <c r="A3930" s="2">
        <v>26028</v>
      </c>
      <c r="B3930" s="208" t="s">
        <v>15318</v>
      </c>
      <c r="C3930" s="2" t="s">
        <v>16769</v>
      </c>
      <c r="D3930" s="2" t="s">
        <v>18850</v>
      </c>
    </row>
    <row r="3931" spans="1:4" ht="30" x14ac:dyDescent="0.25">
      <c r="A3931" s="2">
        <v>11844</v>
      </c>
      <c r="B3931" s="208" t="s">
        <v>15319</v>
      </c>
      <c r="C3931" s="2" t="s">
        <v>16759</v>
      </c>
      <c r="D3931" s="2" t="s">
        <v>18851</v>
      </c>
    </row>
    <row r="3932" spans="1:4" ht="30" x14ac:dyDescent="0.25">
      <c r="A3932" s="2">
        <v>4465</v>
      </c>
      <c r="B3932" s="208" t="s">
        <v>15320</v>
      </c>
      <c r="C3932" s="2" t="s">
        <v>16759</v>
      </c>
      <c r="D3932" s="2" t="s">
        <v>10969</v>
      </c>
    </row>
    <row r="3933" spans="1:4" ht="30" x14ac:dyDescent="0.25">
      <c r="A3933" s="2">
        <v>35273</v>
      </c>
      <c r="B3933" s="208" t="s">
        <v>15321</v>
      </c>
      <c r="C3933" s="2" t="s">
        <v>16759</v>
      </c>
      <c r="D3933" s="2" t="s">
        <v>18852</v>
      </c>
    </row>
    <row r="3934" spans="1:4" ht="30" x14ac:dyDescent="0.25">
      <c r="A3934" s="2">
        <v>4470</v>
      </c>
      <c r="B3934" s="208" t="s">
        <v>15322</v>
      </c>
      <c r="C3934" s="2" t="s">
        <v>16759</v>
      </c>
      <c r="D3934" s="2" t="s">
        <v>18853</v>
      </c>
    </row>
    <row r="3935" spans="1:4" ht="30" x14ac:dyDescent="0.25">
      <c r="A3935" s="2">
        <v>20204</v>
      </c>
      <c r="B3935" s="208" t="s">
        <v>15323</v>
      </c>
      <c r="C3935" s="2" t="s">
        <v>16759</v>
      </c>
      <c r="D3935" s="2" t="s">
        <v>18854</v>
      </c>
    </row>
    <row r="3936" spans="1:4" ht="30" x14ac:dyDescent="0.25">
      <c r="A3936" s="2">
        <v>20208</v>
      </c>
      <c r="B3936" s="208" t="s">
        <v>15324</v>
      </c>
      <c r="C3936" s="2" t="s">
        <v>16759</v>
      </c>
      <c r="D3936" s="2" t="s">
        <v>18855</v>
      </c>
    </row>
    <row r="3937" spans="1:4" ht="30" x14ac:dyDescent="0.25">
      <c r="A3937" s="2">
        <v>4437</v>
      </c>
      <c r="B3937" s="208" t="s">
        <v>15325</v>
      </c>
      <c r="C3937" s="2" t="s">
        <v>16759</v>
      </c>
      <c r="D3937" s="2" t="s">
        <v>18856</v>
      </c>
    </row>
    <row r="3938" spans="1:4" ht="30" x14ac:dyDescent="0.25">
      <c r="A3938" s="2">
        <v>14580</v>
      </c>
      <c r="B3938" s="208" t="s">
        <v>15326</v>
      </c>
      <c r="C3938" s="2" t="s">
        <v>16759</v>
      </c>
      <c r="D3938" s="2" t="s">
        <v>18382</v>
      </c>
    </row>
    <row r="3939" spans="1:4" x14ac:dyDescent="0.25">
      <c r="A3939" s="2">
        <v>40304</v>
      </c>
      <c r="B3939" s="208" t="s">
        <v>15327</v>
      </c>
      <c r="C3939" s="2" t="s">
        <v>16760</v>
      </c>
      <c r="D3939" s="2" t="s">
        <v>9806</v>
      </c>
    </row>
    <row r="3940" spans="1:4" x14ac:dyDescent="0.25">
      <c r="A3940" s="2">
        <v>5065</v>
      </c>
      <c r="B3940" s="208" t="s">
        <v>15328</v>
      </c>
      <c r="C3940" s="2" t="s">
        <v>16760</v>
      </c>
      <c r="D3940" s="2" t="s">
        <v>7553</v>
      </c>
    </row>
    <row r="3941" spans="1:4" x14ac:dyDescent="0.25">
      <c r="A3941" s="2">
        <v>5072</v>
      </c>
      <c r="B3941" s="208" t="s">
        <v>15329</v>
      </c>
      <c r="C3941" s="2" t="s">
        <v>16760</v>
      </c>
      <c r="D3941" s="2" t="s">
        <v>18697</v>
      </c>
    </row>
    <row r="3942" spans="1:4" x14ac:dyDescent="0.25">
      <c r="A3942" s="2">
        <v>5066</v>
      </c>
      <c r="B3942" s="208" t="s">
        <v>15330</v>
      </c>
      <c r="C3942" s="2" t="s">
        <v>16760</v>
      </c>
      <c r="D3942" s="2" t="s">
        <v>18857</v>
      </c>
    </row>
    <row r="3943" spans="1:4" x14ac:dyDescent="0.25">
      <c r="A3943" s="2">
        <v>5063</v>
      </c>
      <c r="B3943" s="208" t="s">
        <v>15331</v>
      </c>
      <c r="C3943" s="2" t="s">
        <v>16760</v>
      </c>
      <c r="D3943" s="2" t="s">
        <v>17321</v>
      </c>
    </row>
    <row r="3944" spans="1:4" x14ac:dyDescent="0.25">
      <c r="A3944" s="2">
        <v>20247</v>
      </c>
      <c r="B3944" s="208" t="s">
        <v>15332</v>
      </c>
      <c r="C3944" s="2" t="s">
        <v>16760</v>
      </c>
      <c r="D3944" s="2" t="s">
        <v>8899</v>
      </c>
    </row>
    <row r="3945" spans="1:4" x14ac:dyDescent="0.25">
      <c r="A3945" s="2">
        <v>5074</v>
      </c>
      <c r="B3945" s="208" t="s">
        <v>15333</v>
      </c>
      <c r="C3945" s="2" t="s">
        <v>16760</v>
      </c>
      <c r="D3945" s="2" t="s">
        <v>10079</v>
      </c>
    </row>
    <row r="3946" spans="1:4" x14ac:dyDescent="0.25">
      <c r="A3946" s="2">
        <v>5067</v>
      </c>
      <c r="B3946" s="208" t="s">
        <v>15334</v>
      </c>
      <c r="C3946" s="2" t="s">
        <v>16760</v>
      </c>
      <c r="D3946" s="2" t="s">
        <v>18858</v>
      </c>
    </row>
    <row r="3947" spans="1:4" x14ac:dyDescent="0.25">
      <c r="A3947" s="2">
        <v>5078</v>
      </c>
      <c r="B3947" s="208" t="s">
        <v>15335</v>
      </c>
      <c r="C3947" s="2" t="s">
        <v>16760</v>
      </c>
      <c r="D3947" s="2" t="s">
        <v>9492</v>
      </c>
    </row>
    <row r="3948" spans="1:4" x14ac:dyDescent="0.25">
      <c r="A3948" s="2">
        <v>5068</v>
      </c>
      <c r="B3948" s="208" t="s">
        <v>15336</v>
      </c>
      <c r="C3948" s="2" t="s">
        <v>16760</v>
      </c>
      <c r="D3948" s="2" t="s">
        <v>17148</v>
      </c>
    </row>
    <row r="3949" spans="1:4" x14ac:dyDescent="0.25">
      <c r="A3949" s="2">
        <v>5073</v>
      </c>
      <c r="B3949" s="208" t="s">
        <v>15337</v>
      </c>
      <c r="C3949" s="2" t="s">
        <v>16760</v>
      </c>
      <c r="D3949" s="2" t="s">
        <v>8735</v>
      </c>
    </row>
    <row r="3950" spans="1:4" x14ac:dyDescent="0.25">
      <c r="A3950" s="2">
        <v>5069</v>
      </c>
      <c r="B3950" s="208" t="s">
        <v>15338</v>
      </c>
      <c r="C3950" s="2" t="s">
        <v>16760</v>
      </c>
      <c r="D3950" s="2" t="s">
        <v>8735</v>
      </c>
    </row>
    <row r="3951" spans="1:4" x14ac:dyDescent="0.25">
      <c r="A3951" s="2">
        <v>5070</v>
      </c>
      <c r="B3951" s="208" t="s">
        <v>15339</v>
      </c>
      <c r="C3951" s="2" t="s">
        <v>16760</v>
      </c>
      <c r="D3951" s="2" t="s">
        <v>7743</v>
      </c>
    </row>
    <row r="3952" spans="1:4" x14ac:dyDescent="0.25">
      <c r="A3952" s="2">
        <v>5071</v>
      </c>
      <c r="B3952" s="208" t="s">
        <v>15340</v>
      </c>
      <c r="C3952" s="2" t="s">
        <v>16760</v>
      </c>
      <c r="D3952" s="2" t="s">
        <v>17148</v>
      </c>
    </row>
    <row r="3953" spans="1:4" x14ac:dyDescent="0.25">
      <c r="A3953" s="2">
        <v>5061</v>
      </c>
      <c r="B3953" s="208" t="s">
        <v>178</v>
      </c>
      <c r="C3953" s="2" t="s">
        <v>16760</v>
      </c>
      <c r="D3953" s="2" t="s">
        <v>9538</v>
      </c>
    </row>
    <row r="3954" spans="1:4" x14ac:dyDescent="0.25">
      <c r="A3954" s="2">
        <v>5075</v>
      </c>
      <c r="B3954" s="208" t="s">
        <v>15341</v>
      </c>
      <c r="C3954" s="2" t="s">
        <v>16760</v>
      </c>
      <c r="D3954" s="2" t="s">
        <v>17148</v>
      </c>
    </row>
    <row r="3955" spans="1:4" x14ac:dyDescent="0.25">
      <c r="A3955" s="2">
        <v>39027</v>
      </c>
      <c r="B3955" s="208" t="s">
        <v>15342</v>
      </c>
      <c r="C3955" s="2" t="s">
        <v>16760</v>
      </c>
      <c r="D3955" s="2" t="s">
        <v>18859</v>
      </c>
    </row>
    <row r="3956" spans="1:4" x14ac:dyDescent="0.25">
      <c r="A3956" s="2">
        <v>5062</v>
      </c>
      <c r="B3956" s="208" t="s">
        <v>15343</v>
      </c>
      <c r="C3956" s="2" t="s">
        <v>16760</v>
      </c>
      <c r="D3956" s="2" t="s">
        <v>18406</v>
      </c>
    </row>
    <row r="3957" spans="1:4" x14ac:dyDescent="0.25">
      <c r="A3957" s="2">
        <v>40568</v>
      </c>
      <c r="B3957" s="208" t="s">
        <v>15344</v>
      </c>
      <c r="C3957" s="2" t="s">
        <v>16760</v>
      </c>
      <c r="D3957" s="2" t="s">
        <v>7461</v>
      </c>
    </row>
    <row r="3958" spans="1:4" x14ac:dyDescent="0.25">
      <c r="A3958" s="2">
        <v>39026</v>
      </c>
      <c r="B3958" s="208" t="s">
        <v>15345</v>
      </c>
      <c r="C3958" s="2" t="s">
        <v>16760</v>
      </c>
      <c r="D3958" s="2" t="s">
        <v>18218</v>
      </c>
    </row>
    <row r="3959" spans="1:4" ht="30" x14ac:dyDescent="0.25">
      <c r="A3959" s="2">
        <v>11572</v>
      </c>
      <c r="B3959" s="208" t="s">
        <v>15346</v>
      </c>
      <c r="C3959" s="2" t="s">
        <v>16755</v>
      </c>
      <c r="D3959" s="2" t="s">
        <v>18857</v>
      </c>
    </row>
    <row r="3960" spans="1:4" x14ac:dyDescent="0.25">
      <c r="A3960" s="2">
        <v>11149</v>
      </c>
      <c r="B3960" s="208" t="s">
        <v>15347</v>
      </c>
      <c r="C3960" s="2" t="s">
        <v>16775</v>
      </c>
      <c r="D3960" s="2" t="s">
        <v>18860</v>
      </c>
    </row>
    <row r="3961" spans="1:4" ht="30" x14ac:dyDescent="0.25">
      <c r="A3961" s="2">
        <v>511</v>
      </c>
      <c r="B3961" s="208" t="s">
        <v>15348</v>
      </c>
      <c r="C3961" s="2" t="s">
        <v>16761</v>
      </c>
      <c r="D3961" s="2" t="s">
        <v>9354</v>
      </c>
    </row>
    <row r="3962" spans="1:4" x14ac:dyDescent="0.25">
      <c r="A3962" s="2">
        <v>11174</v>
      </c>
      <c r="B3962" s="208" t="s">
        <v>15349</v>
      </c>
      <c r="C3962" s="2" t="s">
        <v>16762</v>
      </c>
      <c r="D3962" s="2" t="s">
        <v>18861</v>
      </c>
    </row>
    <row r="3963" spans="1:4" ht="30" x14ac:dyDescent="0.25">
      <c r="A3963" s="2">
        <v>37540</v>
      </c>
      <c r="B3963" s="208" t="s">
        <v>15350</v>
      </c>
      <c r="C3963" s="2" t="s">
        <v>16755</v>
      </c>
      <c r="D3963" s="2" t="s">
        <v>18862</v>
      </c>
    </row>
    <row r="3964" spans="1:4" ht="30" x14ac:dyDescent="0.25">
      <c r="A3964" s="2">
        <v>37548</v>
      </c>
      <c r="B3964" s="208" t="s">
        <v>15351</v>
      </c>
      <c r="C3964" s="2" t="s">
        <v>16755</v>
      </c>
      <c r="D3964" s="2" t="s">
        <v>18863</v>
      </c>
    </row>
    <row r="3965" spans="1:4" ht="30" x14ac:dyDescent="0.25">
      <c r="A3965" s="2">
        <v>39828</v>
      </c>
      <c r="B3965" s="208" t="s">
        <v>15352</v>
      </c>
      <c r="C3965" s="2" t="s">
        <v>16755</v>
      </c>
      <c r="D3965" s="2" t="s">
        <v>18864</v>
      </c>
    </row>
    <row r="3966" spans="1:4" ht="45" x14ac:dyDescent="0.25">
      <c r="A3966" s="2">
        <v>12273</v>
      </c>
      <c r="B3966" s="208" t="s">
        <v>15353</v>
      </c>
      <c r="C3966" s="2" t="s">
        <v>16755</v>
      </c>
      <c r="D3966" s="2" t="s">
        <v>9772</v>
      </c>
    </row>
    <row r="3967" spans="1:4" x14ac:dyDescent="0.25">
      <c r="A3967" s="2">
        <v>38392</v>
      </c>
      <c r="B3967" s="208" t="s">
        <v>15354</v>
      </c>
      <c r="C3967" s="2" t="s">
        <v>16755</v>
      </c>
      <c r="D3967" s="2" t="s">
        <v>18693</v>
      </c>
    </row>
    <row r="3968" spans="1:4" x14ac:dyDescent="0.25">
      <c r="A3968" s="2">
        <v>11735</v>
      </c>
      <c r="B3968" s="208" t="s">
        <v>15355</v>
      </c>
      <c r="C3968" s="2" t="s">
        <v>16755</v>
      </c>
      <c r="D3968" s="2" t="s">
        <v>16984</v>
      </c>
    </row>
    <row r="3969" spans="1:4" x14ac:dyDescent="0.25">
      <c r="A3969" s="2">
        <v>11733</v>
      </c>
      <c r="B3969" s="208" t="s">
        <v>15356</v>
      </c>
      <c r="C3969" s="2" t="s">
        <v>16755</v>
      </c>
      <c r="D3969" s="2" t="s">
        <v>18865</v>
      </c>
    </row>
    <row r="3970" spans="1:4" x14ac:dyDescent="0.25">
      <c r="A3970" s="2">
        <v>11734</v>
      </c>
      <c r="B3970" s="208" t="s">
        <v>15357</v>
      </c>
      <c r="C3970" s="2" t="s">
        <v>16755</v>
      </c>
      <c r="D3970" s="2" t="s">
        <v>7627</v>
      </c>
    </row>
    <row r="3971" spans="1:4" x14ac:dyDescent="0.25">
      <c r="A3971" s="2">
        <v>11737</v>
      </c>
      <c r="B3971" s="208" t="s">
        <v>15358</v>
      </c>
      <c r="C3971" s="2" t="s">
        <v>16755</v>
      </c>
      <c r="D3971" s="2" t="s">
        <v>17666</v>
      </c>
    </row>
    <row r="3972" spans="1:4" x14ac:dyDescent="0.25">
      <c r="A3972" s="2">
        <v>11738</v>
      </c>
      <c r="B3972" s="208" t="s">
        <v>15359</v>
      </c>
      <c r="C3972" s="2" t="s">
        <v>16755</v>
      </c>
      <c r="D3972" s="2" t="s">
        <v>6869</v>
      </c>
    </row>
    <row r="3973" spans="1:4" ht="30" x14ac:dyDescent="0.25">
      <c r="A3973" s="2">
        <v>36143</v>
      </c>
      <c r="B3973" s="208" t="s">
        <v>15360</v>
      </c>
      <c r="C3973" s="2" t="s">
        <v>16755</v>
      </c>
      <c r="D3973" s="2" t="s">
        <v>18866</v>
      </c>
    </row>
    <row r="3974" spans="1:4" ht="30" x14ac:dyDescent="0.25">
      <c r="A3974" s="2">
        <v>36142</v>
      </c>
      <c r="B3974" s="208" t="s">
        <v>15361</v>
      </c>
      <c r="C3974" s="2" t="s">
        <v>16755</v>
      </c>
      <c r="D3974" s="2" t="s">
        <v>10511</v>
      </c>
    </row>
    <row r="3975" spans="1:4" x14ac:dyDescent="0.25">
      <c r="A3975" s="2">
        <v>36146</v>
      </c>
      <c r="B3975" s="208" t="s">
        <v>15362</v>
      </c>
      <c r="C3975" s="2" t="s">
        <v>16755</v>
      </c>
      <c r="D3975" s="2" t="s">
        <v>18867</v>
      </c>
    </row>
    <row r="3976" spans="1:4" ht="30" x14ac:dyDescent="0.25">
      <c r="A3976" s="2">
        <v>39015</v>
      </c>
      <c r="B3976" s="208" t="s">
        <v>15363</v>
      </c>
      <c r="C3976" s="2" t="s">
        <v>16755</v>
      </c>
      <c r="D3976" s="2" t="s">
        <v>7499</v>
      </c>
    </row>
    <row r="3977" spans="1:4" x14ac:dyDescent="0.25">
      <c r="A3977" s="2">
        <v>38377</v>
      </c>
      <c r="B3977" s="208" t="s">
        <v>15364</v>
      </c>
      <c r="C3977" s="2" t="s">
        <v>16755</v>
      </c>
      <c r="D3977" s="2" t="s">
        <v>9757</v>
      </c>
    </row>
    <row r="3978" spans="1:4" x14ac:dyDescent="0.25">
      <c r="A3978" s="2">
        <v>38376</v>
      </c>
      <c r="B3978" s="208" t="s">
        <v>15365</v>
      </c>
      <c r="C3978" s="2" t="s">
        <v>16755</v>
      </c>
      <c r="D3978" s="2" t="s">
        <v>18220</v>
      </c>
    </row>
    <row r="3979" spans="1:4" x14ac:dyDescent="0.25">
      <c r="A3979" s="2">
        <v>38116</v>
      </c>
      <c r="B3979" s="208" t="s">
        <v>15366</v>
      </c>
      <c r="C3979" s="2" t="s">
        <v>16755</v>
      </c>
      <c r="D3979" s="2" t="s">
        <v>8736</v>
      </c>
    </row>
    <row r="3980" spans="1:4" ht="30" x14ac:dyDescent="0.25">
      <c r="A3980" s="2">
        <v>38066</v>
      </c>
      <c r="B3980" s="208" t="s">
        <v>15367</v>
      </c>
      <c r="C3980" s="2" t="s">
        <v>16755</v>
      </c>
      <c r="D3980" s="2" t="s">
        <v>8899</v>
      </c>
    </row>
    <row r="3981" spans="1:4" x14ac:dyDescent="0.25">
      <c r="A3981" s="2">
        <v>38117</v>
      </c>
      <c r="B3981" s="208" t="s">
        <v>15368</v>
      </c>
      <c r="C3981" s="2" t="s">
        <v>16755</v>
      </c>
      <c r="D3981" s="2" t="s">
        <v>9630</v>
      </c>
    </row>
    <row r="3982" spans="1:4" ht="30" x14ac:dyDescent="0.25">
      <c r="A3982" s="2">
        <v>38067</v>
      </c>
      <c r="B3982" s="208" t="s">
        <v>15369</v>
      </c>
      <c r="C3982" s="2" t="s">
        <v>16755</v>
      </c>
      <c r="D3982" s="2" t="s">
        <v>7586</v>
      </c>
    </row>
    <row r="3983" spans="1:4" ht="30" x14ac:dyDescent="0.25">
      <c r="A3983" s="2">
        <v>41757</v>
      </c>
      <c r="B3983" s="208" t="s">
        <v>15370</v>
      </c>
      <c r="C3983" s="2" t="s">
        <v>16755</v>
      </c>
      <c r="D3983" s="2" t="s">
        <v>18868</v>
      </c>
    </row>
    <row r="3984" spans="1:4" ht="45" x14ac:dyDescent="0.25">
      <c r="A3984" s="2">
        <v>5080</v>
      </c>
      <c r="B3984" s="208" t="s">
        <v>15371</v>
      </c>
      <c r="C3984" s="2" t="s">
        <v>16755</v>
      </c>
      <c r="D3984" s="2" t="s">
        <v>8702</v>
      </c>
    </row>
    <row r="3985" spans="1:4" ht="45" x14ac:dyDescent="0.25">
      <c r="A3985" s="2">
        <v>11522</v>
      </c>
      <c r="B3985" s="208" t="s">
        <v>15372</v>
      </c>
      <c r="C3985" s="2" t="s">
        <v>16755</v>
      </c>
      <c r="D3985" s="2" t="s">
        <v>7776</v>
      </c>
    </row>
    <row r="3986" spans="1:4" ht="45" x14ac:dyDescent="0.25">
      <c r="A3986" s="2">
        <v>11523</v>
      </c>
      <c r="B3986" s="208" t="s">
        <v>15373</v>
      </c>
      <c r="C3986" s="2" t="s">
        <v>16755</v>
      </c>
      <c r="D3986" s="2" t="s">
        <v>18869</v>
      </c>
    </row>
    <row r="3987" spans="1:4" ht="30" x14ac:dyDescent="0.25">
      <c r="A3987" s="2">
        <v>11524</v>
      </c>
      <c r="B3987" s="208" t="s">
        <v>15374</v>
      </c>
      <c r="C3987" s="2" t="s">
        <v>16755</v>
      </c>
      <c r="D3987" s="2" t="s">
        <v>9854</v>
      </c>
    </row>
    <row r="3988" spans="1:4" ht="30" x14ac:dyDescent="0.25">
      <c r="A3988" s="2">
        <v>38168</v>
      </c>
      <c r="B3988" s="208" t="s">
        <v>15375</v>
      </c>
      <c r="C3988" s="2" t="s">
        <v>16755</v>
      </c>
      <c r="D3988" s="2" t="s">
        <v>18870</v>
      </c>
    </row>
    <row r="3989" spans="1:4" ht="30" x14ac:dyDescent="0.25">
      <c r="A3989" s="2">
        <v>13393</v>
      </c>
      <c r="B3989" s="208" t="s">
        <v>15376</v>
      </c>
      <c r="C3989" s="2" t="s">
        <v>16755</v>
      </c>
      <c r="D3989" s="2" t="s">
        <v>18871</v>
      </c>
    </row>
    <row r="3990" spans="1:4" ht="30" x14ac:dyDescent="0.25">
      <c r="A3990" s="2">
        <v>13395</v>
      </c>
      <c r="B3990" s="208" t="s">
        <v>15377</v>
      </c>
      <c r="C3990" s="2" t="s">
        <v>16755</v>
      </c>
      <c r="D3990" s="2" t="s">
        <v>18872</v>
      </c>
    </row>
    <row r="3991" spans="1:4" ht="30" x14ac:dyDescent="0.25">
      <c r="A3991" s="2">
        <v>12039</v>
      </c>
      <c r="B3991" s="208" t="s">
        <v>15378</v>
      </c>
      <c r="C3991" s="2" t="s">
        <v>16755</v>
      </c>
      <c r="D3991" s="2" t="s">
        <v>18873</v>
      </c>
    </row>
    <row r="3992" spans="1:4" ht="30" x14ac:dyDescent="0.25">
      <c r="A3992" s="2">
        <v>13396</v>
      </c>
      <c r="B3992" s="208" t="s">
        <v>15379</v>
      </c>
      <c r="C3992" s="2" t="s">
        <v>16755</v>
      </c>
      <c r="D3992" s="2" t="s">
        <v>18874</v>
      </c>
    </row>
    <row r="3993" spans="1:4" ht="30" x14ac:dyDescent="0.25">
      <c r="A3993" s="2">
        <v>13397</v>
      </c>
      <c r="B3993" s="208" t="s">
        <v>15380</v>
      </c>
      <c r="C3993" s="2" t="s">
        <v>16755</v>
      </c>
      <c r="D3993" s="2" t="s">
        <v>18875</v>
      </c>
    </row>
    <row r="3994" spans="1:4" ht="30" x14ac:dyDescent="0.25">
      <c r="A3994" s="2">
        <v>12041</v>
      </c>
      <c r="B3994" s="208" t="s">
        <v>15381</v>
      </c>
      <c r="C3994" s="2" t="s">
        <v>16755</v>
      </c>
      <c r="D3994" s="2" t="s">
        <v>18876</v>
      </c>
    </row>
    <row r="3995" spans="1:4" ht="30" x14ac:dyDescent="0.25">
      <c r="A3995" s="2">
        <v>12043</v>
      </c>
      <c r="B3995" s="208" t="s">
        <v>15382</v>
      </c>
      <c r="C3995" s="2" t="s">
        <v>16755</v>
      </c>
      <c r="D3995" s="2" t="s">
        <v>18877</v>
      </c>
    </row>
    <row r="3996" spans="1:4" ht="30" x14ac:dyDescent="0.25">
      <c r="A3996" s="2">
        <v>39762</v>
      </c>
      <c r="B3996" s="208" t="s">
        <v>15383</v>
      </c>
      <c r="C3996" s="2" t="s">
        <v>16755</v>
      </c>
      <c r="D3996" s="2" t="s">
        <v>18878</v>
      </c>
    </row>
    <row r="3997" spans="1:4" ht="30" x14ac:dyDescent="0.25">
      <c r="A3997" s="2">
        <v>12042</v>
      </c>
      <c r="B3997" s="208" t="s">
        <v>15384</v>
      </c>
      <c r="C3997" s="2" t="s">
        <v>16755</v>
      </c>
      <c r="D3997" s="2" t="s">
        <v>18879</v>
      </c>
    </row>
    <row r="3998" spans="1:4" ht="30" x14ac:dyDescent="0.25">
      <c r="A3998" s="2">
        <v>39763</v>
      </c>
      <c r="B3998" s="208" t="s">
        <v>15385</v>
      </c>
      <c r="C3998" s="2" t="s">
        <v>16755</v>
      </c>
      <c r="D3998" s="2" t="s">
        <v>18880</v>
      </c>
    </row>
    <row r="3999" spans="1:4" ht="30" x14ac:dyDescent="0.25">
      <c r="A3999" s="2">
        <v>39756</v>
      </c>
      <c r="B3999" s="208" t="s">
        <v>15386</v>
      </c>
      <c r="C3999" s="2" t="s">
        <v>16755</v>
      </c>
      <c r="D3999" s="2" t="s">
        <v>8466</v>
      </c>
    </row>
    <row r="4000" spans="1:4" ht="30" x14ac:dyDescent="0.25">
      <c r="A4000" s="2">
        <v>12038</v>
      </c>
      <c r="B4000" s="208" t="s">
        <v>15387</v>
      </c>
      <c r="C4000" s="2" t="s">
        <v>16755</v>
      </c>
      <c r="D4000" s="2" t="s">
        <v>18881</v>
      </c>
    </row>
    <row r="4001" spans="1:4" ht="30" x14ac:dyDescent="0.25">
      <c r="A4001" s="2">
        <v>12040</v>
      </c>
      <c r="B4001" s="208" t="s">
        <v>15388</v>
      </c>
      <c r="C4001" s="2" t="s">
        <v>16755</v>
      </c>
      <c r="D4001" s="2" t="s">
        <v>18882</v>
      </c>
    </row>
    <row r="4002" spans="1:4" ht="30" x14ac:dyDescent="0.25">
      <c r="A4002" s="2">
        <v>39757</v>
      </c>
      <c r="B4002" s="208" t="s">
        <v>15389</v>
      </c>
      <c r="C4002" s="2" t="s">
        <v>16755</v>
      </c>
      <c r="D4002" s="2" t="s">
        <v>18883</v>
      </c>
    </row>
    <row r="4003" spans="1:4" ht="30" x14ac:dyDescent="0.25">
      <c r="A4003" s="2">
        <v>39758</v>
      </c>
      <c r="B4003" s="208" t="s">
        <v>15390</v>
      </c>
      <c r="C4003" s="2" t="s">
        <v>16755</v>
      </c>
      <c r="D4003" s="2" t="s">
        <v>18884</v>
      </c>
    </row>
    <row r="4004" spans="1:4" ht="30" x14ac:dyDescent="0.25">
      <c r="A4004" s="2">
        <v>39759</v>
      </c>
      <c r="B4004" s="208" t="s">
        <v>15391</v>
      </c>
      <c r="C4004" s="2" t="s">
        <v>16755</v>
      </c>
      <c r="D4004" s="2" t="s">
        <v>18885</v>
      </c>
    </row>
    <row r="4005" spans="1:4" ht="30" x14ac:dyDescent="0.25">
      <c r="A4005" s="2">
        <v>39760</v>
      </c>
      <c r="B4005" s="208" t="s">
        <v>15392</v>
      </c>
      <c r="C4005" s="2" t="s">
        <v>16755</v>
      </c>
      <c r="D4005" s="2" t="s">
        <v>18886</v>
      </c>
    </row>
    <row r="4006" spans="1:4" ht="30" x14ac:dyDescent="0.25">
      <c r="A4006" s="2">
        <v>39761</v>
      </c>
      <c r="B4006" s="208" t="s">
        <v>15393</v>
      </c>
      <c r="C4006" s="2" t="s">
        <v>16755</v>
      </c>
      <c r="D4006" s="2" t="s">
        <v>18887</v>
      </c>
    </row>
    <row r="4007" spans="1:4" ht="30" x14ac:dyDescent="0.25">
      <c r="A4007" s="2">
        <v>39765</v>
      </c>
      <c r="B4007" s="208" t="s">
        <v>15394</v>
      </c>
      <c r="C4007" s="2" t="s">
        <v>16755</v>
      </c>
      <c r="D4007" s="2" t="s">
        <v>18888</v>
      </c>
    </row>
    <row r="4008" spans="1:4" ht="30" x14ac:dyDescent="0.25">
      <c r="A4008" s="2">
        <v>13399</v>
      </c>
      <c r="B4008" s="208" t="s">
        <v>15395</v>
      </c>
      <c r="C4008" s="2" t="s">
        <v>16755</v>
      </c>
      <c r="D4008" s="2" t="s">
        <v>9750</v>
      </c>
    </row>
    <row r="4009" spans="1:4" ht="30" x14ac:dyDescent="0.25">
      <c r="A4009" s="2">
        <v>39764</v>
      </c>
      <c r="B4009" s="208" t="s">
        <v>15396</v>
      </c>
      <c r="C4009" s="2" t="s">
        <v>16755</v>
      </c>
      <c r="D4009" s="2" t="s">
        <v>18889</v>
      </c>
    </row>
    <row r="4010" spans="1:4" ht="30" x14ac:dyDescent="0.25">
      <c r="A4010" s="2">
        <v>39805</v>
      </c>
      <c r="B4010" s="208" t="s">
        <v>15397</v>
      </c>
      <c r="C4010" s="2" t="s">
        <v>16755</v>
      </c>
      <c r="D4010" s="2" t="s">
        <v>18890</v>
      </c>
    </row>
    <row r="4011" spans="1:4" ht="30" x14ac:dyDescent="0.25">
      <c r="A4011" s="2">
        <v>39806</v>
      </c>
      <c r="B4011" s="208" t="s">
        <v>15398</v>
      </c>
      <c r="C4011" s="2" t="s">
        <v>16755</v>
      </c>
      <c r="D4011" s="2" t="s">
        <v>18891</v>
      </c>
    </row>
    <row r="4012" spans="1:4" ht="30" x14ac:dyDescent="0.25">
      <c r="A4012" s="2">
        <v>39807</v>
      </c>
      <c r="B4012" s="208" t="s">
        <v>15399</v>
      </c>
      <c r="C4012" s="2" t="s">
        <v>16755</v>
      </c>
      <c r="D4012" s="2" t="s">
        <v>18892</v>
      </c>
    </row>
    <row r="4013" spans="1:4" ht="30" x14ac:dyDescent="0.25">
      <c r="A4013" s="2">
        <v>39804</v>
      </c>
      <c r="B4013" s="208" t="s">
        <v>15400</v>
      </c>
      <c r="C4013" s="2" t="s">
        <v>16755</v>
      </c>
      <c r="D4013" s="2" t="s">
        <v>18893</v>
      </c>
    </row>
    <row r="4014" spans="1:4" ht="30" x14ac:dyDescent="0.25">
      <c r="A4014" s="2">
        <v>39796</v>
      </c>
      <c r="B4014" s="208" t="s">
        <v>15401</v>
      </c>
      <c r="C4014" s="2" t="s">
        <v>16755</v>
      </c>
      <c r="D4014" s="2" t="s">
        <v>18894</v>
      </c>
    </row>
    <row r="4015" spans="1:4" ht="30" x14ac:dyDescent="0.25">
      <c r="A4015" s="2">
        <v>39797</v>
      </c>
      <c r="B4015" s="208" t="s">
        <v>15402</v>
      </c>
      <c r="C4015" s="2" t="s">
        <v>16755</v>
      </c>
      <c r="D4015" s="2" t="s">
        <v>18895</v>
      </c>
    </row>
    <row r="4016" spans="1:4" ht="30" x14ac:dyDescent="0.25">
      <c r="A4016" s="2">
        <v>39798</v>
      </c>
      <c r="B4016" s="208" t="s">
        <v>15403</v>
      </c>
      <c r="C4016" s="2" t="s">
        <v>16755</v>
      </c>
      <c r="D4016" s="2" t="s">
        <v>18896</v>
      </c>
    </row>
    <row r="4017" spans="1:4" ht="30" x14ac:dyDescent="0.25">
      <c r="A4017" s="2">
        <v>39794</v>
      </c>
      <c r="B4017" s="208" t="s">
        <v>15404</v>
      </c>
      <c r="C4017" s="2" t="s">
        <v>16755</v>
      </c>
      <c r="D4017" s="2" t="s">
        <v>10972</v>
      </c>
    </row>
    <row r="4018" spans="1:4" ht="30" x14ac:dyDescent="0.25">
      <c r="A4018" s="2">
        <v>39795</v>
      </c>
      <c r="B4018" s="208" t="s">
        <v>15405</v>
      </c>
      <c r="C4018" s="2" t="s">
        <v>16755</v>
      </c>
      <c r="D4018" s="2" t="s">
        <v>18897</v>
      </c>
    </row>
    <row r="4019" spans="1:4" ht="30" x14ac:dyDescent="0.25">
      <c r="A4019" s="2">
        <v>39801</v>
      </c>
      <c r="B4019" s="208" t="s">
        <v>15406</v>
      </c>
      <c r="C4019" s="2" t="s">
        <v>16755</v>
      </c>
      <c r="D4019" s="2" t="s">
        <v>18898</v>
      </c>
    </row>
    <row r="4020" spans="1:4" ht="30" x14ac:dyDescent="0.25">
      <c r="A4020" s="2">
        <v>39802</v>
      </c>
      <c r="B4020" s="208" t="s">
        <v>15407</v>
      </c>
      <c r="C4020" s="2" t="s">
        <v>16755</v>
      </c>
      <c r="D4020" s="2" t="s">
        <v>18899</v>
      </c>
    </row>
    <row r="4021" spans="1:4" ht="30" x14ac:dyDescent="0.25">
      <c r="A4021" s="2">
        <v>39803</v>
      </c>
      <c r="B4021" s="208" t="s">
        <v>15408</v>
      </c>
      <c r="C4021" s="2" t="s">
        <v>16755</v>
      </c>
      <c r="D4021" s="2" t="s">
        <v>18900</v>
      </c>
    </row>
    <row r="4022" spans="1:4" ht="30" x14ac:dyDescent="0.25">
      <c r="A4022" s="2">
        <v>39799</v>
      </c>
      <c r="B4022" s="208" t="s">
        <v>15409</v>
      </c>
      <c r="C4022" s="2" t="s">
        <v>16755</v>
      </c>
      <c r="D4022" s="2" t="s">
        <v>7491</v>
      </c>
    </row>
    <row r="4023" spans="1:4" ht="30" x14ac:dyDescent="0.25">
      <c r="A4023" s="2">
        <v>39800</v>
      </c>
      <c r="B4023" s="208" t="s">
        <v>15410</v>
      </c>
      <c r="C4023" s="2" t="s">
        <v>16755</v>
      </c>
      <c r="D4023" s="2" t="s">
        <v>17143</v>
      </c>
    </row>
    <row r="4024" spans="1:4" x14ac:dyDescent="0.25">
      <c r="A4024" s="2">
        <v>4224</v>
      </c>
      <c r="B4024" s="208" t="s">
        <v>15411</v>
      </c>
      <c r="C4024" s="2" t="s">
        <v>16761</v>
      </c>
      <c r="D4024" s="2" t="s">
        <v>17418</v>
      </c>
    </row>
    <row r="4025" spans="1:4" x14ac:dyDescent="0.25">
      <c r="A4025" s="2">
        <v>21059</v>
      </c>
      <c r="B4025" s="208" t="s">
        <v>15412</v>
      </c>
      <c r="C4025" s="2" t="s">
        <v>16755</v>
      </c>
      <c r="D4025" s="2" t="s">
        <v>18901</v>
      </c>
    </row>
    <row r="4026" spans="1:4" x14ac:dyDescent="0.25">
      <c r="A4026" s="2">
        <v>11234</v>
      </c>
      <c r="B4026" s="208" t="s">
        <v>15413</v>
      </c>
      <c r="C4026" s="2" t="s">
        <v>16755</v>
      </c>
      <c r="D4026" s="2" t="s">
        <v>7404</v>
      </c>
    </row>
    <row r="4027" spans="1:4" x14ac:dyDescent="0.25">
      <c r="A4027" s="2">
        <v>21060</v>
      </c>
      <c r="B4027" s="208" t="s">
        <v>15414</v>
      </c>
      <c r="C4027" s="2" t="s">
        <v>16755</v>
      </c>
      <c r="D4027" s="2" t="s">
        <v>18902</v>
      </c>
    </row>
    <row r="4028" spans="1:4" x14ac:dyDescent="0.25">
      <c r="A4028" s="2">
        <v>21061</v>
      </c>
      <c r="B4028" s="208" t="s">
        <v>15415</v>
      </c>
      <c r="C4028" s="2" t="s">
        <v>16755</v>
      </c>
      <c r="D4028" s="2" t="s">
        <v>18903</v>
      </c>
    </row>
    <row r="4029" spans="1:4" x14ac:dyDescent="0.25">
      <c r="A4029" s="2">
        <v>21062</v>
      </c>
      <c r="B4029" s="208" t="s">
        <v>15416</v>
      </c>
      <c r="C4029" s="2" t="s">
        <v>16755</v>
      </c>
      <c r="D4029" s="2" t="s">
        <v>8034</v>
      </c>
    </row>
    <row r="4030" spans="1:4" x14ac:dyDescent="0.25">
      <c r="A4030" s="2">
        <v>11708</v>
      </c>
      <c r="B4030" s="208" t="s">
        <v>15417</v>
      </c>
      <c r="C4030" s="2" t="s">
        <v>16755</v>
      </c>
      <c r="D4030" s="2" t="s">
        <v>18904</v>
      </c>
    </row>
    <row r="4031" spans="1:4" x14ac:dyDescent="0.25">
      <c r="A4031" s="2">
        <v>11709</v>
      </c>
      <c r="B4031" s="208" t="s">
        <v>15418</v>
      </c>
      <c r="C4031" s="2" t="s">
        <v>16755</v>
      </c>
      <c r="D4031" s="2" t="s">
        <v>18376</v>
      </c>
    </row>
    <row r="4032" spans="1:4" x14ac:dyDescent="0.25">
      <c r="A4032" s="2">
        <v>11710</v>
      </c>
      <c r="B4032" s="208" t="s">
        <v>15419</v>
      </c>
      <c r="C4032" s="2" t="s">
        <v>16755</v>
      </c>
      <c r="D4032" s="2" t="s">
        <v>18905</v>
      </c>
    </row>
    <row r="4033" spans="1:4" x14ac:dyDescent="0.25">
      <c r="A4033" s="2">
        <v>11707</v>
      </c>
      <c r="B4033" s="208" t="s">
        <v>15420</v>
      </c>
      <c r="C4033" s="2" t="s">
        <v>16755</v>
      </c>
      <c r="D4033" s="2" t="s">
        <v>7185</v>
      </c>
    </row>
    <row r="4034" spans="1:4" x14ac:dyDescent="0.25">
      <c r="A4034" s="2">
        <v>11739</v>
      </c>
      <c r="B4034" s="208" t="s">
        <v>15421</v>
      </c>
      <c r="C4034" s="2" t="s">
        <v>16755</v>
      </c>
      <c r="D4034" s="2" t="s">
        <v>7801</v>
      </c>
    </row>
    <row r="4035" spans="1:4" x14ac:dyDescent="0.25">
      <c r="A4035" s="2">
        <v>11711</v>
      </c>
      <c r="B4035" s="208" t="s">
        <v>15422</v>
      </c>
      <c r="C4035" s="2" t="s">
        <v>16755</v>
      </c>
      <c r="D4035" s="2" t="s">
        <v>10783</v>
      </c>
    </row>
    <row r="4036" spans="1:4" x14ac:dyDescent="0.25">
      <c r="A4036" s="2">
        <v>5102</v>
      </c>
      <c r="B4036" s="208" t="s">
        <v>15423</v>
      </c>
      <c r="C4036" s="2" t="s">
        <v>16755</v>
      </c>
      <c r="D4036" s="2" t="s">
        <v>8897</v>
      </c>
    </row>
    <row r="4037" spans="1:4" x14ac:dyDescent="0.25">
      <c r="A4037" s="2">
        <v>11741</v>
      </c>
      <c r="B4037" s="208" t="s">
        <v>15424</v>
      </c>
      <c r="C4037" s="2" t="s">
        <v>16755</v>
      </c>
      <c r="D4037" s="2" t="s">
        <v>8725</v>
      </c>
    </row>
    <row r="4038" spans="1:4" ht="30" x14ac:dyDescent="0.25">
      <c r="A4038" s="2">
        <v>11743</v>
      </c>
      <c r="B4038" s="208" t="s">
        <v>15425</v>
      </c>
      <c r="C4038" s="2" t="s">
        <v>16755</v>
      </c>
      <c r="D4038" s="2" t="s">
        <v>10938</v>
      </c>
    </row>
    <row r="4039" spans="1:4" ht="30" x14ac:dyDescent="0.25">
      <c r="A4039" s="2">
        <v>11745</v>
      </c>
      <c r="B4039" s="208" t="s">
        <v>15426</v>
      </c>
      <c r="C4039" s="2" t="s">
        <v>16755</v>
      </c>
      <c r="D4039" s="2" t="s">
        <v>9696</v>
      </c>
    </row>
    <row r="4040" spans="1:4" x14ac:dyDescent="0.25">
      <c r="A4040" s="2">
        <v>25961</v>
      </c>
      <c r="B4040" s="208" t="s">
        <v>15427</v>
      </c>
      <c r="C4040" s="2" t="s">
        <v>16756</v>
      </c>
      <c r="D4040" s="2" t="s">
        <v>9914</v>
      </c>
    </row>
    <row r="4041" spans="1:4" x14ac:dyDescent="0.25">
      <c r="A4041" s="2">
        <v>40985</v>
      </c>
      <c r="B4041" s="208" t="s">
        <v>15428</v>
      </c>
      <c r="C4041" s="2" t="s">
        <v>16764</v>
      </c>
      <c r="D4041" s="2" t="s">
        <v>16994</v>
      </c>
    </row>
    <row r="4042" spans="1:4" x14ac:dyDescent="0.25">
      <c r="A4042" s="2">
        <v>1088</v>
      </c>
      <c r="B4042" s="208" t="s">
        <v>15429</v>
      </c>
      <c r="C4042" s="2" t="s">
        <v>16755</v>
      </c>
      <c r="D4042" s="2" t="s">
        <v>18906</v>
      </c>
    </row>
    <row r="4043" spans="1:4" x14ac:dyDescent="0.25">
      <c r="A4043" s="2">
        <v>1087</v>
      </c>
      <c r="B4043" s="208" t="s">
        <v>15430</v>
      </c>
      <c r="C4043" s="2" t="s">
        <v>16755</v>
      </c>
      <c r="D4043" s="2" t="s">
        <v>7737</v>
      </c>
    </row>
    <row r="4044" spans="1:4" x14ac:dyDescent="0.25">
      <c r="A4044" s="2">
        <v>38777</v>
      </c>
      <c r="B4044" s="208" t="s">
        <v>15431</v>
      </c>
      <c r="C4044" s="2" t="s">
        <v>16755</v>
      </c>
      <c r="D4044" s="2" t="s">
        <v>6894</v>
      </c>
    </row>
    <row r="4045" spans="1:4" x14ac:dyDescent="0.25">
      <c r="A4045" s="2">
        <v>1086</v>
      </c>
      <c r="B4045" s="208" t="s">
        <v>15432</v>
      </c>
      <c r="C4045" s="2" t="s">
        <v>16755</v>
      </c>
      <c r="D4045" s="2" t="s">
        <v>10973</v>
      </c>
    </row>
    <row r="4046" spans="1:4" x14ac:dyDescent="0.25">
      <c r="A4046" s="2">
        <v>1079</v>
      </c>
      <c r="B4046" s="208" t="s">
        <v>15433</v>
      </c>
      <c r="C4046" s="2" t="s">
        <v>16755</v>
      </c>
      <c r="D4046" s="2" t="s">
        <v>17356</v>
      </c>
    </row>
    <row r="4047" spans="1:4" ht="30" x14ac:dyDescent="0.25">
      <c r="A4047" s="2">
        <v>39374</v>
      </c>
      <c r="B4047" s="208" t="s">
        <v>15434</v>
      </c>
      <c r="C4047" s="2" t="s">
        <v>16755</v>
      </c>
      <c r="D4047" s="2" t="s">
        <v>18907</v>
      </c>
    </row>
    <row r="4048" spans="1:4" x14ac:dyDescent="0.25">
      <c r="A4048" s="2">
        <v>1082</v>
      </c>
      <c r="B4048" s="208" t="s">
        <v>15435</v>
      </c>
      <c r="C4048" s="2" t="s">
        <v>16755</v>
      </c>
      <c r="D4048" s="2" t="s">
        <v>18908</v>
      </c>
    </row>
    <row r="4049" spans="1:4" x14ac:dyDescent="0.25">
      <c r="A4049" s="2">
        <v>12316</v>
      </c>
      <c r="B4049" s="208" t="s">
        <v>15436</v>
      </c>
      <c r="C4049" s="2" t="s">
        <v>16755</v>
      </c>
      <c r="D4049" s="2" t="s">
        <v>17685</v>
      </c>
    </row>
    <row r="4050" spans="1:4" x14ac:dyDescent="0.25">
      <c r="A4050" s="2">
        <v>12317</v>
      </c>
      <c r="B4050" s="208" t="s">
        <v>15437</v>
      </c>
      <c r="C4050" s="2" t="s">
        <v>16755</v>
      </c>
      <c r="D4050" s="2" t="s">
        <v>18856</v>
      </c>
    </row>
    <row r="4051" spans="1:4" x14ac:dyDescent="0.25">
      <c r="A4051" s="2">
        <v>12318</v>
      </c>
      <c r="B4051" s="208" t="s">
        <v>15438</v>
      </c>
      <c r="C4051" s="2" t="s">
        <v>16755</v>
      </c>
      <c r="D4051" s="2" t="s">
        <v>18909</v>
      </c>
    </row>
    <row r="4052" spans="1:4" x14ac:dyDescent="0.25">
      <c r="A4052" s="2">
        <v>5104</v>
      </c>
      <c r="B4052" s="208" t="s">
        <v>15439</v>
      </c>
      <c r="C4052" s="2" t="s">
        <v>16760</v>
      </c>
      <c r="D4052" s="2" t="s">
        <v>18910</v>
      </c>
    </row>
    <row r="4053" spans="1:4" x14ac:dyDescent="0.25">
      <c r="A4053" s="2">
        <v>26023</v>
      </c>
      <c r="B4053" s="208" t="s">
        <v>15440</v>
      </c>
      <c r="C4053" s="2" t="s">
        <v>16755</v>
      </c>
      <c r="D4053" s="2" t="s">
        <v>10708</v>
      </c>
    </row>
    <row r="4054" spans="1:4" x14ac:dyDescent="0.25">
      <c r="A4054" s="2">
        <v>2710</v>
      </c>
      <c r="B4054" s="208" t="s">
        <v>15441</v>
      </c>
      <c r="C4054" s="2" t="s">
        <v>16755</v>
      </c>
      <c r="D4054" s="2" t="s">
        <v>9034</v>
      </c>
    </row>
    <row r="4055" spans="1:4" ht="30" x14ac:dyDescent="0.25">
      <c r="A4055" s="2">
        <v>14575</v>
      </c>
      <c r="B4055" s="208" t="s">
        <v>15442</v>
      </c>
      <c r="C4055" s="2" t="s">
        <v>16755</v>
      </c>
      <c r="D4055" s="2" t="s">
        <v>18911</v>
      </c>
    </row>
    <row r="4056" spans="1:4" x14ac:dyDescent="0.25">
      <c r="A4056" s="2">
        <v>20033</v>
      </c>
      <c r="B4056" s="208" t="s">
        <v>15443</v>
      </c>
      <c r="C4056" s="2" t="s">
        <v>16755</v>
      </c>
      <c r="D4056" s="2" t="s">
        <v>18912</v>
      </c>
    </row>
    <row r="4057" spans="1:4" x14ac:dyDescent="0.25">
      <c r="A4057" s="2">
        <v>20034</v>
      </c>
      <c r="B4057" s="208" t="s">
        <v>15444</v>
      </c>
      <c r="C4057" s="2" t="s">
        <v>16755</v>
      </c>
      <c r="D4057" s="2" t="s">
        <v>18913</v>
      </c>
    </row>
    <row r="4058" spans="1:4" x14ac:dyDescent="0.25">
      <c r="A4058" s="2">
        <v>20035</v>
      </c>
      <c r="B4058" s="208" t="s">
        <v>15445</v>
      </c>
      <c r="C4058" s="2" t="s">
        <v>16755</v>
      </c>
      <c r="D4058" s="2" t="s">
        <v>18914</v>
      </c>
    </row>
    <row r="4059" spans="1:4" x14ac:dyDescent="0.25">
      <c r="A4059" s="2">
        <v>20036</v>
      </c>
      <c r="B4059" s="208" t="s">
        <v>15446</v>
      </c>
      <c r="C4059" s="2" t="s">
        <v>16755</v>
      </c>
      <c r="D4059" s="2" t="s">
        <v>18915</v>
      </c>
    </row>
    <row r="4060" spans="1:4" x14ac:dyDescent="0.25">
      <c r="A4060" s="2">
        <v>20037</v>
      </c>
      <c r="B4060" s="208" t="s">
        <v>15447</v>
      </c>
      <c r="C4060" s="2" t="s">
        <v>16755</v>
      </c>
      <c r="D4060" s="2" t="s">
        <v>18916</v>
      </c>
    </row>
    <row r="4061" spans="1:4" x14ac:dyDescent="0.25">
      <c r="A4061" s="2">
        <v>20038</v>
      </c>
      <c r="B4061" s="208" t="s">
        <v>15448</v>
      </c>
      <c r="C4061" s="2" t="s">
        <v>16755</v>
      </c>
      <c r="D4061" s="2" t="s">
        <v>18917</v>
      </c>
    </row>
    <row r="4062" spans="1:4" x14ac:dyDescent="0.25">
      <c r="A4062" s="2">
        <v>20039</v>
      </c>
      <c r="B4062" s="208" t="s">
        <v>15449</v>
      </c>
      <c r="C4062" s="2" t="s">
        <v>16755</v>
      </c>
      <c r="D4062" s="2" t="s">
        <v>18918</v>
      </c>
    </row>
    <row r="4063" spans="1:4" x14ac:dyDescent="0.25">
      <c r="A4063" s="2">
        <v>20040</v>
      </c>
      <c r="B4063" s="208" t="s">
        <v>15450</v>
      </c>
      <c r="C4063" s="2" t="s">
        <v>16755</v>
      </c>
      <c r="D4063" s="2" t="s">
        <v>18919</v>
      </c>
    </row>
    <row r="4064" spans="1:4" x14ac:dyDescent="0.25">
      <c r="A4064" s="2">
        <v>20041</v>
      </c>
      <c r="B4064" s="208" t="s">
        <v>15451</v>
      </c>
      <c r="C4064" s="2" t="s">
        <v>16755</v>
      </c>
      <c r="D4064" s="2" t="s">
        <v>18920</v>
      </c>
    </row>
    <row r="4065" spans="1:4" x14ac:dyDescent="0.25">
      <c r="A4065" s="2">
        <v>20043</v>
      </c>
      <c r="B4065" s="208" t="s">
        <v>15452</v>
      </c>
      <c r="C4065" s="2" t="s">
        <v>16755</v>
      </c>
      <c r="D4065" s="2" t="s">
        <v>7663</v>
      </c>
    </row>
    <row r="4066" spans="1:4" x14ac:dyDescent="0.25">
      <c r="A4066" s="2">
        <v>20044</v>
      </c>
      <c r="B4066" s="208" t="s">
        <v>15453</v>
      </c>
      <c r="C4066" s="2" t="s">
        <v>16755</v>
      </c>
      <c r="D4066" s="2" t="s">
        <v>7630</v>
      </c>
    </row>
    <row r="4067" spans="1:4" x14ac:dyDescent="0.25">
      <c r="A4067" s="2">
        <v>20042</v>
      </c>
      <c r="B4067" s="208" t="s">
        <v>15454</v>
      </c>
      <c r="C4067" s="2" t="s">
        <v>16755</v>
      </c>
      <c r="D4067" s="2" t="s">
        <v>18222</v>
      </c>
    </row>
    <row r="4068" spans="1:4" x14ac:dyDescent="0.25">
      <c r="A4068" s="2">
        <v>20046</v>
      </c>
      <c r="B4068" s="208" t="s">
        <v>15455</v>
      </c>
      <c r="C4068" s="2" t="s">
        <v>16755</v>
      </c>
      <c r="D4068" s="2" t="s">
        <v>9721</v>
      </c>
    </row>
    <row r="4069" spans="1:4" x14ac:dyDescent="0.25">
      <c r="A4069" s="2">
        <v>20047</v>
      </c>
      <c r="B4069" s="208" t="s">
        <v>15456</v>
      </c>
      <c r="C4069" s="2" t="s">
        <v>16755</v>
      </c>
      <c r="D4069" s="2" t="s">
        <v>16969</v>
      </c>
    </row>
    <row r="4070" spans="1:4" x14ac:dyDescent="0.25">
      <c r="A4070" s="2">
        <v>20045</v>
      </c>
      <c r="B4070" s="208" t="s">
        <v>15457</v>
      </c>
      <c r="C4070" s="2" t="s">
        <v>16755</v>
      </c>
      <c r="D4070" s="2" t="s">
        <v>8688</v>
      </c>
    </row>
    <row r="4071" spans="1:4" ht="30" x14ac:dyDescent="0.25">
      <c r="A4071" s="2">
        <v>20972</v>
      </c>
      <c r="B4071" s="208" t="s">
        <v>15458</v>
      </c>
      <c r="C4071" s="2" t="s">
        <v>16755</v>
      </c>
      <c r="D4071" s="2" t="s">
        <v>18921</v>
      </c>
    </row>
    <row r="4072" spans="1:4" x14ac:dyDescent="0.25">
      <c r="A4072" s="2">
        <v>20032</v>
      </c>
      <c r="B4072" s="208" t="s">
        <v>15459</v>
      </c>
      <c r="C4072" s="2" t="s">
        <v>16755</v>
      </c>
      <c r="D4072" s="2" t="s">
        <v>10451</v>
      </c>
    </row>
    <row r="4073" spans="1:4" x14ac:dyDescent="0.25">
      <c r="A4073" s="2">
        <v>11321</v>
      </c>
      <c r="B4073" s="208" t="s">
        <v>15460</v>
      </c>
      <c r="C4073" s="2" t="s">
        <v>16755</v>
      </c>
      <c r="D4073" s="2" t="s">
        <v>18922</v>
      </c>
    </row>
    <row r="4074" spans="1:4" x14ac:dyDescent="0.25">
      <c r="A4074" s="2">
        <v>11323</v>
      </c>
      <c r="B4074" s="208" t="s">
        <v>15461</v>
      </c>
      <c r="C4074" s="2" t="s">
        <v>16755</v>
      </c>
      <c r="D4074" s="2" t="s">
        <v>9877</v>
      </c>
    </row>
    <row r="4075" spans="1:4" x14ac:dyDescent="0.25">
      <c r="A4075" s="2">
        <v>20327</v>
      </c>
      <c r="B4075" s="208" t="s">
        <v>15462</v>
      </c>
      <c r="C4075" s="2" t="s">
        <v>16755</v>
      </c>
      <c r="D4075" s="2" t="s">
        <v>17465</v>
      </c>
    </row>
    <row r="4076" spans="1:4" x14ac:dyDescent="0.25">
      <c r="A4076" s="2">
        <v>25966</v>
      </c>
      <c r="B4076" s="208" t="s">
        <v>15463</v>
      </c>
      <c r="C4076" s="2" t="s">
        <v>16761</v>
      </c>
      <c r="D4076" s="2" t="s">
        <v>7084</v>
      </c>
    </row>
    <row r="4077" spans="1:4" ht="45" x14ac:dyDescent="0.25">
      <c r="A4077" s="2">
        <v>13390</v>
      </c>
      <c r="B4077" s="208" t="s">
        <v>15464</v>
      </c>
      <c r="C4077" s="2" t="s">
        <v>16755</v>
      </c>
      <c r="D4077" s="2" t="s">
        <v>18923</v>
      </c>
    </row>
    <row r="4078" spans="1:4" x14ac:dyDescent="0.25">
      <c r="A4078" s="2">
        <v>6034</v>
      </c>
      <c r="B4078" s="208" t="s">
        <v>15465</v>
      </c>
      <c r="C4078" s="2" t="s">
        <v>16755</v>
      </c>
      <c r="D4078" s="2" t="s">
        <v>11345</v>
      </c>
    </row>
    <row r="4079" spans="1:4" x14ac:dyDescent="0.25">
      <c r="A4079" s="2">
        <v>6036</v>
      </c>
      <c r="B4079" s="208" t="s">
        <v>15466</v>
      </c>
      <c r="C4079" s="2" t="s">
        <v>16755</v>
      </c>
      <c r="D4079" s="2" t="s">
        <v>18924</v>
      </c>
    </row>
    <row r="4080" spans="1:4" x14ac:dyDescent="0.25">
      <c r="A4080" s="2">
        <v>6031</v>
      </c>
      <c r="B4080" s="208" t="s">
        <v>15467</v>
      </c>
      <c r="C4080" s="2" t="s">
        <v>16755</v>
      </c>
      <c r="D4080" s="2" t="s">
        <v>7387</v>
      </c>
    </row>
    <row r="4081" spans="1:4" x14ac:dyDescent="0.25">
      <c r="A4081" s="2">
        <v>6029</v>
      </c>
      <c r="B4081" s="208" t="s">
        <v>15468</v>
      </c>
      <c r="C4081" s="2" t="s">
        <v>16755</v>
      </c>
      <c r="D4081" s="2" t="s">
        <v>18925</v>
      </c>
    </row>
    <row r="4082" spans="1:4" x14ac:dyDescent="0.25">
      <c r="A4082" s="2">
        <v>6033</v>
      </c>
      <c r="B4082" s="208" t="s">
        <v>15469</v>
      </c>
      <c r="C4082" s="2" t="s">
        <v>16755</v>
      </c>
      <c r="D4082" s="2" t="s">
        <v>10477</v>
      </c>
    </row>
    <row r="4083" spans="1:4" ht="30" x14ac:dyDescent="0.25">
      <c r="A4083" s="2">
        <v>11672</v>
      </c>
      <c r="B4083" s="208" t="s">
        <v>15470</v>
      </c>
      <c r="C4083" s="2" t="s">
        <v>16755</v>
      </c>
      <c r="D4083" s="2" t="s">
        <v>18926</v>
      </c>
    </row>
    <row r="4084" spans="1:4" ht="30" x14ac:dyDescent="0.25">
      <c r="A4084" s="2">
        <v>11669</v>
      </c>
      <c r="B4084" s="208" t="s">
        <v>15471</v>
      </c>
      <c r="C4084" s="2" t="s">
        <v>16755</v>
      </c>
      <c r="D4084" s="2" t="s">
        <v>18927</v>
      </c>
    </row>
    <row r="4085" spans="1:4" ht="30" x14ac:dyDescent="0.25">
      <c r="A4085" s="2">
        <v>11670</v>
      </c>
      <c r="B4085" s="208" t="s">
        <v>15472</v>
      </c>
      <c r="C4085" s="2" t="s">
        <v>16755</v>
      </c>
      <c r="D4085" s="2" t="s">
        <v>9804</v>
      </c>
    </row>
    <row r="4086" spans="1:4" ht="30" x14ac:dyDescent="0.25">
      <c r="A4086" s="2">
        <v>20055</v>
      </c>
      <c r="B4086" s="208" t="s">
        <v>15473</v>
      </c>
      <c r="C4086" s="2" t="s">
        <v>16755</v>
      </c>
      <c r="D4086" s="2" t="s">
        <v>18928</v>
      </c>
    </row>
    <row r="4087" spans="1:4" ht="30" x14ac:dyDescent="0.25">
      <c r="A4087" s="2">
        <v>11671</v>
      </c>
      <c r="B4087" s="208" t="s">
        <v>15474</v>
      </c>
      <c r="C4087" s="2" t="s">
        <v>16755</v>
      </c>
      <c r="D4087" s="2" t="s">
        <v>18929</v>
      </c>
    </row>
    <row r="4088" spans="1:4" ht="30" x14ac:dyDescent="0.25">
      <c r="A4088" s="2">
        <v>6032</v>
      </c>
      <c r="B4088" s="208" t="s">
        <v>15475</v>
      </c>
      <c r="C4088" s="2" t="s">
        <v>16755</v>
      </c>
      <c r="D4088" s="2" t="s">
        <v>17660</v>
      </c>
    </row>
    <row r="4089" spans="1:4" ht="30" x14ac:dyDescent="0.25">
      <c r="A4089" s="2">
        <v>11673</v>
      </c>
      <c r="B4089" s="208" t="s">
        <v>15476</v>
      </c>
      <c r="C4089" s="2" t="s">
        <v>16755</v>
      </c>
      <c r="D4089" s="2" t="s">
        <v>9938</v>
      </c>
    </row>
    <row r="4090" spans="1:4" ht="30" x14ac:dyDescent="0.25">
      <c r="A4090" s="2">
        <v>11674</v>
      </c>
      <c r="B4090" s="208" t="s">
        <v>15477</v>
      </c>
      <c r="C4090" s="2" t="s">
        <v>16755</v>
      </c>
      <c r="D4090" s="2" t="s">
        <v>9859</v>
      </c>
    </row>
    <row r="4091" spans="1:4" ht="30" x14ac:dyDescent="0.25">
      <c r="A4091" s="2">
        <v>11675</v>
      </c>
      <c r="B4091" s="208" t="s">
        <v>15478</v>
      </c>
      <c r="C4091" s="2" t="s">
        <v>16755</v>
      </c>
      <c r="D4091" s="2" t="s">
        <v>18930</v>
      </c>
    </row>
    <row r="4092" spans="1:4" ht="30" x14ac:dyDescent="0.25">
      <c r="A4092" s="2">
        <v>11676</v>
      </c>
      <c r="B4092" s="208" t="s">
        <v>15479</v>
      </c>
      <c r="C4092" s="2" t="s">
        <v>16755</v>
      </c>
      <c r="D4092" s="2" t="s">
        <v>7040</v>
      </c>
    </row>
    <row r="4093" spans="1:4" ht="30" x14ac:dyDescent="0.25">
      <c r="A4093" s="2">
        <v>11677</v>
      </c>
      <c r="B4093" s="208" t="s">
        <v>15480</v>
      </c>
      <c r="C4093" s="2" t="s">
        <v>16755</v>
      </c>
      <c r="D4093" s="2" t="s">
        <v>18931</v>
      </c>
    </row>
    <row r="4094" spans="1:4" ht="30" x14ac:dyDescent="0.25">
      <c r="A4094" s="2">
        <v>11678</v>
      </c>
      <c r="B4094" s="208" t="s">
        <v>15481</v>
      </c>
      <c r="C4094" s="2" t="s">
        <v>16755</v>
      </c>
      <c r="D4094" s="2" t="s">
        <v>7936</v>
      </c>
    </row>
    <row r="4095" spans="1:4" x14ac:dyDescent="0.25">
      <c r="A4095" s="2">
        <v>6038</v>
      </c>
      <c r="B4095" s="208" t="s">
        <v>15482</v>
      </c>
      <c r="C4095" s="2" t="s">
        <v>16755</v>
      </c>
      <c r="D4095" s="2" t="s">
        <v>7613</v>
      </c>
    </row>
    <row r="4096" spans="1:4" x14ac:dyDescent="0.25">
      <c r="A4096" s="2">
        <v>11718</v>
      </c>
      <c r="B4096" s="208" t="s">
        <v>15483</v>
      </c>
      <c r="C4096" s="2" t="s">
        <v>16755</v>
      </c>
      <c r="D4096" s="2" t="s">
        <v>10974</v>
      </c>
    </row>
    <row r="4097" spans="1:4" x14ac:dyDescent="0.25">
      <c r="A4097" s="2">
        <v>6037</v>
      </c>
      <c r="B4097" s="208" t="s">
        <v>15484</v>
      </c>
      <c r="C4097" s="2" t="s">
        <v>16755</v>
      </c>
      <c r="D4097" s="2" t="s">
        <v>6943</v>
      </c>
    </row>
    <row r="4098" spans="1:4" x14ac:dyDescent="0.25">
      <c r="A4098" s="2">
        <v>11719</v>
      </c>
      <c r="B4098" s="208" t="s">
        <v>15485</v>
      </c>
      <c r="C4098" s="2" t="s">
        <v>16755</v>
      </c>
      <c r="D4098" s="2" t="s">
        <v>10975</v>
      </c>
    </row>
    <row r="4099" spans="1:4" x14ac:dyDescent="0.25">
      <c r="A4099" s="2">
        <v>6019</v>
      </c>
      <c r="B4099" s="208" t="s">
        <v>15486</v>
      </c>
      <c r="C4099" s="2" t="s">
        <v>16755</v>
      </c>
      <c r="D4099" s="2" t="s">
        <v>18932</v>
      </c>
    </row>
    <row r="4100" spans="1:4" x14ac:dyDescent="0.25">
      <c r="A4100" s="2">
        <v>6010</v>
      </c>
      <c r="B4100" s="208" t="s">
        <v>15487</v>
      </c>
      <c r="C4100" s="2" t="s">
        <v>16755</v>
      </c>
      <c r="D4100" s="2" t="s">
        <v>18933</v>
      </c>
    </row>
    <row r="4101" spans="1:4" x14ac:dyDescent="0.25">
      <c r="A4101" s="2">
        <v>6017</v>
      </c>
      <c r="B4101" s="208" t="s">
        <v>15488</v>
      </c>
      <c r="C4101" s="2" t="s">
        <v>16755</v>
      </c>
      <c r="D4101" s="2" t="s">
        <v>18934</v>
      </c>
    </row>
    <row r="4102" spans="1:4" x14ac:dyDescent="0.25">
      <c r="A4102" s="2">
        <v>6020</v>
      </c>
      <c r="B4102" s="208" t="s">
        <v>15489</v>
      </c>
      <c r="C4102" s="2" t="s">
        <v>16755</v>
      </c>
      <c r="D4102" s="2" t="s">
        <v>8973</v>
      </c>
    </row>
    <row r="4103" spans="1:4" x14ac:dyDescent="0.25">
      <c r="A4103" s="2">
        <v>6028</v>
      </c>
      <c r="B4103" s="208" t="s">
        <v>15490</v>
      </c>
      <c r="C4103" s="2" t="s">
        <v>16755</v>
      </c>
      <c r="D4103" s="2" t="s">
        <v>18935</v>
      </c>
    </row>
    <row r="4104" spans="1:4" x14ac:dyDescent="0.25">
      <c r="A4104" s="2">
        <v>6011</v>
      </c>
      <c r="B4104" s="208" t="s">
        <v>15491</v>
      </c>
      <c r="C4104" s="2" t="s">
        <v>16755</v>
      </c>
      <c r="D4104" s="2" t="s">
        <v>18936</v>
      </c>
    </row>
    <row r="4105" spans="1:4" x14ac:dyDescent="0.25">
      <c r="A4105" s="2">
        <v>6012</v>
      </c>
      <c r="B4105" s="208" t="s">
        <v>15492</v>
      </c>
      <c r="C4105" s="2" t="s">
        <v>16755</v>
      </c>
      <c r="D4105" s="2" t="s">
        <v>18937</v>
      </c>
    </row>
    <row r="4106" spans="1:4" x14ac:dyDescent="0.25">
      <c r="A4106" s="2">
        <v>6016</v>
      </c>
      <c r="B4106" s="208" t="s">
        <v>15493</v>
      </c>
      <c r="C4106" s="2" t="s">
        <v>16755</v>
      </c>
      <c r="D4106" s="2" t="s">
        <v>18938</v>
      </c>
    </row>
    <row r="4107" spans="1:4" x14ac:dyDescent="0.25">
      <c r="A4107" s="2">
        <v>6027</v>
      </c>
      <c r="B4107" s="208" t="s">
        <v>15494</v>
      </c>
      <c r="C4107" s="2" t="s">
        <v>16755</v>
      </c>
      <c r="D4107" s="2" t="s">
        <v>18939</v>
      </c>
    </row>
    <row r="4108" spans="1:4" ht="30" x14ac:dyDescent="0.25">
      <c r="A4108" s="2">
        <v>6013</v>
      </c>
      <c r="B4108" s="208" t="s">
        <v>15495</v>
      </c>
      <c r="C4108" s="2" t="s">
        <v>16755</v>
      </c>
      <c r="D4108" s="2" t="s">
        <v>18940</v>
      </c>
    </row>
    <row r="4109" spans="1:4" ht="30" x14ac:dyDescent="0.25">
      <c r="A4109" s="2">
        <v>6015</v>
      </c>
      <c r="B4109" s="208" t="s">
        <v>15496</v>
      </c>
      <c r="C4109" s="2" t="s">
        <v>16755</v>
      </c>
      <c r="D4109" s="2" t="s">
        <v>18941</v>
      </c>
    </row>
    <row r="4110" spans="1:4" ht="30" x14ac:dyDescent="0.25">
      <c r="A4110" s="2">
        <v>6014</v>
      </c>
      <c r="B4110" s="208" t="s">
        <v>15497</v>
      </c>
      <c r="C4110" s="2" t="s">
        <v>16755</v>
      </c>
      <c r="D4110" s="2" t="s">
        <v>18942</v>
      </c>
    </row>
    <row r="4111" spans="1:4" ht="30" x14ac:dyDescent="0.25">
      <c r="A4111" s="2">
        <v>6006</v>
      </c>
      <c r="B4111" s="208" t="s">
        <v>15498</v>
      </c>
      <c r="C4111" s="2" t="s">
        <v>16755</v>
      </c>
      <c r="D4111" s="2" t="s">
        <v>18943</v>
      </c>
    </row>
    <row r="4112" spans="1:4" ht="30" x14ac:dyDescent="0.25">
      <c r="A4112" s="2">
        <v>6005</v>
      </c>
      <c r="B4112" s="208" t="s">
        <v>15499</v>
      </c>
      <c r="C4112" s="2" t="s">
        <v>16755</v>
      </c>
      <c r="D4112" s="2" t="s">
        <v>18944</v>
      </c>
    </row>
    <row r="4113" spans="1:4" x14ac:dyDescent="0.25">
      <c r="A4113" s="2">
        <v>11756</v>
      </c>
      <c r="B4113" s="208" t="s">
        <v>15500</v>
      </c>
      <c r="C4113" s="2" t="s">
        <v>16755</v>
      </c>
      <c r="D4113" s="2" t="s">
        <v>9413</v>
      </c>
    </row>
    <row r="4114" spans="1:4" ht="45" x14ac:dyDescent="0.25">
      <c r="A4114" s="2">
        <v>10904</v>
      </c>
      <c r="B4114" s="208" t="s">
        <v>15501</v>
      </c>
      <c r="C4114" s="2" t="s">
        <v>16755</v>
      </c>
      <c r="D4114" s="2" t="s">
        <v>18945</v>
      </c>
    </row>
    <row r="4115" spans="1:4" x14ac:dyDescent="0.25">
      <c r="A4115" s="2">
        <v>11752</v>
      </c>
      <c r="B4115" s="208" t="s">
        <v>15502</v>
      </c>
      <c r="C4115" s="2" t="s">
        <v>16755</v>
      </c>
      <c r="D4115" s="2" t="s">
        <v>7015</v>
      </c>
    </row>
    <row r="4116" spans="1:4" x14ac:dyDescent="0.25">
      <c r="A4116" s="2">
        <v>11753</v>
      </c>
      <c r="B4116" s="208" t="s">
        <v>15503</v>
      </c>
      <c r="C4116" s="2" t="s">
        <v>16755</v>
      </c>
      <c r="D4116" s="2" t="s">
        <v>18946</v>
      </c>
    </row>
    <row r="4117" spans="1:4" ht="30" x14ac:dyDescent="0.25">
      <c r="A4117" s="2">
        <v>6021</v>
      </c>
      <c r="B4117" s="208" t="s">
        <v>15504</v>
      </c>
      <c r="C4117" s="2" t="s">
        <v>16755</v>
      </c>
      <c r="D4117" s="2" t="s">
        <v>18947</v>
      </c>
    </row>
    <row r="4118" spans="1:4" ht="30" x14ac:dyDescent="0.25">
      <c r="A4118" s="2">
        <v>6024</v>
      </c>
      <c r="B4118" s="208" t="s">
        <v>15505</v>
      </c>
      <c r="C4118" s="2" t="s">
        <v>16755</v>
      </c>
      <c r="D4118" s="2" t="s">
        <v>18948</v>
      </c>
    </row>
    <row r="4119" spans="1:4" x14ac:dyDescent="0.25">
      <c r="A4119" s="2">
        <v>38379</v>
      </c>
      <c r="B4119" s="208" t="s">
        <v>15506</v>
      </c>
      <c r="C4119" s="2" t="s">
        <v>16759</v>
      </c>
      <c r="D4119" s="2" t="s">
        <v>11228</v>
      </c>
    </row>
    <row r="4120" spans="1:4" ht="30" x14ac:dyDescent="0.25">
      <c r="A4120" s="2">
        <v>13897</v>
      </c>
      <c r="B4120" s="208" t="s">
        <v>15507</v>
      </c>
      <c r="C4120" s="2" t="s">
        <v>16755</v>
      </c>
      <c r="D4120" s="2" t="s">
        <v>18949</v>
      </c>
    </row>
    <row r="4121" spans="1:4" ht="30" x14ac:dyDescent="0.25">
      <c r="A4121" s="2">
        <v>10640</v>
      </c>
      <c r="B4121" s="208" t="s">
        <v>15508</v>
      </c>
      <c r="C4121" s="2" t="s">
        <v>16755</v>
      </c>
      <c r="D4121" s="2" t="s">
        <v>18950</v>
      </c>
    </row>
    <row r="4122" spans="1:4" ht="30" x14ac:dyDescent="0.25">
      <c r="A4122" s="2">
        <v>11086</v>
      </c>
      <c r="B4122" s="208" t="s">
        <v>15509</v>
      </c>
      <c r="C4122" s="2" t="s">
        <v>16758</v>
      </c>
      <c r="D4122" s="2" t="s">
        <v>18951</v>
      </c>
    </row>
    <row r="4123" spans="1:4" x14ac:dyDescent="0.25">
      <c r="A4123" s="2">
        <v>34356</v>
      </c>
      <c r="B4123" s="208" t="s">
        <v>15510</v>
      </c>
      <c r="C4123" s="2" t="s">
        <v>16760</v>
      </c>
      <c r="D4123" s="2" t="s">
        <v>7344</v>
      </c>
    </row>
    <row r="4124" spans="1:4" x14ac:dyDescent="0.25">
      <c r="A4124" s="2">
        <v>34357</v>
      </c>
      <c r="B4124" s="208" t="s">
        <v>15511</v>
      </c>
      <c r="C4124" s="2" t="s">
        <v>16760</v>
      </c>
      <c r="D4124" s="2" t="s">
        <v>7654</v>
      </c>
    </row>
    <row r="4125" spans="1:4" x14ac:dyDescent="0.25">
      <c r="A4125" s="2">
        <v>37329</v>
      </c>
      <c r="B4125" s="208" t="s">
        <v>15512</v>
      </c>
      <c r="C4125" s="2" t="s">
        <v>16760</v>
      </c>
      <c r="D4125" s="2" t="s">
        <v>6934</v>
      </c>
    </row>
    <row r="4126" spans="1:4" x14ac:dyDescent="0.25">
      <c r="A4126" s="2">
        <v>37398</v>
      </c>
      <c r="B4126" s="208" t="s">
        <v>15513</v>
      </c>
      <c r="C4126" s="2" t="s">
        <v>16760</v>
      </c>
      <c r="D4126" s="2" t="s">
        <v>18952</v>
      </c>
    </row>
    <row r="4127" spans="1:4" x14ac:dyDescent="0.25">
      <c r="A4127" s="2">
        <v>2510</v>
      </c>
      <c r="B4127" s="208" t="s">
        <v>15514</v>
      </c>
      <c r="C4127" s="2" t="s">
        <v>16755</v>
      </c>
      <c r="D4127" s="2" t="s">
        <v>10811</v>
      </c>
    </row>
    <row r="4128" spans="1:4" ht="30" x14ac:dyDescent="0.25">
      <c r="A4128" s="2">
        <v>12359</v>
      </c>
      <c r="B4128" s="208" t="s">
        <v>15515</v>
      </c>
      <c r="C4128" s="2" t="s">
        <v>16755</v>
      </c>
      <c r="D4128" s="2" t="s">
        <v>18953</v>
      </c>
    </row>
    <row r="4129" spans="1:4" x14ac:dyDescent="0.25">
      <c r="A4129" s="2">
        <v>5320</v>
      </c>
      <c r="B4129" s="208" t="s">
        <v>15516</v>
      </c>
      <c r="C4129" s="2" t="s">
        <v>16761</v>
      </c>
      <c r="D4129" s="2" t="s">
        <v>18954</v>
      </c>
    </row>
    <row r="4130" spans="1:4" x14ac:dyDescent="0.25">
      <c r="A4130" s="2">
        <v>7353</v>
      </c>
      <c r="B4130" s="208" t="s">
        <v>15517</v>
      </c>
      <c r="C4130" s="2" t="s">
        <v>16761</v>
      </c>
      <c r="D4130" s="2" t="s">
        <v>9409</v>
      </c>
    </row>
    <row r="4131" spans="1:4" x14ac:dyDescent="0.25">
      <c r="A4131" s="2">
        <v>36144</v>
      </c>
      <c r="B4131" s="208" t="s">
        <v>15518</v>
      </c>
      <c r="C4131" s="2" t="s">
        <v>16755</v>
      </c>
      <c r="D4131" s="2" t="s">
        <v>10543</v>
      </c>
    </row>
    <row r="4132" spans="1:4" x14ac:dyDescent="0.25">
      <c r="A4132" s="2">
        <v>10518</v>
      </c>
      <c r="B4132" s="208" t="s">
        <v>15519</v>
      </c>
      <c r="C4132" s="2" t="s">
        <v>16755</v>
      </c>
      <c r="D4132" s="2" t="s">
        <v>18955</v>
      </c>
    </row>
    <row r="4133" spans="1:4" ht="60" x14ac:dyDescent="0.25">
      <c r="A4133" s="2">
        <v>36530</v>
      </c>
      <c r="B4133" s="208" t="s">
        <v>15520</v>
      </c>
      <c r="C4133" s="2" t="s">
        <v>16755</v>
      </c>
      <c r="D4133" s="2" t="s">
        <v>18956</v>
      </c>
    </row>
    <row r="4134" spans="1:4" ht="60" x14ac:dyDescent="0.25">
      <c r="A4134" s="2">
        <v>6046</v>
      </c>
      <c r="B4134" s="208" t="s">
        <v>15521</v>
      </c>
      <c r="C4134" s="2" t="s">
        <v>16755</v>
      </c>
      <c r="D4134" s="2" t="s">
        <v>18957</v>
      </c>
    </row>
    <row r="4135" spans="1:4" ht="60" x14ac:dyDescent="0.25">
      <c r="A4135" s="2">
        <v>36531</v>
      </c>
      <c r="B4135" s="208" t="s">
        <v>15522</v>
      </c>
      <c r="C4135" s="2" t="s">
        <v>16755</v>
      </c>
      <c r="D4135" s="2" t="s">
        <v>18958</v>
      </c>
    </row>
    <row r="4136" spans="1:4" ht="30" x14ac:dyDescent="0.25">
      <c r="A4136" s="2">
        <v>34684</v>
      </c>
      <c r="B4136" s="208" t="s">
        <v>15523</v>
      </c>
      <c r="C4136" s="2" t="s">
        <v>16757</v>
      </c>
      <c r="D4136" s="2" t="s">
        <v>18959</v>
      </c>
    </row>
    <row r="4137" spans="1:4" ht="30" x14ac:dyDescent="0.25">
      <c r="A4137" s="2">
        <v>34683</v>
      </c>
      <c r="B4137" s="208" t="s">
        <v>15524</v>
      </c>
      <c r="C4137" s="2" t="s">
        <v>16757</v>
      </c>
      <c r="D4137" s="2" t="s">
        <v>18960</v>
      </c>
    </row>
    <row r="4138" spans="1:4" ht="30" x14ac:dyDescent="0.25">
      <c r="A4138" s="2">
        <v>533</v>
      </c>
      <c r="B4138" s="208" t="s">
        <v>15525</v>
      </c>
      <c r="C4138" s="2" t="s">
        <v>16757</v>
      </c>
      <c r="D4138" s="2" t="s">
        <v>8939</v>
      </c>
    </row>
    <row r="4139" spans="1:4" ht="30" x14ac:dyDescent="0.25">
      <c r="A4139" s="2">
        <v>10515</v>
      </c>
      <c r="B4139" s="208" t="s">
        <v>15526</v>
      </c>
      <c r="C4139" s="2" t="s">
        <v>16757</v>
      </c>
      <c r="D4139" s="2" t="s">
        <v>18961</v>
      </c>
    </row>
    <row r="4140" spans="1:4" ht="30" x14ac:dyDescent="0.25">
      <c r="A4140" s="2">
        <v>536</v>
      </c>
      <c r="B4140" s="208" t="s">
        <v>15527</v>
      </c>
      <c r="C4140" s="2" t="s">
        <v>16757</v>
      </c>
      <c r="D4140" s="2" t="s">
        <v>9637</v>
      </c>
    </row>
    <row r="4141" spans="1:4" ht="30" x14ac:dyDescent="0.25">
      <c r="A4141" s="2">
        <v>153</v>
      </c>
      <c r="B4141" s="208" t="s">
        <v>15528</v>
      </c>
      <c r="C4141" s="2" t="s">
        <v>16761</v>
      </c>
      <c r="D4141" s="2" t="s">
        <v>18962</v>
      </c>
    </row>
    <row r="4142" spans="1:4" ht="30" x14ac:dyDescent="0.25">
      <c r="A4142" s="2">
        <v>34682</v>
      </c>
      <c r="B4142" s="208" t="s">
        <v>15529</v>
      </c>
      <c r="C4142" s="2" t="s">
        <v>16757</v>
      </c>
      <c r="D4142" s="2" t="s">
        <v>18963</v>
      </c>
    </row>
    <row r="4143" spans="1:4" ht="30" x14ac:dyDescent="0.25">
      <c r="A4143" s="2">
        <v>20205</v>
      </c>
      <c r="B4143" s="208" t="s">
        <v>15530</v>
      </c>
      <c r="C4143" s="2" t="s">
        <v>16759</v>
      </c>
      <c r="D4143" s="2" t="s">
        <v>10510</v>
      </c>
    </row>
    <row r="4144" spans="1:4" ht="30" x14ac:dyDescent="0.25">
      <c r="A4144" s="2">
        <v>4408</v>
      </c>
      <c r="B4144" s="208" t="s">
        <v>15531</v>
      </c>
      <c r="C4144" s="2" t="s">
        <v>16759</v>
      </c>
      <c r="D4144" s="2" t="s">
        <v>17748</v>
      </c>
    </row>
    <row r="4145" spans="1:4" ht="30" x14ac:dyDescent="0.25">
      <c r="A4145" s="2">
        <v>4412</v>
      </c>
      <c r="B4145" s="208" t="s">
        <v>15532</v>
      </c>
      <c r="C4145" s="2" t="s">
        <v>16759</v>
      </c>
      <c r="D4145" s="2" t="s">
        <v>7552</v>
      </c>
    </row>
    <row r="4146" spans="1:4" x14ac:dyDescent="0.25">
      <c r="A4146" s="2">
        <v>10559</v>
      </c>
      <c r="B4146" s="208" t="s">
        <v>15533</v>
      </c>
      <c r="C4146" s="2" t="s">
        <v>16755</v>
      </c>
      <c r="D4146" s="2" t="s">
        <v>18964</v>
      </c>
    </row>
    <row r="4147" spans="1:4" x14ac:dyDescent="0.25">
      <c r="A4147" s="2">
        <v>10664</v>
      </c>
      <c r="B4147" s="208" t="s">
        <v>15534</v>
      </c>
      <c r="C4147" s="2" t="s">
        <v>16755</v>
      </c>
      <c r="D4147" s="2" t="s">
        <v>18965</v>
      </c>
    </row>
    <row r="4148" spans="1:4" x14ac:dyDescent="0.25">
      <c r="A4148" s="2">
        <v>36250</v>
      </c>
      <c r="B4148" s="208" t="s">
        <v>15535</v>
      </c>
      <c r="C4148" s="2" t="s">
        <v>16759</v>
      </c>
      <c r="D4148" s="2" t="s">
        <v>10355</v>
      </c>
    </row>
    <row r="4149" spans="1:4" x14ac:dyDescent="0.25">
      <c r="A4149" s="2">
        <v>10857</v>
      </c>
      <c r="B4149" s="208" t="s">
        <v>15536</v>
      </c>
      <c r="C4149" s="2" t="s">
        <v>16759</v>
      </c>
      <c r="D4149" s="2" t="s">
        <v>7559</v>
      </c>
    </row>
    <row r="4150" spans="1:4" x14ac:dyDescent="0.25">
      <c r="A4150" s="2">
        <v>4803</v>
      </c>
      <c r="B4150" s="208" t="s">
        <v>15537</v>
      </c>
      <c r="C4150" s="2" t="s">
        <v>16759</v>
      </c>
      <c r="D4150" s="2" t="s">
        <v>10790</v>
      </c>
    </row>
    <row r="4151" spans="1:4" ht="30" x14ac:dyDescent="0.25">
      <c r="A4151" s="2">
        <v>6186</v>
      </c>
      <c r="B4151" s="208" t="s">
        <v>15538</v>
      </c>
      <c r="C4151" s="2" t="s">
        <v>16759</v>
      </c>
      <c r="D4151" s="2" t="s">
        <v>16808</v>
      </c>
    </row>
    <row r="4152" spans="1:4" ht="30" x14ac:dyDescent="0.25">
      <c r="A4152" s="2">
        <v>4829</v>
      </c>
      <c r="B4152" s="208" t="s">
        <v>15539</v>
      </c>
      <c r="C4152" s="2" t="s">
        <v>16759</v>
      </c>
      <c r="D4152" s="2" t="s">
        <v>9196</v>
      </c>
    </row>
    <row r="4153" spans="1:4" x14ac:dyDescent="0.25">
      <c r="A4153" s="2">
        <v>39829</v>
      </c>
      <c r="B4153" s="208" t="s">
        <v>15540</v>
      </c>
      <c r="C4153" s="2" t="s">
        <v>16759</v>
      </c>
      <c r="D4153" s="2" t="s">
        <v>11360</v>
      </c>
    </row>
    <row r="4154" spans="1:4" ht="30" x14ac:dyDescent="0.25">
      <c r="A4154" s="2">
        <v>20231</v>
      </c>
      <c r="B4154" s="208" t="s">
        <v>15541</v>
      </c>
      <c r="C4154" s="2" t="s">
        <v>16759</v>
      </c>
      <c r="D4154" s="2" t="s">
        <v>18966</v>
      </c>
    </row>
    <row r="4155" spans="1:4" x14ac:dyDescent="0.25">
      <c r="A4155" s="2">
        <v>4804</v>
      </c>
      <c r="B4155" s="208" t="s">
        <v>15542</v>
      </c>
      <c r="C4155" s="2" t="s">
        <v>16759</v>
      </c>
      <c r="D4155" s="2" t="s">
        <v>9702</v>
      </c>
    </row>
    <row r="4156" spans="1:4" x14ac:dyDescent="0.25">
      <c r="A4156" s="2">
        <v>34680</v>
      </c>
      <c r="B4156" s="208" t="s">
        <v>15543</v>
      </c>
      <c r="C4156" s="2" t="s">
        <v>16759</v>
      </c>
      <c r="D4156" s="2" t="s">
        <v>17439</v>
      </c>
    </row>
    <row r="4157" spans="1:4" ht="30" x14ac:dyDescent="0.25">
      <c r="A4157" s="2">
        <v>11573</v>
      </c>
      <c r="B4157" s="208" t="s">
        <v>15544</v>
      </c>
      <c r="C4157" s="2" t="s">
        <v>16755</v>
      </c>
      <c r="D4157" s="2" t="s">
        <v>8698</v>
      </c>
    </row>
    <row r="4158" spans="1:4" x14ac:dyDescent="0.25">
      <c r="A4158" s="2">
        <v>38401</v>
      </c>
      <c r="B4158" s="208" t="s">
        <v>15545</v>
      </c>
      <c r="C4158" s="2" t="s">
        <v>16755</v>
      </c>
      <c r="D4158" s="2" t="s">
        <v>17177</v>
      </c>
    </row>
    <row r="4159" spans="1:4" ht="30" x14ac:dyDescent="0.25">
      <c r="A4159" s="2">
        <v>38179</v>
      </c>
      <c r="B4159" s="208" t="s">
        <v>15546</v>
      </c>
      <c r="C4159" s="2" t="s">
        <v>16755</v>
      </c>
      <c r="D4159" s="2" t="s">
        <v>18967</v>
      </c>
    </row>
    <row r="4160" spans="1:4" ht="30" x14ac:dyDescent="0.25">
      <c r="A4160" s="2">
        <v>11575</v>
      </c>
      <c r="B4160" s="208" t="s">
        <v>15547</v>
      </c>
      <c r="C4160" s="2" t="s">
        <v>16755</v>
      </c>
      <c r="D4160" s="2" t="s">
        <v>18968</v>
      </c>
    </row>
    <row r="4161" spans="1:4" ht="30" x14ac:dyDescent="0.25">
      <c r="A4161" s="2">
        <v>20256</v>
      </c>
      <c r="B4161" s="208" t="s">
        <v>15548</v>
      </c>
      <c r="C4161" s="2" t="s">
        <v>16755</v>
      </c>
      <c r="D4161" s="2" t="s">
        <v>7326</v>
      </c>
    </row>
    <row r="4162" spans="1:4" ht="30" x14ac:dyDescent="0.25">
      <c r="A4162" s="2">
        <v>14511</v>
      </c>
      <c r="B4162" s="208" t="s">
        <v>15549</v>
      </c>
      <c r="C4162" s="2" t="s">
        <v>16755</v>
      </c>
      <c r="D4162" s="2" t="s">
        <v>18969</v>
      </c>
    </row>
    <row r="4163" spans="1:4" ht="30" x14ac:dyDescent="0.25">
      <c r="A4163" s="2">
        <v>10642</v>
      </c>
      <c r="B4163" s="208" t="s">
        <v>15550</v>
      </c>
      <c r="C4163" s="2" t="s">
        <v>16755</v>
      </c>
      <c r="D4163" s="2" t="s">
        <v>18970</v>
      </c>
    </row>
    <row r="4164" spans="1:4" ht="45" x14ac:dyDescent="0.25">
      <c r="A4164" s="2">
        <v>14489</v>
      </c>
      <c r="B4164" s="208" t="s">
        <v>15551</v>
      </c>
      <c r="C4164" s="2" t="s">
        <v>16755</v>
      </c>
      <c r="D4164" s="2" t="s">
        <v>18971</v>
      </c>
    </row>
    <row r="4165" spans="1:4" ht="30" x14ac:dyDescent="0.25">
      <c r="A4165" s="2">
        <v>14513</v>
      </c>
      <c r="B4165" s="208" t="s">
        <v>15552</v>
      </c>
      <c r="C4165" s="2" t="s">
        <v>16755</v>
      </c>
      <c r="D4165" s="2" t="s">
        <v>18972</v>
      </c>
    </row>
    <row r="4166" spans="1:4" ht="45" x14ac:dyDescent="0.25">
      <c r="A4166" s="2">
        <v>13600</v>
      </c>
      <c r="B4166" s="208" t="s">
        <v>15553</v>
      </c>
      <c r="C4166" s="2" t="s">
        <v>16755</v>
      </c>
      <c r="D4166" s="2" t="s">
        <v>18973</v>
      </c>
    </row>
    <row r="4167" spans="1:4" ht="45" x14ac:dyDescent="0.25">
      <c r="A4167" s="2">
        <v>10646</v>
      </c>
      <c r="B4167" s="208" t="s">
        <v>15554</v>
      </c>
      <c r="C4167" s="2" t="s">
        <v>16755</v>
      </c>
      <c r="D4167" s="2" t="s">
        <v>18974</v>
      </c>
    </row>
    <row r="4168" spans="1:4" ht="45" x14ac:dyDescent="0.25">
      <c r="A4168" s="2">
        <v>6070</v>
      </c>
      <c r="B4168" s="208" t="s">
        <v>15555</v>
      </c>
      <c r="C4168" s="2" t="s">
        <v>16755</v>
      </c>
      <c r="D4168" s="2" t="s">
        <v>18975</v>
      </c>
    </row>
    <row r="4169" spans="1:4" ht="45" x14ac:dyDescent="0.25">
      <c r="A4169" s="2">
        <v>6069</v>
      </c>
      <c r="B4169" s="208" t="s">
        <v>15556</v>
      </c>
      <c r="C4169" s="2" t="s">
        <v>16755</v>
      </c>
      <c r="D4169" s="2" t="s">
        <v>18976</v>
      </c>
    </row>
    <row r="4170" spans="1:4" ht="30" x14ac:dyDescent="0.25">
      <c r="A4170" s="2">
        <v>14626</v>
      </c>
      <c r="B4170" s="208" t="s">
        <v>15557</v>
      </c>
      <c r="C4170" s="2" t="s">
        <v>16755</v>
      </c>
      <c r="D4170" s="2" t="s">
        <v>18977</v>
      </c>
    </row>
    <row r="4171" spans="1:4" ht="30" x14ac:dyDescent="0.25">
      <c r="A4171" s="2">
        <v>6067</v>
      </c>
      <c r="B4171" s="208" t="s">
        <v>15558</v>
      </c>
      <c r="C4171" s="2" t="s">
        <v>16755</v>
      </c>
      <c r="D4171" s="2" t="s">
        <v>18978</v>
      </c>
    </row>
    <row r="4172" spans="1:4" x14ac:dyDescent="0.25">
      <c r="A4172" s="2">
        <v>38393</v>
      </c>
      <c r="B4172" s="208" t="s">
        <v>15559</v>
      </c>
      <c r="C4172" s="2" t="s">
        <v>16755</v>
      </c>
      <c r="D4172" s="2" t="s">
        <v>18148</v>
      </c>
    </row>
    <row r="4173" spans="1:4" x14ac:dyDescent="0.25">
      <c r="A4173" s="2">
        <v>38390</v>
      </c>
      <c r="B4173" s="208" t="s">
        <v>15560</v>
      </c>
      <c r="C4173" s="2" t="s">
        <v>16755</v>
      </c>
      <c r="D4173" s="2" t="s">
        <v>11391</v>
      </c>
    </row>
    <row r="4174" spans="1:4" x14ac:dyDescent="0.25">
      <c r="A4174" s="2">
        <v>36532</v>
      </c>
      <c r="B4174" s="208" t="s">
        <v>15561</v>
      </c>
      <c r="C4174" s="2" t="s">
        <v>16755</v>
      </c>
      <c r="D4174" s="2" t="s">
        <v>18979</v>
      </c>
    </row>
    <row r="4175" spans="1:4" ht="30" x14ac:dyDescent="0.25">
      <c r="A4175" s="2">
        <v>11578</v>
      </c>
      <c r="B4175" s="208" t="s">
        <v>15562</v>
      </c>
      <c r="C4175" s="2" t="s">
        <v>16755</v>
      </c>
      <c r="D4175" s="2" t="s">
        <v>9579</v>
      </c>
    </row>
    <row r="4176" spans="1:4" ht="30" x14ac:dyDescent="0.25">
      <c r="A4176" s="2">
        <v>11577</v>
      </c>
      <c r="B4176" s="208" t="s">
        <v>15563</v>
      </c>
      <c r="C4176" s="2" t="s">
        <v>16755</v>
      </c>
      <c r="D4176" s="2" t="s">
        <v>7684</v>
      </c>
    </row>
    <row r="4177" spans="1:4" x14ac:dyDescent="0.25">
      <c r="A4177" s="2">
        <v>1116</v>
      </c>
      <c r="B4177" s="208" t="s">
        <v>15564</v>
      </c>
      <c r="C4177" s="2" t="s">
        <v>16759</v>
      </c>
      <c r="D4177" s="2" t="s">
        <v>9549</v>
      </c>
    </row>
    <row r="4178" spans="1:4" x14ac:dyDescent="0.25">
      <c r="A4178" s="2">
        <v>1115</v>
      </c>
      <c r="B4178" s="208" t="s">
        <v>15565</v>
      </c>
      <c r="C4178" s="2" t="s">
        <v>16759</v>
      </c>
      <c r="D4178" s="2" t="s">
        <v>17405</v>
      </c>
    </row>
    <row r="4179" spans="1:4" x14ac:dyDescent="0.25">
      <c r="A4179" s="2">
        <v>1113</v>
      </c>
      <c r="B4179" s="208" t="s">
        <v>15566</v>
      </c>
      <c r="C4179" s="2" t="s">
        <v>16759</v>
      </c>
      <c r="D4179" s="2" t="s">
        <v>17332</v>
      </c>
    </row>
    <row r="4180" spans="1:4" x14ac:dyDescent="0.25">
      <c r="A4180" s="2">
        <v>1114</v>
      </c>
      <c r="B4180" s="208" t="s">
        <v>15567</v>
      </c>
      <c r="C4180" s="2" t="s">
        <v>16759</v>
      </c>
      <c r="D4180" s="2" t="s">
        <v>6894</v>
      </c>
    </row>
    <row r="4181" spans="1:4" ht="30" x14ac:dyDescent="0.25">
      <c r="A4181" s="2">
        <v>40872</v>
      </c>
      <c r="B4181" s="208" t="s">
        <v>15568</v>
      </c>
      <c r="C4181" s="2" t="s">
        <v>16759</v>
      </c>
      <c r="D4181" s="2" t="s">
        <v>18980</v>
      </c>
    </row>
    <row r="4182" spans="1:4" x14ac:dyDescent="0.25">
      <c r="A4182" s="2">
        <v>20214</v>
      </c>
      <c r="B4182" s="208" t="s">
        <v>15569</v>
      </c>
      <c r="C4182" s="2" t="s">
        <v>16755</v>
      </c>
      <c r="D4182" s="2" t="s">
        <v>9147</v>
      </c>
    </row>
    <row r="4183" spans="1:4" ht="30" x14ac:dyDescent="0.25">
      <c r="A4183" s="2">
        <v>11064</v>
      </c>
      <c r="B4183" s="208" t="s">
        <v>15570</v>
      </c>
      <c r="C4183" s="2" t="s">
        <v>16755</v>
      </c>
      <c r="D4183" s="2" t="s">
        <v>7802</v>
      </c>
    </row>
    <row r="4184" spans="1:4" ht="30" x14ac:dyDescent="0.25">
      <c r="A4184" s="2">
        <v>7237</v>
      </c>
      <c r="B4184" s="208" t="s">
        <v>15571</v>
      </c>
      <c r="C4184" s="2" t="s">
        <v>16755</v>
      </c>
      <c r="D4184" s="2" t="s">
        <v>9904</v>
      </c>
    </row>
    <row r="4185" spans="1:4" x14ac:dyDescent="0.25">
      <c r="A4185" s="2">
        <v>16</v>
      </c>
      <c r="B4185" s="208" t="s">
        <v>15572</v>
      </c>
      <c r="C4185" s="2" t="s">
        <v>16760</v>
      </c>
      <c r="D4185" s="2" t="s">
        <v>8705</v>
      </c>
    </row>
    <row r="4186" spans="1:4" x14ac:dyDescent="0.25">
      <c r="A4186" s="2">
        <v>11757</v>
      </c>
      <c r="B4186" s="208" t="s">
        <v>15573</v>
      </c>
      <c r="C4186" s="2" t="s">
        <v>16755</v>
      </c>
      <c r="D4186" s="2" t="s">
        <v>6862</v>
      </c>
    </row>
    <row r="4187" spans="1:4" ht="30" x14ac:dyDescent="0.25">
      <c r="A4187" s="2">
        <v>11758</v>
      </c>
      <c r="B4187" s="208" t="s">
        <v>15574</v>
      </c>
      <c r="C4187" s="2" t="s">
        <v>16755</v>
      </c>
      <c r="D4187" s="2" t="s">
        <v>18333</v>
      </c>
    </row>
    <row r="4188" spans="1:4" x14ac:dyDescent="0.25">
      <c r="A4188" s="2">
        <v>37526</v>
      </c>
      <c r="B4188" s="208" t="s">
        <v>15575</v>
      </c>
      <c r="C4188" s="2" t="s">
        <v>16755</v>
      </c>
      <c r="D4188" s="2" t="s">
        <v>7337</v>
      </c>
    </row>
    <row r="4189" spans="1:4" x14ac:dyDescent="0.25">
      <c r="A4189" s="2">
        <v>6076</v>
      </c>
      <c r="B4189" s="208" t="s">
        <v>15576</v>
      </c>
      <c r="C4189" s="2" t="s">
        <v>16758</v>
      </c>
      <c r="D4189" s="2" t="s">
        <v>16787</v>
      </c>
    </row>
    <row r="4190" spans="1:4" x14ac:dyDescent="0.25">
      <c r="A4190" s="2">
        <v>13109</v>
      </c>
      <c r="B4190" s="208" t="s">
        <v>15577</v>
      </c>
      <c r="C4190" s="2" t="s">
        <v>16755</v>
      </c>
      <c r="D4190" s="2" t="s">
        <v>18981</v>
      </c>
    </row>
    <row r="4191" spans="1:4" x14ac:dyDescent="0.25">
      <c r="A4191" s="2">
        <v>13110</v>
      </c>
      <c r="B4191" s="208" t="s">
        <v>15578</v>
      </c>
      <c r="C4191" s="2" t="s">
        <v>16755</v>
      </c>
      <c r="D4191" s="2" t="s">
        <v>18982</v>
      </c>
    </row>
    <row r="4192" spans="1:4" x14ac:dyDescent="0.25">
      <c r="A4192" s="2">
        <v>7581</v>
      </c>
      <c r="B4192" s="208" t="s">
        <v>15579</v>
      </c>
      <c r="C4192" s="2" t="s">
        <v>16755</v>
      </c>
      <c r="D4192" s="2" t="s">
        <v>6937</v>
      </c>
    </row>
    <row r="4193" spans="1:4" ht="30" x14ac:dyDescent="0.25">
      <c r="A4193" s="2">
        <v>20206</v>
      </c>
      <c r="B4193" s="208" t="s">
        <v>15580</v>
      </c>
      <c r="C4193" s="2" t="s">
        <v>16759</v>
      </c>
      <c r="D4193" s="2" t="s">
        <v>10469</v>
      </c>
    </row>
    <row r="4194" spans="1:4" ht="30" x14ac:dyDescent="0.25">
      <c r="A4194" s="2">
        <v>4460</v>
      </c>
      <c r="B4194" s="208" t="s">
        <v>15581</v>
      </c>
      <c r="C4194" s="2" t="s">
        <v>16759</v>
      </c>
      <c r="D4194" s="2" t="s">
        <v>18983</v>
      </c>
    </row>
    <row r="4195" spans="1:4" ht="30" x14ac:dyDescent="0.25">
      <c r="A4195" s="2">
        <v>6204</v>
      </c>
      <c r="B4195" s="208" t="s">
        <v>15582</v>
      </c>
      <c r="C4195" s="2" t="s">
        <v>16759</v>
      </c>
      <c r="D4195" s="2" t="s">
        <v>10762</v>
      </c>
    </row>
    <row r="4196" spans="1:4" ht="30" x14ac:dyDescent="0.25">
      <c r="A4196" s="2">
        <v>4417</v>
      </c>
      <c r="B4196" s="208" t="s">
        <v>15583</v>
      </c>
      <c r="C4196" s="2" t="s">
        <v>16759</v>
      </c>
      <c r="D4196" s="2" t="s">
        <v>7513</v>
      </c>
    </row>
    <row r="4197" spans="1:4" ht="30" x14ac:dyDescent="0.25">
      <c r="A4197" s="2">
        <v>4415</v>
      </c>
      <c r="B4197" s="208" t="s">
        <v>15584</v>
      </c>
      <c r="C4197" s="2" t="s">
        <v>16759</v>
      </c>
      <c r="D4197" s="2" t="s">
        <v>11079</v>
      </c>
    </row>
    <row r="4198" spans="1:4" x14ac:dyDescent="0.25">
      <c r="A4198" s="2">
        <v>37373</v>
      </c>
      <c r="B4198" s="208" t="s">
        <v>15585</v>
      </c>
      <c r="C4198" s="2" t="s">
        <v>16756</v>
      </c>
      <c r="D4198" s="2" t="s">
        <v>7525</v>
      </c>
    </row>
    <row r="4199" spans="1:4" x14ac:dyDescent="0.25">
      <c r="A4199" s="2">
        <v>40864</v>
      </c>
      <c r="B4199" s="208" t="s">
        <v>15586</v>
      </c>
      <c r="C4199" s="2" t="s">
        <v>16764</v>
      </c>
      <c r="D4199" s="2" t="s">
        <v>10469</v>
      </c>
    </row>
    <row r="4200" spans="1:4" ht="30" x14ac:dyDescent="0.25">
      <c r="A4200" s="2">
        <v>4734</v>
      </c>
      <c r="B4200" s="208" t="s">
        <v>15587</v>
      </c>
      <c r="C4200" s="2" t="s">
        <v>16758</v>
      </c>
      <c r="D4200" s="2" t="s">
        <v>18984</v>
      </c>
    </row>
    <row r="4201" spans="1:4" x14ac:dyDescent="0.25">
      <c r="A4201" s="2">
        <v>6085</v>
      </c>
      <c r="B4201" s="208" t="s">
        <v>15588</v>
      </c>
      <c r="C4201" s="2" t="s">
        <v>16761</v>
      </c>
      <c r="D4201" s="2" t="s">
        <v>8718</v>
      </c>
    </row>
    <row r="4202" spans="1:4" x14ac:dyDescent="0.25">
      <c r="A4202" s="2">
        <v>38396</v>
      </c>
      <c r="B4202" s="208" t="s">
        <v>15589</v>
      </c>
      <c r="C4202" s="2" t="s">
        <v>16755</v>
      </c>
      <c r="D4202" s="2" t="s">
        <v>18985</v>
      </c>
    </row>
    <row r="4203" spans="1:4" x14ac:dyDescent="0.25">
      <c r="A4203" s="2">
        <v>6090</v>
      </c>
      <c r="B4203" s="208" t="s">
        <v>15590</v>
      </c>
      <c r="C4203" s="2" t="s">
        <v>16761</v>
      </c>
      <c r="D4203" s="2" t="s">
        <v>7934</v>
      </c>
    </row>
    <row r="4204" spans="1:4" x14ac:dyDescent="0.25">
      <c r="A4204" s="2">
        <v>11622</v>
      </c>
      <c r="B4204" s="208" t="s">
        <v>15591</v>
      </c>
      <c r="C4204" s="2" t="s">
        <v>16760</v>
      </c>
      <c r="D4204" s="2" t="s">
        <v>18986</v>
      </c>
    </row>
    <row r="4205" spans="1:4" x14ac:dyDescent="0.25">
      <c r="A4205" s="2">
        <v>6094</v>
      </c>
      <c r="B4205" s="208" t="s">
        <v>15592</v>
      </c>
      <c r="C4205" s="2" t="s">
        <v>16760</v>
      </c>
      <c r="D4205" s="2" t="s">
        <v>9097</v>
      </c>
    </row>
    <row r="4206" spans="1:4" x14ac:dyDescent="0.25">
      <c r="A4206" s="2">
        <v>7317</v>
      </c>
      <c r="B4206" s="208" t="s">
        <v>15593</v>
      </c>
      <c r="C4206" s="2" t="s">
        <v>16760</v>
      </c>
      <c r="D4206" s="2" t="s">
        <v>18987</v>
      </c>
    </row>
    <row r="4207" spans="1:4" ht="30" x14ac:dyDescent="0.25">
      <c r="A4207" s="2">
        <v>142</v>
      </c>
      <c r="B4207" s="208" t="s">
        <v>15594</v>
      </c>
      <c r="C4207" s="2" t="s">
        <v>16780</v>
      </c>
      <c r="D4207" s="2" t="s">
        <v>18988</v>
      </c>
    </row>
    <row r="4208" spans="1:4" x14ac:dyDescent="0.25">
      <c r="A4208" s="2">
        <v>38123</v>
      </c>
      <c r="B4208" s="208" t="s">
        <v>15595</v>
      </c>
      <c r="C4208" s="2" t="s">
        <v>16760</v>
      </c>
      <c r="D4208" s="2" t="s">
        <v>7303</v>
      </c>
    </row>
    <row r="4209" spans="1:4" ht="30" x14ac:dyDescent="0.25">
      <c r="A4209" s="2">
        <v>37953</v>
      </c>
      <c r="B4209" s="208" t="s">
        <v>15596</v>
      </c>
      <c r="C4209" s="2" t="s">
        <v>16755</v>
      </c>
      <c r="D4209" s="2" t="s">
        <v>9330</v>
      </c>
    </row>
    <row r="4210" spans="1:4" ht="30" x14ac:dyDescent="0.25">
      <c r="A4210" s="2">
        <v>37954</v>
      </c>
      <c r="B4210" s="208" t="s">
        <v>15597</v>
      </c>
      <c r="C4210" s="2" t="s">
        <v>16755</v>
      </c>
      <c r="D4210" s="2" t="s">
        <v>7611</v>
      </c>
    </row>
    <row r="4211" spans="1:4" ht="30" x14ac:dyDescent="0.25">
      <c r="A4211" s="2">
        <v>37955</v>
      </c>
      <c r="B4211" s="208" t="s">
        <v>15598</v>
      </c>
      <c r="C4211" s="2" t="s">
        <v>16755</v>
      </c>
      <c r="D4211" s="2" t="s">
        <v>9536</v>
      </c>
    </row>
    <row r="4212" spans="1:4" ht="30" x14ac:dyDescent="0.25">
      <c r="A4212" s="2">
        <v>6106</v>
      </c>
      <c r="B4212" s="208" t="s">
        <v>15599</v>
      </c>
      <c r="C4212" s="2" t="s">
        <v>16755</v>
      </c>
      <c r="D4212" s="2" t="s">
        <v>10364</v>
      </c>
    </row>
    <row r="4213" spans="1:4" ht="30" x14ac:dyDescent="0.25">
      <c r="A4213" s="2">
        <v>6107</v>
      </c>
      <c r="B4213" s="208" t="s">
        <v>15600</v>
      </c>
      <c r="C4213" s="2" t="s">
        <v>16755</v>
      </c>
      <c r="D4213" s="2" t="s">
        <v>8891</v>
      </c>
    </row>
    <row r="4214" spans="1:4" ht="30" x14ac:dyDescent="0.25">
      <c r="A4214" s="2">
        <v>6108</v>
      </c>
      <c r="B4214" s="208" t="s">
        <v>15601</v>
      </c>
      <c r="C4214" s="2" t="s">
        <v>16755</v>
      </c>
      <c r="D4214" s="2" t="s">
        <v>10444</v>
      </c>
    </row>
    <row r="4215" spans="1:4" ht="30" x14ac:dyDescent="0.25">
      <c r="A4215" s="2">
        <v>6109</v>
      </c>
      <c r="B4215" s="208" t="s">
        <v>15602</v>
      </c>
      <c r="C4215" s="2" t="s">
        <v>16755</v>
      </c>
      <c r="D4215" s="2" t="s">
        <v>7186</v>
      </c>
    </row>
    <row r="4216" spans="1:4" ht="30" x14ac:dyDescent="0.25">
      <c r="A4216" s="2">
        <v>37743</v>
      </c>
      <c r="B4216" s="208" t="s">
        <v>15603</v>
      </c>
      <c r="C4216" s="2" t="s">
        <v>16755</v>
      </c>
      <c r="D4216" s="2" t="s">
        <v>18989</v>
      </c>
    </row>
    <row r="4217" spans="1:4" ht="30" x14ac:dyDescent="0.25">
      <c r="A4217" s="2">
        <v>37744</v>
      </c>
      <c r="B4217" s="208" t="s">
        <v>15604</v>
      </c>
      <c r="C4217" s="2" t="s">
        <v>16755</v>
      </c>
      <c r="D4217" s="2" t="s">
        <v>18990</v>
      </c>
    </row>
    <row r="4218" spans="1:4" ht="30" x14ac:dyDescent="0.25">
      <c r="A4218" s="2">
        <v>37741</v>
      </c>
      <c r="B4218" s="208" t="s">
        <v>15605</v>
      </c>
      <c r="C4218" s="2" t="s">
        <v>16755</v>
      </c>
      <c r="D4218" s="2" t="s">
        <v>18991</v>
      </c>
    </row>
    <row r="4219" spans="1:4" ht="30" x14ac:dyDescent="0.25">
      <c r="A4219" s="2">
        <v>39396</v>
      </c>
      <c r="B4219" s="208" t="s">
        <v>15606</v>
      </c>
      <c r="C4219" s="2" t="s">
        <v>16755</v>
      </c>
      <c r="D4219" s="2" t="s">
        <v>18992</v>
      </c>
    </row>
    <row r="4220" spans="1:4" ht="30" x14ac:dyDescent="0.25">
      <c r="A4220" s="2">
        <v>39392</v>
      </c>
      <c r="B4220" s="208" t="s">
        <v>15607</v>
      </c>
      <c r="C4220" s="2" t="s">
        <v>16755</v>
      </c>
      <c r="D4220" s="2" t="s">
        <v>7470</v>
      </c>
    </row>
    <row r="4221" spans="1:4" ht="30" x14ac:dyDescent="0.25">
      <c r="A4221" s="2">
        <v>39393</v>
      </c>
      <c r="B4221" s="208" t="s">
        <v>15608</v>
      </c>
      <c r="C4221" s="2" t="s">
        <v>16755</v>
      </c>
      <c r="D4221" s="2" t="s">
        <v>6891</v>
      </c>
    </row>
    <row r="4222" spans="1:4" ht="30" x14ac:dyDescent="0.25">
      <c r="A4222" s="2">
        <v>39394</v>
      </c>
      <c r="B4222" s="208" t="s">
        <v>15609</v>
      </c>
      <c r="C4222" s="2" t="s">
        <v>16755</v>
      </c>
      <c r="D4222" s="2" t="s">
        <v>17532</v>
      </c>
    </row>
    <row r="4223" spans="1:4" ht="30" x14ac:dyDescent="0.25">
      <c r="A4223" s="2">
        <v>39395</v>
      </c>
      <c r="B4223" s="208" t="s">
        <v>15610</v>
      </c>
      <c r="C4223" s="2" t="s">
        <v>16755</v>
      </c>
      <c r="D4223" s="2" t="s">
        <v>9040</v>
      </c>
    </row>
    <row r="4224" spans="1:4" ht="30" x14ac:dyDescent="0.25">
      <c r="A4224" s="2">
        <v>14618</v>
      </c>
      <c r="B4224" s="208" t="s">
        <v>15611</v>
      </c>
      <c r="C4224" s="2" t="s">
        <v>16755</v>
      </c>
      <c r="D4224" s="2" t="s">
        <v>18993</v>
      </c>
    </row>
    <row r="4225" spans="1:4" ht="30" x14ac:dyDescent="0.25">
      <c r="A4225" s="2">
        <v>40269</v>
      </c>
      <c r="B4225" s="208" t="s">
        <v>15612</v>
      </c>
      <c r="C4225" s="2" t="s">
        <v>16755</v>
      </c>
      <c r="D4225" s="2" t="s">
        <v>18994</v>
      </c>
    </row>
    <row r="4226" spans="1:4" x14ac:dyDescent="0.25">
      <c r="A4226" s="2">
        <v>6110</v>
      </c>
      <c r="B4226" s="208" t="s">
        <v>15613</v>
      </c>
      <c r="C4226" s="2" t="s">
        <v>16756</v>
      </c>
      <c r="D4226" s="2" t="s">
        <v>16783</v>
      </c>
    </row>
    <row r="4227" spans="1:4" x14ac:dyDescent="0.25">
      <c r="A4227" s="2">
        <v>40910</v>
      </c>
      <c r="B4227" s="208" t="s">
        <v>15614</v>
      </c>
      <c r="C4227" s="2" t="s">
        <v>16764</v>
      </c>
      <c r="D4227" s="2" t="s">
        <v>16877</v>
      </c>
    </row>
    <row r="4228" spans="1:4" x14ac:dyDescent="0.25">
      <c r="A4228" s="2">
        <v>6111</v>
      </c>
      <c r="B4228" s="208" t="s">
        <v>15615</v>
      </c>
      <c r="C4228" s="2" t="s">
        <v>16756</v>
      </c>
      <c r="D4228" s="2" t="s">
        <v>10779</v>
      </c>
    </row>
    <row r="4229" spans="1:4" x14ac:dyDescent="0.25">
      <c r="A4229" s="2">
        <v>41084</v>
      </c>
      <c r="B4229" s="208" t="s">
        <v>15616</v>
      </c>
      <c r="C4229" s="2" t="s">
        <v>16764</v>
      </c>
      <c r="D4229" s="2" t="s">
        <v>18995</v>
      </c>
    </row>
    <row r="4230" spans="1:4" x14ac:dyDescent="0.25">
      <c r="A4230" s="2">
        <v>25950</v>
      </c>
      <c r="B4230" s="208" t="s">
        <v>15617</v>
      </c>
      <c r="C4230" s="2" t="s">
        <v>16758</v>
      </c>
      <c r="D4230" s="2" t="s">
        <v>18996</v>
      </c>
    </row>
    <row r="4231" spans="1:4" x14ac:dyDescent="0.25">
      <c r="A4231" s="2">
        <v>38637</v>
      </c>
      <c r="B4231" s="208" t="s">
        <v>15618</v>
      </c>
      <c r="C4231" s="2" t="s">
        <v>16755</v>
      </c>
      <c r="D4231" s="2" t="s">
        <v>18997</v>
      </c>
    </row>
    <row r="4232" spans="1:4" x14ac:dyDescent="0.25">
      <c r="A4232" s="2">
        <v>6150</v>
      </c>
      <c r="B4232" s="208" t="s">
        <v>15619</v>
      </c>
      <c r="C4232" s="2" t="s">
        <v>16755</v>
      </c>
      <c r="D4232" s="2" t="s">
        <v>18998</v>
      </c>
    </row>
    <row r="4233" spans="1:4" x14ac:dyDescent="0.25">
      <c r="A4233" s="2">
        <v>6136</v>
      </c>
      <c r="B4233" s="208" t="s">
        <v>15620</v>
      </c>
      <c r="C4233" s="2" t="s">
        <v>16755</v>
      </c>
      <c r="D4233" s="2" t="s">
        <v>18999</v>
      </c>
    </row>
    <row r="4234" spans="1:4" x14ac:dyDescent="0.25">
      <c r="A4234" s="2">
        <v>38638</v>
      </c>
      <c r="B4234" s="208" t="s">
        <v>15621</v>
      </c>
      <c r="C4234" s="2" t="s">
        <v>16755</v>
      </c>
      <c r="D4234" s="2" t="s">
        <v>19000</v>
      </c>
    </row>
    <row r="4235" spans="1:4" x14ac:dyDescent="0.25">
      <c r="A4235" s="2">
        <v>20262</v>
      </c>
      <c r="B4235" s="208" t="s">
        <v>15622</v>
      </c>
      <c r="C4235" s="2" t="s">
        <v>16755</v>
      </c>
      <c r="D4235" s="2" t="s">
        <v>10434</v>
      </c>
    </row>
    <row r="4236" spans="1:4" x14ac:dyDescent="0.25">
      <c r="A4236" s="2">
        <v>6148</v>
      </c>
      <c r="B4236" s="208" t="s">
        <v>15623</v>
      </c>
      <c r="C4236" s="2" t="s">
        <v>16755</v>
      </c>
      <c r="D4236" s="2" t="s">
        <v>9385</v>
      </c>
    </row>
    <row r="4237" spans="1:4" x14ac:dyDescent="0.25">
      <c r="A4237" s="2">
        <v>6145</v>
      </c>
      <c r="B4237" s="208" t="s">
        <v>15624</v>
      </c>
      <c r="C4237" s="2" t="s">
        <v>16755</v>
      </c>
      <c r="D4237" s="2" t="s">
        <v>19001</v>
      </c>
    </row>
    <row r="4238" spans="1:4" x14ac:dyDescent="0.25">
      <c r="A4238" s="2">
        <v>6149</v>
      </c>
      <c r="B4238" s="208" t="s">
        <v>15625</v>
      </c>
      <c r="C4238" s="2" t="s">
        <v>16755</v>
      </c>
      <c r="D4238" s="2" t="s">
        <v>9745</v>
      </c>
    </row>
    <row r="4239" spans="1:4" x14ac:dyDescent="0.25">
      <c r="A4239" s="2">
        <v>6146</v>
      </c>
      <c r="B4239" s="208" t="s">
        <v>15626</v>
      </c>
      <c r="C4239" s="2" t="s">
        <v>16755</v>
      </c>
      <c r="D4239" s="2" t="s">
        <v>9041</v>
      </c>
    </row>
    <row r="4240" spans="1:4" x14ac:dyDescent="0.25">
      <c r="A4240" s="2">
        <v>26026</v>
      </c>
      <c r="B4240" s="208" t="s">
        <v>15627</v>
      </c>
      <c r="C4240" s="2" t="s">
        <v>16760</v>
      </c>
      <c r="D4240" s="2" t="s">
        <v>7626</v>
      </c>
    </row>
    <row r="4241" spans="1:4" x14ac:dyDescent="0.25">
      <c r="A4241" s="2">
        <v>39961</v>
      </c>
      <c r="B4241" s="208" t="s">
        <v>15628</v>
      </c>
      <c r="C4241" s="2" t="s">
        <v>16755</v>
      </c>
      <c r="D4241" s="2" t="s">
        <v>9603</v>
      </c>
    </row>
    <row r="4242" spans="1:4" x14ac:dyDescent="0.25">
      <c r="A4242" s="2">
        <v>38061</v>
      </c>
      <c r="B4242" s="208" t="s">
        <v>15629</v>
      </c>
      <c r="C4242" s="2" t="s">
        <v>16755</v>
      </c>
      <c r="D4242" s="2" t="s">
        <v>8525</v>
      </c>
    </row>
    <row r="4243" spans="1:4" x14ac:dyDescent="0.25">
      <c r="A4243" s="2">
        <v>20250</v>
      </c>
      <c r="B4243" s="208" t="s">
        <v>15630</v>
      </c>
      <c r="C4243" s="2" t="s">
        <v>16760</v>
      </c>
      <c r="D4243" s="2" t="s">
        <v>9548</v>
      </c>
    </row>
    <row r="4244" spans="1:4" ht="75" x14ac:dyDescent="0.25">
      <c r="A4244" s="2">
        <v>39965</v>
      </c>
      <c r="B4244" s="208" t="s">
        <v>15631</v>
      </c>
      <c r="C4244" s="2" t="s">
        <v>16757</v>
      </c>
      <c r="D4244" s="2" t="s">
        <v>19002</v>
      </c>
    </row>
    <row r="4245" spans="1:4" ht="75" x14ac:dyDescent="0.25">
      <c r="A4245" s="2">
        <v>39964</v>
      </c>
      <c r="B4245" s="208" t="s">
        <v>15632</v>
      </c>
      <c r="C4245" s="2" t="s">
        <v>16757</v>
      </c>
      <c r="D4245" s="2" t="s">
        <v>19003</v>
      </c>
    </row>
    <row r="4246" spans="1:4" x14ac:dyDescent="0.25">
      <c r="A4246" s="2">
        <v>7</v>
      </c>
      <c r="B4246" s="208" t="s">
        <v>15633</v>
      </c>
      <c r="C4246" s="2" t="s">
        <v>16760</v>
      </c>
      <c r="D4246" s="2" t="s">
        <v>10130</v>
      </c>
    </row>
    <row r="4247" spans="1:4" x14ac:dyDescent="0.25">
      <c r="A4247" s="2">
        <v>13388</v>
      </c>
      <c r="B4247" s="208" t="s">
        <v>15634</v>
      </c>
      <c r="C4247" s="2" t="s">
        <v>16760</v>
      </c>
      <c r="D4247" s="2" t="s">
        <v>19004</v>
      </c>
    </row>
    <row r="4248" spans="1:4" x14ac:dyDescent="0.25">
      <c r="A4248" s="2">
        <v>39914</v>
      </c>
      <c r="B4248" s="208" t="s">
        <v>15635</v>
      </c>
      <c r="C4248" s="2" t="s">
        <v>16760</v>
      </c>
      <c r="D4248" s="2" t="s">
        <v>19005</v>
      </c>
    </row>
    <row r="4249" spans="1:4" ht="30" x14ac:dyDescent="0.25">
      <c r="A4249" s="2">
        <v>12732</v>
      </c>
      <c r="B4249" s="208" t="s">
        <v>15636</v>
      </c>
      <c r="C4249" s="2" t="s">
        <v>16755</v>
      </c>
      <c r="D4249" s="2" t="s">
        <v>19006</v>
      </c>
    </row>
    <row r="4250" spans="1:4" x14ac:dyDescent="0.25">
      <c r="A4250" s="2">
        <v>6160</v>
      </c>
      <c r="B4250" s="208" t="s">
        <v>15637</v>
      </c>
      <c r="C4250" s="2" t="s">
        <v>16756</v>
      </c>
      <c r="D4250" s="2" t="s">
        <v>16783</v>
      </c>
    </row>
    <row r="4251" spans="1:4" x14ac:dyDescent="0.25">
      <c r="A4251" s="2">
        <v>41087</v>
      </c>
      <c r="B4251" s="208" t="s">
        <v>15638</v>
      </c>
      <c r="C4251" s="2" t="s">
        <v>16764</v>
      </c>
      <c r="D4251" s="2" t="s">
        <v>16877</v>
      </c>
    </row>
    <row r="4252" spans="1:4" x14ac:dyDescent="0.25">
      <c r="A4252" s="2">
        <v>6166</v>
      </c>
      <c r="B4252" s="208" t="s">
        <v>15639</v>
      </c>
      <c r="C4252" s="2" t="s">
        <v>16756</v>
      </c>
      <c r="D4252" s="2" t="s">
        <v>8502</v>
      </c>
    </row>
    <row r="4253" spans="1:4" x14ac:dyDescent="0.25">
      <c r="A4253" s="2">
        <v>41088</v>
      </c>
      <c r="B4253" s="208" t="s">
        <v>15640</v>
      </c>
      <c r="C4253" s="2" t="s">
        <v>16764</v>
      </c>
      <c r="D4253" s="2" t="s">
        <v>19007</v>
      </c>
    </row>
    <row r="4254" spans="1:4" ht="30" x14ac:dyDescent="0.25">
      <c r="A4254" s="2">
        <v>20232</v>
      </c>
      <c r="B4254" s="208" t="s">
        <v>15641</v>
      </c>
      <c r="C4254" s="2" t="s">
        <v>16759</v>
      </c>
      <c r="D4254" s="2" t="s">
        <v>19008</v>
      </c>
    </row>
    <row r="4255" spans="1:4" x14ac:dyDescent="0.25">
      <c r="A4255" s="2">
        <v>10856</v>
      </c>
      <c r="B4255" s="208" t="s">
        <v>15642</v>
      </c>
      <c r="C4255" s="2" t="s">
        <v>16759</v>
      </c>
      <c r="D4255" s="2" t="s">
        <v>19009</v>
      </c>
    </row>
    <row r="4256" spans="1:4" ht="30" x14ac:dyDescent="0.25">
      <c r="A4256" s="2">
        <v>4828</v>
      </c>
      <c r="B4256" s="208" t="s">
        <v>15643</v>
      </c>
      <c r="C4256" s="2" t="s">
        <v>16759</v>
      </c>
      <c r="D4256" s="2" t="s">
        <v>19010</v>
      </c>
    </row>
    <row r="4257" spans="1:4" x14ac:dyDescent="0.25">
      <c r="A4257" s="2">
        <v>20249</v>
      </c>
      <c r="B4257" s="208" t="s">
        <v>15644</v>
      </c>
      <c r="C4257" s="2" t="s">
        <v>16759</v>
      </c>
      <c r="D4257" s="2" t="s">
        <v>8986</v>
      </c>
    </row>
    <row r="4258" spans="1:4" x14ac:dyDescent="0.25">
      <c r="A4258" s="2">
        <v>11609</v>
      </c>
      <c r="B4258" s="208" t="s">
        <v>15645</v>
      </c>
      <c r="C4258" s="2" t="s">
        <v>16761</v>
      </c>
      <c r="D4258" s="2" t="s">
        <v>9703</v>
      </c>
    </row>
    <row r="4259" spans="1:4" x14ac:dyDescent="0.25">
      <c r="A4259" s="2">
        <v>20083</v>
      </c>
      <c r="B4259" s="208" t="s">
        <v>120</v>
      </c>
      <c r="C4259" s="2" t="s">
        <v>16755</v>
      </c>
      <c r="D4259" s="2" t="s">
        <v>19011</v>
      </c>
    </row>
    <row r="4260" spans="1:4" x14ac:dyDescent="0.25">
      <c r="A4260" s="2">
        <v>20082</v>
      </c>
      <c r="B4260" s="208" t="s">
        <v>15646</v>
      </c>
      <c r="C4260" s="2" t="s">
        <v>16755</v>
      </c>
      <c r="D4260" s="2" t="s">
        <v>18924</v>
      </c>
    </row>
    <row r="4261" spans="1:4" x14ac:dyDescent="0.25">
      <c r="A4261" s="2">
        <v>5318</v>
      </c>
      <c r="B4261" s="208" t="s">
        <v>15647</v>
      </c>
      <c r="C4261" s="2" t="s">
        <v>16761</v>
      </c>
      <c r="D4261" s="2" t="s">
        <v>18439</v>
      </c>
    </row>
    <row r="4262" spans="1:4" x14ac:dyDescent="0.25">
      <c r="A4262" s="2">
        <v>10691</v>
      </c>
      <c r="B4262" s="208" t="s">
        <v>15648</v>
      </c>
      <c r="C4262" s="2" t="s">
        <v>16761</v>
      </c>
      <c r="D4262" s="2" t="s">
        <v>19012</v>
      </c>
    </row>
    <row r="4263" spans="1:4" x14ac:dyDescent="0.25">
      <c r="A4263" s="2">
        <v>12295</v>
      </c>
      <c r="B4263" s="208" t="s">
        <v>15649</v>
      </c>
      <c r="C4263" s="2" t="s">
        <v>16755</v>
      </c>
      <c r="D4263" s="2" t="s">
        <v>7306</v>
      </c>
    </row>
    <row r="4264" spans="1:4" x14ac:dyDescent="0.25">
      <c r="A4264" s="2">
        <v>12296</v>
      </c>
      <c r="B4264" s="208" t="s">
        <v>15650</v>
      </c>
      <c r="C4264" s="2" t="s">
        <v>16755</v>
      </c>
      <c r="D4264" s="2" t="s">
        <v>10521</v>
      </c>
    </row>
    <row r="4265" spans="1:4" x14ac:dyDescent="0.25">
      <c r="A4265" s="2">
        <v>12294</v>
      </c>
      <c r="B4265" s="208" t="s">
        <v>15651</v>
      </c>
      <c r="C4265" s="2" t="s">
        <v>16755</v>
      </c>
      <c r="D4265" s="2" t="s">
        <v>10072</v>
      </c>
    </row>
    <row r="4266" spans="1:4" x14ac:dyDescent="0.25">
      <c r="A4266" s="2">
        <v>14543</v>
      </c>
      <c r="B4266" s="208" t="s">
        <v>15652</v>
      </c>
      <c r="C4266" s="2" t="s">
        <v>16755</v>
      </c>
      <c r="D4266" s="2" t="s">
        <v>9559</v>
      </c>
    </row>
    <row r="4267" spans="1:4" x14ac:dyDescent="0.25">
      <c r="A4267" s="2">
        <v>13329</v>
      </c>
      <c r="B4267" s="208" t="s">
        <v>15653</v>
      </c>
      <c r="C4267" s="2" t="s">
        <v>16755</v>
      </c>
      <c r="D4267" s="2" t="s">
        <v>7616</v>
      </c>
    </row>
    <row r="4268" spans="1:4" ht="30" x14ac:dyDescent="0.25">
      <c r="A4268" s="2">
        <v>21044</v>
      </c>
      <c r="B4268" s="208" t="s">
        <v>15654</v>
      </c>
      <c r="C4268" s="2" t="s">
        <v>16755</v>
      </c>
      <c r="D4268" s="2" t="s">
        <v>9284</v>
      </c>
    </row>
    <row r="4269" spans="1:4" ht="30" x14ac:dyDescent="0.25">
      <c r="A4269" s="2">
        <v>21045</v>
      </c>
      <c r="B4269" s="208" t="s">
        <v>15655</v>
      </c>
      <c r="C4269" s="2" t="s">
        <v>16755</v>
      </c>
      <c r="D4269" s="2" t="s">
        <v>9132</v>
      </c>
    </row>
    <row r="4270" spans="1:4" ht="30" x14ac:dyDescent="0.25">
      <c r="A4270" s="2">
        <v>21040</v>
      </c>
      <c r="B4270" s="208" t="s">
        <v>15656</v>
      </c>
      <c r="C4270" s="2" t="s">
        <v>16755</v>
      </c>
      <c r="D4270" s="2" t="s">
        <v>19013</v>
      </c>
    </row>
    <row r="4271" spans="1:4" ht="30" x14ac:dyDescent="0.25">
      <c r="A4271" s="2">
        <v>21041</v>
      </c>
      <c r="B4271" s="208" t="s">
        <v>15657</v>
      </c>
      <c r="C4271" s="2" t="s">
        <v>16755</v>
      </c>
      <c r="D4271" s="2" t="s">
        <v>19014</v>
      </c>
    </row>
    <row r="4272" spans="1:4" ht="30" x14ac:dyDescent="0.25">
      <c r="A4272" s="2">
        <v>21047</v>
      </c>
      <c r="B4272" s="208" t="s">
        <v>15658</v>
      </c>
      <c r="C4272" s="2" t="s">
        <v>16755</v>
      </c>
      <c r="D4272" s="2" t="s">
        <v>10835</v>
      </c>
    </row>
    <row r="4273" spans="1:4" ht="30" x14ac:dyDescent="0.25">
      <c r="A4273" s="2">
        <v>21043</v>
      </c>
      <c r="B4273" s="208" t="s">
        <v>15659</v>
      </c>
      <c r="C4273" s="2" t="s">
        <v>16755</v>
      </c>
      <c r="D4273" s="2" t="s">
        <v>7376</v>
      </c>
    </row>
    <row r="4274" spans="1:4" ht="30" x14ac:dyDescent="0.25">
      <c r="A4274" s="2">
        <v>21042</v>
      </c>
      <c r="B4274" s="208" t="s">
        <v>15660</v>
      </c>
      <c r="C4274" s="2" t="s">
        <v>16755</v>
      </c>
      <c r="D4274" s="2" t="s">
        <v>17785</v>
      </c>
    </row>
    <row r="4275" spans="1:4" x14ac:dyDescent="0.25">
      <c r="A4275" s="2">
        <v>11895</v>
      </c>
      <c r="B4275" s="208" t="s">
        <v>15661</v>
      </c>
      <c r="C4275" s="2" t="s">
        <v>16755</v>
      </c>
      <c r="D4275" s="2" t="s">
        <v>19015</v>
      </c>
    </row>
    <row r="4276" spans="1:4" x14ac:dyDescent="0.25">
      <c r="A4276" s="2">
        <v>11896</v>
      </c>
      <c r="B4276" s="208" t="s">
        <v>15662</v>
      </c>
      <c r="C4276" s="2" t="s">
        <v>16755</v>
      </c>
      <c r="D4276" s="2" t="s">
        <v>19016</v>
      </c>
    </row>
    <row r="4277" spans="1:4" x14ac:dyDescent="0.25">
      <c r="A4277" s="2">
        <v>11897</v>
      </c>
      <c r="B4277" s="208" t="s">
        <v>15663</v>
      </c>
      <c r="C4277" s="2" t="s">
        <v>16755</v>
      </c>
      <c r="D4277" s="2" t="s">
        <v>19017</v>
      </c>
    </row>
    <row r="4278" spans="1:4" x14ac:dyDescent="0.25">
      <c r="A4278" s="2">
        <v>11898</v>
      </c>
      <c r="B4278" s="208" t="s">
        <v>15664</v>
      </c>
      <c r="C4278" s="2" t="s">
        <v>16755</v>
      </c>
      <c r="D4278" s="2" t="s">
        <v>19018</v>
      </c>
    </row>
    <row r="4279" spans="1:4" x14ac:dyDescent="0.25">
      <c r="A4279" s="2">
        <v>3282</v>
      </c>
      <c r="B4279" s="208" t="s">
        <v>15665</v>
      </c>
      <c r="C4279" s="2" t="s">
        <v>16755</v>
      </c>
      <c r="D4279" s="2" t="s">
        <v>19019</v>
      </c>
    </row>
    <row r="4280" spans="1:4" x14ac:dyDescent="0.25">
      <c r="A4280" s="2">
        <v>11899</v>
      </c>
      <c r="B4280" s="208" t="s">
        <v>15666</v>
      </c>
      <c r="C4280" s="2" t="s">
        <v>16755</v>
      </c>
      <c r="D4280" s="2" t="s">
        <v>19020</v>
      </c>
    </row>
    <row r="4281" spans="1:4" x14ac:dyDescent="0.25">
      <c r="A4281" s="2">
        <v>11900</v>
      </c>
      <c r="B4281" s="208" t="s">
        <v>15667</v>
      </c>
      <c r="C4281" s="2" t="s">
        <v>16755</v>
      </c>
      <c r="D4281" s="2" t="s">
        <v>19021</v>
      </c>
    </row>
    <row r="4282" spans="1:4" x14ac:dyDescent="0.25">
      <c r="A4282" s="2">
        <v>14149</v>
      </c>
      <c r="B4282" s="208" t="s">
        <v>15668</v>
      </c>
      <c r="C4282" s="2" t="s">
        <v>16774</v>
      </c>
      <c r="D4282" s="2" t="s">
        <v>19022</v>
      </c>
    </row>
    <row r="4283" spans="1:4" ht="30" x14ac:dyDescent="0.25">
      <c r="A4283" s="2">
        <v>38099</v>
      </c>
      <c r="B4283" s="208" t="s">
        <v>15669</v>
      </c>
      <c r="C4283" s="2" t="s">
        <v>16755</v>
      </c>
      <c r="D4283" s="2" t="s">
        <v>7650</v>
      </c>
    </row>
    <row r="4284" spans="1:4" ht="30" x14ac:dyDescent="0.25">
      <c r="A4284" s="2">
        <v>38100</v>
      </c>
      <c r="B4284" s="208" t="s">
        <v>15670</v>
      </c>
      <c r="C4284" s="2" t="s">
        <v>16755</v>
      </c>
      <c r="D4284" s="2" t="s">
        <v>7624</v>
      </c>
    </row>
    <row r="4285" spans="1:4" ht="30" x14ac:dyDescent="0.25">
      <c r="A4285" s="2">
        <v>20061</v>
      </c>
      <c r="B4285" s="208" t="s">
        <v>15671</v>
      </c>
      <c r="C4285" s="2" t="s">
        <v>16755</v>
      </c>
      <c r="D4285" s="2" t="s">
        <v>17243</v>
      </c>
    </row>
    <row r="4286" spans="1:4" ht="30" x14ac:dyDescent="0.25">
      <c r="A4286" s="2">
        <v>7576</v>
      </c>
      <c r="B4286" s="208" t="s">
        <v>15672</v>
      </c>
      <c r="C4286" s="2" t="s">
        <v>16755</v>
      </c>
      <c r="D4286" s="2" t="s">
        <v>19023</v>
      </c>
    </row>
    <row r="4287" spans="1:4" ht="30" x14ac:dyDescent="0.25">
      <c r="A4287" s="2">
        <v>3384</v>
      </c>
      <c r="B4287" s="208" t="s">
        <v>15673</v>
      </c>
      <c r="C4287" s="2" t="s">
        <v>16755</v>
      </c>
      <c r="D4287" s="2" t="s">
        <v>10371</v>
      </c>
    </row>
    <row r="4288" spans="1:4" ht="30" x14ac:dyDescent="0.25">
      <c r="A4288" s="2">
        <v>7572</v>
      </c>
      <c r="B4288" s="208" t="s">
        <v>15674</v>
      </c>
      <c r="C4288" s="2" t="s">
        <v>16755</v>
      </c>
      <c r="D4288" s="2" t="s">
        <v>7889</v>
      </c>
    </row>
    <row r="4289" spans="1:4" ht="30" x14ac:dyDescent="0.25">
      <c r="A4289" s="2">
        <v>3396</v>
      </c>
      <c r="B4289" s="208" t="s">
        <v>15675</v>
      </c>
      <c r="C4289" s="2" t="s">
        <v>16755</v>
      </c>
      <c r="D4289" s="2" t="s">
        <v>8713</v>
      </c>
    </row>
    <row r="4290" spans="1:4" ht="30" x14ac:dyDescent="0.25">
      <c r="A4290" s="2">
        <v>37590</v>
      </c>
      <c r="B4290" s="208" t="s">
        <v>15676</v>
      </c>
      <c r="C4290" s="2" t="s">
        <v>16755</v>
      </c>
      <c r="D4290" s="2" t="s">
        <v>19024</v>
      </c>
    </row>
    <row r="4291" spans="1:4" ht="30" x14ac:dyDescent="0.25">
      <c r="A4291" s="2">
        <v>37591</v>
      </c>
      <c r="B4291" s="208" t="s">
        <v>15677</v>
      </c>
      <c r="C4291" s="2" t="s">
        <v>16755</v>
      </c>
      <c r="D4291" s="2" t="s">
        <v>9832</v>
      </c>
    </row>
    <row r="4292" spans="1:4" ht="30" x14ac:dyDescent="0.25">
      <c r="A4292" s="2">
        <v>12626</v>
      </c>
      <c r="B4292" s="208" t="s">
        <v>15678</v>
      </c>
      <c r="C4292" s="2" t="s">
        <v>16755</v>
      </c>
      <c r="D4292" s="2" t="s">
        <v>11270</v>
      </c>
    </row>
    <row r="4293" spans="1:4" x14ac:dyDescent="0.25">
      <c r="A4293" s="2">
        <v>11033</v>
      </c>
      <c r="B4293" s="208" t="s">
        <v>15679</v>
      </c>
      <c r="C4293" s="2" t="s">
        <v>16755</v>
      </c>
      <c r="D4293" s="2" t="s">
        <v>7804</v>
      </c>
    </row>
    <row r="4294" spans="1:4" x14ac:dyDescent="0.25">
      <c r="A4294" s="2">
        <v>390</v>
      </c>
      <c r="B4294" s="208" t="s">
        <v>15680</v>
      </c>
      <c r="C4294" s="2" t="s">
        <v>16755</v>
      </c>
      <c r="D4294" s="2" t="s">
        <v>9041</v>
      </c>
    </row>
    <row r="4295" spans="1:4" ht="30" x14ac:dyDescent="0.25">
      <c r="A4295" s="2">
        <v>6178</v>
      </c>
      <c r="B4295" s="208" t="s">
        <v>15681</v>
      </c>
      <c r="C4295" s="2" t="s">
        <v>16757</v>
      </c>
      <c r="D4295" s="2" t="s">
        <v>10685</v>
      </c>
    </row>
    <row r="4296" spans="1:4" ht="30" x14ac:dyDescent="0.25">
      <c r="A4296" s="2">
        <v>6180</v>
      </c>
      <c r="B4296" s="208" t="s">
        <v>15682</v>
      </c>
      <c r="C4296" s="2" t="s">
        <v>16757</v>
      </c>
      <c r="D4296" s="2" t="s">
        <v>19025</v>
      </c>
    </row>
    <row r="4297" spans="1:4" ht="30" x14ac:dyDescent="0.25">
      <c r="A4297" s="2">
        <v>6182</v>
      </c>
      <c r="B4297" s="208" t="s">
        <v>15683</v>
      </c>
      <c r="C4297" s="2" t="s">
        <v>16757</v>
      </c>
      <c r="D4297" s="2" t="s">
        <v>19026</v>
      </c>
    </row>
    <row r="4298" spans="1:4" ht="30" x14ac:dyDescent="0.25">
      <c r="A4298" s="2">
        <v>3993</v>
      </c>
      <c r="B4298" s="208" t="s">
        <v>15684</v>
      </c>
      <c r="C4298" s="2" t="s">
        <v>16757</v>
      </c>
      <c r="D4298" s="2" t="s">
        <v>8574</v>
      </c>
    </row>
    <row r="4299" spans="1:4" ht="30" x14ac:dyDescent="0.25">
      <c r="A4299" s="2">
        <v>3990</v>
      </c>
      <c r="B4299" s="208" t="s">
        <v>15685</v>
      </c>
      <c r="C4299" s="2" t="s">
        <v>16759</v>
      </c>
      <c r="D4299" s="2" t="s">
        <v>9095</v>
      </c>
    </row>
    <row r="4300" spans="1:4" ht="30" x14ac:dyDescent="0.25">
      <c r="A4300" s="2">
        <v>3992</v>
      </c>
      <c r="B4300" s="208" t="s">
        <v>15686</v>
      </c>
      <c r="C4300" s="2" t="s">
        <v>16759</v>
      </c>
      <c r="D4300" s="2" t="s">
        <v>8915</v>
      </c>
    </row>
    <row r="4301" spans="1:4" x14ac:dyDescent="0.25">
      <c r="A4301" s="2">
        <v>6193</v>
      </c>
      <c r="B4301" s="208" t="s">
        <v>15687</v>
      </c>
      <c r="C4301" s="2" t="s">
        <v>16759</v>
      </c>
      <c r="D4301" s="2" t="s">
        <v>9532</v>
      </c>
    </row>
    <row r="4302" spans="1:4" x14ac:dyDescent="0.25">
      <c r="A4302" s="2">
        <v>6189</v>
      </c>
      <c r="B4302" s="208" t="s">
        <v>15688</v>
      </c>
      <c r="C4302" s="2" t="s">
        <v>16759</v>
      </c>
      <c r="D4302" s="2" t="s">
        <v>9478</v>
      </c>
    </row>
    <row r="4303" spans="1:4" x14ac:dyDescent="0.25">
      <c r="A4303" s="2">
        <v>10567</v>
      </c>
      <c r="B4303" s="208" t="s">
        <v>15689</v>
      </c>
      <c r="C4303" s="2" t="s">
        <v>16759</v>
      </c>
      <c r="D4303" s="2" t="s">
        <v>7432</v>
      </c>
    </row>
    <row r="4304" spans="1:4" x14ac:dyDescent="0.25">
      <c r="A4304" s="2">
        <v>6212</v>
      </c>
      <c r="B4304" s="208" t="s">
        <v>15690</v>
      </c>
      <c r="C4304" s="2" t="s">
        <v>16759</v>
      </c>
      <c r="D4304" s="2" t="s">
        <v>18228</v>
      </c>
    </row>
    <row r="4305" spans="1:4" x14ac:dyDescent="0.25">
      <c r="A4305" s="2">
        <v>6188</v>
      </c>
      <c r="B4305" s="208" t="s">
        <v>180</v>
      </c>
      <c r="C4305" s="2" t="s">
        <v>16757</v>
      </c>
      <c r="D4305" s="2" t="s">
        <v>8514</v>
      </c>
    </row>
    <row r="4306" spans="1:4" ht="30" x14ac:dyDescent="0.25">
      <c r="A4306" s="2">
        <v>6214</v>
      </c>
      <c r="B4306" s="208" t="s">
        <v>15691</v>
      </c>
      <c r="C4306" s="2" t="s">
        <v>16757</v>
      </c>
      <c r="D4306" s="2" t="s">
        <v>10411</v>
      </c>
    </row>
    <row r="4307" spans="1:4" ht="30" x14ac:dyDescent="0.25">
      <c r="A4307" s="2">
        <v>36153</v>
      </c>
      <c r="B4307" s="208" t="s">
        <v>15692</v>
      </c>
      <c r="C4307" s="2" t="s">
        <v>16755</v>
      </c>
      <c r="D4307" s="2" t="s">
        <v>19027</v>
      </c>
    </row>
    <row r="4308" spans="1:4" x14ac:dyDescent="0.25">
      <c r="A4308" s="2">
        <v>10740</v>
      </c>
      <c r="B4308" s="208" t="s">
        <v>15693</v>
      </c>
      <c r="C4308" s="2" t="s">
        <v>16755</v>
      </c>
      <c r="D4308" s="2" t="s">
        <v>19028</v>
      </c>
    </row>
    <row r="4309" spans="1:4" x14ac:dyDescent="0.25">
      <c r="A4309" s="2">
        <v>13914</v>
      </c>
      <c r="B4309" s="208" t="s">
        <v>15694</v>
      </c>
      <c r="C4309" s="2" t="s">
        <v>16755</v>
      </c>
      <c r="D4309" s="2" t="s">
        <v>19029</v>
      </c>
    </row>
    <row r="4310" spans="1:4" x14ac:dyDescent="0.25">
      <c r="A4310" s="2">
        <v>10742</v>
      </c>
      <c r="B4310" s="208" t="s">
        <v>15695</v>
      </c>
      <c r="C4310" s="2" t="s">
        <v>16755</v>
      </c>
      <c r="D4310" s="2" t="s">
        <v>19030</v>
      </c>
    </row>
    <row r="4311" spans="1:4" x14ac:dyDescent="0.25">
      <c r="A4311" s="2">
        <v>38465</v>
      </c>
      <c r="B4311" s="208" t="s">
        <v>15696</v>
      </c>
      <c r="C4311" s="2" t="s">
        <v>16755</v>
      </c>
      <c r="D4311" s="2" t="s">
        <v>19031</v>
      </c>
    </row>
    <row r="4312" spans="1:4" x14ac:dyDescent="0.25">
      <c r="A4312" s="2">
        <v>7543</v>
      </c>
      <c r="B4312" s="208" t="s">
        <v>15697</v>
      </c>
      <c r="C4312" s="2" t="s">
        <v>16755</v>
      </c>
      <c r="D4312" s="2" t="s">
        <v>9641</v>
      </c>
    </row>
    <row r="4313" spans="1:4" ht="30" x14ac:dyDescent="0.25">
      <c r="A4313" s="2">
        <v>13255</v>
      </c>
      <c r="B4313" s="208" t="s">
        <v>15698</v>
      </c>
      <c r="C4313" s="2" t="s">
        <v>16755</v>
      </c>
      <c r="D4313" s="2" t="s">
        <v>19032</v>
      </c>
    </row>
    <row r="4314" spans="1:4" x14ac:dyDescent="0.25">
      <c r="A4314" s="2">
        <v>39352</v>
      </c>
      <c r="B4314" s="208" t="s">
        <v>15699</v>
      </c>
      <c r="C4314" s="2" t="s">
        <v>16755</v>
      </c>
      <c r="D4314" s="2" t="s">
        <v>18122</v>
      </c>
    </row>
    <row r="4315" spans="1:4" x14ac:dyDescent="0.25">
      <c r="A4315" s="2">
        <v>39350</v>
      </c>
      <c r="B4315" s="208" t="s">
        <v>15700</v>
      </c>
      <c r="C4315" s="2" t="s">
        <v>16755</v>
      </c>
      <c r="D4315" s="2" t="s">
        <v>7181</v>
      </c>
    </row>
    <row r="4316" spans="1:4" x14ac:dyDescent="0.25">
      <c r="A4316" s="2">
        <v>39346</v>
      </c>
      <c r="B4316" s="208" t="s">
        <v>15701</v>
      </c>
      <c r="C4316" s="2" t="s">
        <v>16755</v>
      </c>
      <c r="D4316" s="2" t="s">
        <v>18122</v>
      </c>
    </row>
    <row r="4317" spans="1:4" x14ac:dyDescent="0.25">
      <c r="A4317" s="2">
        <v>39351</v>
      </c>
      <c r="B4317" s="208" t="s">
        <v>15702</v>
      </c>
      <c r="C4317" s="2" t="s">
        <v>16755</v>
      </c>
      <c r="D4317" s="2" t="s">
        <v>9341</v>
      </c>
    </row>
    <row r="4318" spans="1:4" x14ac:dyDescent="0.25">
      <c r="A4318" s="2">
        <v>38952</v>
      </c>
      <c r="B4318" s="208" t="s">
        <v>15703</v>
      </c>
      <c r="C4318" s="2" t="s">
        <v>16755</v>
      </c>
      <c r="D4318" s="2" t="s">
        <v>17072</v>
      </c>
    </row>
    <row r="4319" spans="1:4" x14ac:dyDescent="0.25">
      <c r="A4319" s="2">
        <v>38953</v>
      </c>
      <c r="B4319" s="208" t="s">
        <v>15704</v>
      </c>
      <c r="C4319" s="2" t="s">
        <v>16755</v>
      </c>
      <c r="D4319" s="2" t="s">
        <v>10361</v>
      </c>
    </row>
    <row r="4320" spans="1:4" x14ac:dyDescent="0.25">
      <c r="A4320" s="2">
        <v>38835</v>
      </c>
      <c r="B4320" s="208" t="s">
        <v>15705</v>
      </c>
      <c r="C4320" s="2" t="s">
        <v>16755</v>
      </c>
      <c r="D4320" s="2" t="s">
        <v>17160</v>
      </c>
    </row>
    <row r="4321" spans="1:4" x14ac:dyDescent="0.25">
      <c r="A4321" s="2">
        <v>38837</v>
      </c>
      <c r="B4321" s="208" t="s">
        <v>15706</v>
      </c>
      <c r="C4321" s="2" t="s">
        <v>16755</v>
      </c>
      <c r="D4321" s="2" t="s">
        <v>7782</v>
      </c>
    </row>
    <row r="4322" spans="1:4" x14ac:dyDescent="0.25">
      <c r="A4322" s="2">
        <v>38836</v>
      </c>
      <c r="B4322" s="208" t="s">
        <v>15707</v>
      </c>
      <c r="C4322" s="2" t="s">
        <v>16755</v>
      </c>
      <c r="D4322" s="2" t="s">
        <v>10371</v>
      </c>
    </row>
    <row r="4323" spans="1:4" ht="30" x14ac:dyDescent="0.25">
      <c r="A4323" s="2">
        <v>2666</v>
      </c>
      <c r="B4323" s="208" t="s">
        <v>15708</v>
      </c>
      <c r="C4323" s="2" t="s">
        <v>16755</v>
      </c>
      <c r="D4323" s="2" t="s">
        <v>7487</v>
      </c>
    </row>
    <row r="4324" spans="1:4" ht="30" x14ac:dyDescent="0.25">
      <c r="A4324" s="2">
        <v>2668</v>
      </c>
      <c r="B4324" s="208" t="s">
        <v>15709</v>
      </c>
      <c r="C4324" s="2" t="s">
        <v>16755</v>
      </c>
      <c r="D4324" s="2" t="s">
        <v>10715</v>
      </c>
    </row>
    <row r="4325" spans="1:4" ht="30" x14ac:dyDescent="0.25">
      <c r="A4325" s="2">
        <v>2664</v>
      </c>
      <c r="B4325" s="208" t="s">
        <v>15710</v>
      </c>
      <c r="C4325" s="2" t="s">
        <v>16755</v>
      </c>
      <c r="D4325" s="2" t="s">
        <v>8718</v>
      </c>
    </row>
    <row r="4326" spans="1:4" ht="30" x14ac:dyDescent="0.25">
      <c r="A4326" s="2">
        <v>2662</v>
      </c>
      <c r="B4326" s="208" t="s">
        <v>15711</v>
      </c>
      <c r="C4326" s="2" t="s">
        <v>16755</v>
      </c>
      <c r="D4326" s="2" t="s">
        <v>19033</v>
      </c>
    </row>
    <row r="4327" spans="1:4" ht="30" x14ac:dyDescent="0.25">
      <c r="A4327" s="2">
        <v>20964</v>
      </c>
      <c r="B4327" s="208" t="s">
        <v>15712</v>
      </c>
      <c r="C4327" s="2" t="s">
        <v>16755</v>
      </c>
      <c r="D4327" s="2" t="s">
        <v>9584</v>
      </c>
    </row>
    <row r="4328" spans="1:4" ht="30" x14ac:dyDescent="0.25">
      <c r="A4328" s="2">
        <v>10905</v>
      </c>
      <c r="B4328" s="208" t="s">
        <v>15713</v>
      </c>
      <c r="C4328" s="2" t="s">
        <v>16755</v>
      </c>
      <c r="D4328" s="2" t="s">
        <v>8326</v>
      </c>
    </row>
    <row r="4329" spans="1:4" ht="30" x14ac:dyDescent="0.25">
      <c r="A4329" s="2">
        <v>6249</v>
      </c>
      <c r="B4329" s="208" t="s">
        <v>15714</v>
      </c>
      <c r="C4329" s="2" t="s">
        <v>16755</v>
      </c>
      <c r="D4329" s="2" t="s">
        <v>19034</v>
      </c>
    </row>
    <row r="4330" spans="1:4" ht="30" x14ac:dyDescent="0.25">
      <c r="A4330" s="2">
        <v>6251</v>
      </c>
      <c r="B4330" s="208" t="s">
        <v>15715</v>
      </c>
      <c r="C4330" s="2" t="s">
        <v>16755</v>
      </c>
      <c r="D4330" s="2" t="s">
        <v>19035</v>
      </c>
    </row>
    <row r="4331" spans="1:4" ht="30" x14ac:dyDescent="0.25">
      <c r="A4331" s="2">
        <v>6252</v>
      </c>
      <c r="B4331" s="208" t="s">
        <v>15716</v>
      </c>
      <c r="C4331" s="2" t="s">
        <v>16755</v>
      </c>
      <c r="D4331" s="2" t="s">
        <v>10724</v>
      </c>
    </row>
    <row r="4332" spans="1:4" ht="30" x14ac:dyDescent="0.25">
      <c r="A4332" s="2">
        <v>6250</v>
      </c>
      <c r="B4332" s="208" t="s">
        <v>15717</v>
      </c>
      <c r="C4332" s="2" t="s">
        <v>16755</v>
      </c>
      <c r="D4332" s="2" t="s">
        <v>19036</v>
      </c>
    </row>
    <row r="4333" spans="1:4" ht="30" x14ac:dyDescent="0.25">
      <c r="A4333" s="2">
        <v>11289</v>
      </c>
      <c r="B4333" s="208" t="s">
        <v>15718</v>
      </c>
      <c r="C4333" s="2" t="s">
        <v>16755</v>
      </c>
      <c r="D4333" s="2" t="s">
        <v>19037</v>
      </c>
    </row>
    <row r="4334" spans="1:4" ht="30" x14ac:dyDescent="0.25">
      <c r="A4334" s="2">
        <v>11241</v>
      </c>
      <c r="B4334" s="208" t="s">
        <v>15719</v>
      </c>
      <c r="C4334" s="2" t="s">
        <v>16755</v>
      </c>
      <c r="D4334" s="2" t="s">
        <v>19038</v>
      </c>
    </row>
    <row r="4335" spans="1:4" ht="30" x14ac:dyDescent="0.25">
      <c r="A4335" s="2">
        <v>11301</v>
      </c>
      <c r="B4335" s="208" t="s">
        <v>15720</v>
      </c>
      <c r="C4335" s="2" t="s">
        <v>16755</v>
      </c>
      <c r="D4335" s="2" t="s">
        <v>19039</v>
      </c>
    </row>
    <row r="4336" spans="1:4" ht="30" x14ac:dyDescent="0.25">
      <c r="A4336" s="2">
        <v>21090</v>
      </c>
      <c r="B4336" s="208" t="s">
        <v>15721</v>
      </c>
      <c r="C4336" s="2" t="s">
        <v>16755</v>
      </c>
      <c r="D4336" s="2" t="s">
        <v>19040</v>
      </c>
    </row>
    <row r="4337" spans="1:4" ht="30" x14ac:dyDescent="0.25">
      <c r="A4337" s="2">
        <v>14112</v>
      </c>
      <c r="B4337" s="208" t="s">
        <v>15722</v>
      </c>
      <c r="C4337" s="2" t="s">
        <v>16755</v>
      </c>
      <c r="D4337" s="2" t="s">
        <v>19041</v>
      </c>
    </row>
    <row r="4338" spans="1:4" ht="30" x14ac:dyDescent="0.25">
      <c r="A4338" s="2">
        <v>11315</v>
      </c>
      <c r="B4338" s="208" t="s">
        <v>15723</v>
      </c>
      <c r="C4338" s="2" t="s">
        <v>16755</v>
      </c>
      <c r="D4338" s="2" t="s">
        <v>19042</v>
      </c>
    </row>
    <row r="4339" spans="1:4" x14ac:dyDescent="0.25">
      <c r="A4339" s="2">
        <v>11292</v>
      </c>
      <c r="B4339" s="208" t="s">
        <v>15724</v>
      </c>
      <c r="C4339" s="2" t="s">
        <v>16755</v>
      </c>
      <c r="D4339" s="2" t="s">
        <v>19043</v>
      </c>
    </row>
    <row r="4340" spans="1:4" ht="30" x14ac:dyDescent="0.25">
      <c r="A4340" s="2">
        <v>21071</v>
      </c>
      <c r="B4340" s="208" t="s">
        <v>15725</v>
      </c>
      <c r="C4340" s="2" t="s">
        <v>16755</v>
      </c>
      <c r="D4340" s="2" t="s">
        <v>19044</v>
      </c>
    </row>
    <row r="4341" spans="1:4" ht="30" x14ac:dyDescent="0.25">
      <c r="A4341" s="2">
        <v>11293</v>
      </c>
      <c r="B4341" s="208" t="s">
        <v>15726</v>
      </c>
      <c r="C4341" s="2" t="s">
        <v>16755</v>
      </c>
      <c r="D4341" s="2" t="s">
        <v>19045</v>
      </c>
    </row>
    <row r="4342" spans="1:4" ht="30" x14ac:dyDescent="0.25">
      <c r="A4342" s="2">
        <v>11316</v>
      </c>
      <c r="B4342" s="208" t="s">
        <v>15727</v>
      </c>
      <c r="C4342" s="2" t="s">
        <v>16755</v>
      </c>
      <c r="D4342" s="2" t="s">
        <v>19046</v>
      </c>
    </row>
    <row r="4343" spans="1:4" ht="30" x14ac:dyDescent="0.25">
      <c r="A4343" s="2">
        <v>6243</v>
      </c>
      <c r="B4343" s="208" t="s">
        <v>15728</v>
      </c>
      <c r="C4343" s="2" t="s">
        <v>16755</v>
      </c>
      <c r="D4343" s="2" t="s">
        <v>19047</v>
      </c>
    </row>
    <row r="4344" spans="1:4" ht="30" x14ac:dyDescent="0.25">
      <c r="A4344" s="2">
        <v>21079</v>
      </c>
      <c r="B4344" s="208" t="s">
        <v>15729</v>
      </c>
      <c r="C4344" s="2" t="s">
        <v>16755</v>
      </c>
      <c r="D4344" s="2" t="s">
        <v>19048</v>
      </c>
    </row>
    <row r="4345" spans="1:4" ht="30" x14ac:dyDescent="0.25">
      <c r="A4345" s="2">
        <v>6240</v>
      </c>
      <c r="B4345" s="208" t="s">
        <v>15730</v>
      </c>
      <c r="C4345" s="2" t="s">
        <v>16755</v>
      </c>
      <c r="D4345" s="2" t="s">
        <v>19049</v>
      </c>
    </row>
    <row r="4346" spans="1:4" ht="30" x14ac:dyDescent="0.25">
      <c r="A4346" s="2">
        <v>11296</v>
      </c>
      <c r="B4346" s="208" t="s">
        <v>15731</v>
      </c>
      <c r="C4346" s="2" t="s">
        <v>16755</v>
      </c>
      <c r="D4346" s="2" t="s">
        <v>19050</v>
      </c>
    </row>
    <row r="4347" spans="1:4" ht="30" x14ac:dyDescent="0.25">
      <c r="A4347" s="2">
        <v>11299</v>
      </c>
      <c r="B4347" s="208" t="s">
        <v>15732</v>
      </c>
      <c r="C4347" s="2" t="s">
        <v>16755</v>
      </c>
      <c r="D4347" s="2" t="s">
        <v>19051</v>
      </c>
    </row>
    <row r="4348" spans="1:4" ht="30" x14ac:dyDescent="0.25">
      <c r="A4348" s="2">
        <v>11066</v>
      </c>
      <c r="B4348" s="208" t="s">
        <v>15733</v>
      </c>
      <c r="C4348" s="2" t="s">
        <v>16755</v>
      </c>
      <c r="D4348" s="2" t="s">
        <v>9037</v>
      </c>
    </row>
    <row r="4349" spans="1:4" ht="30" x14ac:dyDescent="0.25">
      <c r="A4349" s="2">
        <v>11065</v>
      </c>
      <c r="B4349" s="208" t="s">
        <v>15734</v>
      </c>
      <c r="C4349" s="2" t="s">
        <v>16755</v>
      </c>
      <c r="D4349" s="2" t="s">
        <v>19052</v>
      </c>
    </row>
    <row r="4350" spans="1:4" ht="30" x14ac:dyDescent="0.25">
      <c r="A4350" s="2">
        <v>11688</v>
      </c>
      <c r="B4350" s="208" t="s">
        <v>15735</v>
      </c>
      <c r="C4350" s="2" t="s">
        <v>16755</v>
      </c>
      <c r="D4350" s="2" t="s">
        <v>19053</v>
      </c>
    </row>
    <row r="4351" spans="1:4" ht="45" x14ac:dyDescent="0.25">
      <c r="A4351" s="2">
        <v>37736</v>
      </c>
      <c r="B4351" s="208" t="s">
        <v>15736</v>
      </c>
      <c r="C4351" s="2" t="s">
        <v>16755</v>
      </c>
      <c r="D4351" s="2" t="s">
        <v>19054</v>
      </c>
    </row>
    <row r="4352" spans="1:4" ht="30" x14ac:dyDescent="0.25">
      <c r="A4352" s="2">
        <v>37739</v>
      </c>
      <c r="B4352" s="208" t="s">
        <v>15737</v>
      </c>
      <c r="C4352" s="2" t="s">
        <v>16755</v>
      </c>
      <c r="D4352" s="2" t="s">
        <v>19055</v>
      </c>
    </row>
    <row r="4353" spans="1:4" ht="30" x14ac:dyDescent="0.25">
      <c r="A4353" s="2">
        <v>37740</v>
      </c>
      <c r="B4353" s="208" t="s">
        <v>15738</v>
      </c>
      <c r="C4353" s="2" t="s">
        <v>16755</v>
      </c>
      <c r="D4353" s="2" t="s">
        <v>19056</v>
      </c>
    </row>
    <row r="4354" spans="1:4" ht="30" x14ac:dyDescent="0.25">
      <c r="A4354" s="2">
        <v>37738</v>
      </c>
      <c r="B4354" s="208" t="s">
        <v>15739</v>
      </c>
      <c r="C4354" s="2" t="s">
        <v>16755</v>
      </c>
      <c r="D4354" s="2" t="s">
        <v>19057</v>
      </c>
    </row>
    <row r="4355" spans="1:4" ht="30" x14ac:dyDescent="0.25">
      <c r="A4355" s="2">
        <v>37737</v>
      </c>
      <c r="B4355" s="208" t="s">
        <v>15740</v>
      </c>
      <c r="C4355" s="2" t="s">
        <v>16755</v>
      </c>
      <c r="D4355" s="2" t="s">
        <v>19058</v>
      </c>
    </row>
    <row r="4356" spans="1:4" x14ac:dyDescent="0.25">
      <c r="A4356" s="2">
        <v>25014</v>
      </c>
      <c r="B4356" s="208" t="s">
        <v>15741</v>
      </c>
      <c r="C4356" s="2" t="s">
        <v>16755</v>
      </c>
      <c r="D4356" s="2" t="s">
        <v>19059</v>
      </c>
    </row>
    <row r="4357" spans="1:4" x14ac:dyDescent="0.25">
      <c r="A4357" s="2">
        <v>25013</v>
      </c>
      <c r="B4357" s="208" t="s">
        <v>15742</v>
      </c>
      <c r="C4357" s="2" t="s">
        <v>16755</v>
      </c>
      <c r="D4357" s="2" t="s">
        <v>19060</v>
      </c>
    </row>
    <row r="4358" spans="1:4" x14ac:dyDescent="0.25">
      <c r="A4358" s="2">
        <v>14405</v>
      </c>
      <c r="B4358" s="208" t="s">
        <v>15743</v>
      </c>
      <c r="C4358" s="2" t="s">
        <v>16755</v>
      </c>
      <c r="D4358" s="2" t="s">
        <v>19061</v>
      </c>
    </row>
    <row r="4359" spans="1:4" ht="30" x14ac:dyDescent="0.25">
      <c r="A4359" s="2">
        <v>6253</v>
      </c>
      <c r="B4359" s="208" t="s">
        <v>15744</v>
      </c>
      <c r="C4359" s="2" t="s">
        <v>16755</v>
      </c>
      <c r="D4359" s="2" t="s">
        <v>19062</v>
      </c>
    </row>
    <row r="4360" spans="1:4" ht="30" x14ac:dyDescent="0.25">
      <c r="A4360" s="2">
        <v>36790</v>
      </c>
      <c r="B4360" s="208" t="s">
        <v>15745</v>
      </c>
      <c r="C4360" s="2" t="s">
        <v>16755</v>
      </c>
      <c r="D4360" s="2" t="s">
        <v>19063</v>
      </c>
    </row>
    <row r="4361" spans="1:4" x14ac:dyDescent="0.25">
      <c r="A4361" s="2">
        <v>20271</v>
      </c>
      <c r="B4361" s="208" t="s">
        <v>15746</v>
      </c>
      <c r="C4361" s="2" t="s">
        <v>16755</v>
      </c>
      <c r="D4361" s="2" t="s">
        <v>19064</v>
      </c>
    </row>
    <row r="4362" spans="1:4" x14ac:dyDescent="0.25">
      <c r="A4362" s="2">
        <v>10423</v>
      </c>
      <c r="B4362" s="208" t="s">
        <v>15747</v>
      </c>
      <c r="C4362" s="2" t="s">
        <v>16755</v>
      </c>
      <c r="D4362" s="2" t="s">
        <v>19065</v>
      </c>
    </row>
    <row r="4363" spans="1:4" ht="30" x14ac:dyDescent="0.25">
      <c r="A4363" s="2">
        <v>37589</v>
      </c>
      <c r="B4363" s="208" t="s">
        <v>15748</v>
      </c>
      <c r="C4363" s="2" t="s">
        <v>16755</v>
      </c>
      <c r="D4363" s="2" t="s">
        <v>19066</v>
      </c>
    </row>
    <row r="4364" spans="1:4" ht="30" x14ac:dyDescent="0.25">
      <c r="A4364" s="2">
        <v>11690</v>
      </c>
      <c r="B4364" s="208" t="s">
        <v>15749</v>
      </c>
      <c r="C4364" s="2" t="s">
        <v>16755</v>
      </c>
      <c r="D4364" s="2" t="s">
        <v>19067</v>
      </c>
    </row>
    <row r="4365" spans="1:4" ht="30" x14ac:dyDescent="0.25">
      <c r="A4365" s="2">
        <v>20234</v>
      </c>
      <c r="B4365" s="208" t="s">
        <v>15750</v>
      </c>
      <c r="C4365" s="2" t="s">
        <v>16755</v>
      </c>
      <c r="D4365" s="2" t="s">
        <v>19068</v>
      </c>
    </row>
    <row r="4366" spans="1:4" x14ac:dyDescent="0.25">
      <c r="A4366" s="2">
        <v>4763</v>
      </c>
      <c r="B4366" s="208" t="s">
        <v>15751</v>
      </c>
      <c r="C4366" s="2" t="s">
        <v>16756</v>
      </c>
      <c r="D4366" s="2" t="s">
        <v>6966</v>
      </c>
    </row>
    <row r="4367" spans="1:4" x14ac:dyDescent="0.25">
      <c r="A4367" s="2">
        <v>41070</v>
      </c>
      <c r="B4367" s="208" t="s">
        <v>15752</v>
      </c>
      <c r="C4367" s="2" t="s">
        <v>16764</v>
      </c>
      <c r="D4367" s="2" t="s">
        <v>19069</v>
      </c>
    </row>
    <row r="4368" spans="1:4" x14ac:dyDescent="0.25">
      <c r="A4368" s="2">
        <v>14583</v>
      </c>
      <c r="B4368" s="208" t="s">
        <v>15753</v>
      </c>
      <c r="C4368" s="2" t="s">
        <v>16758</v>
      </c>
      <c r="D4368" s="2" t="s">
        <v>19070</v>
      </c>
    </row>
    <row r="4369" spans="1:4" x14ac:dyDescent="0.25">
      <c r="A4369" s="2">
        <v>11457</v>
      </c>
      <c r="B4369" s="208" t="s">
        <v>15754</v>
      </c>
      <c r="C4369" s="2" t="s">
        <v>16755</v>
      </c>
      <c r="D4369" s="2" t="s">
        <v>19071</v>
      </c>
    </row>
    <row r="4370" spans="1:4" x14ac:dyDescent="0.25">
      <c r="A4370" s="2">
        <v>21121</v>
      </c>
      <c r="B4370" s="208" t="s">
        <v>15755</v>
      </c>
      <c r="C4370" s="2" t="s">
        <v>16755</v>
      </c>
      <c r="D4370" s="2" t="s">
        <v>9351</v>
      </c>
    </row>
    <row r="4371" spans="1:4" x14ac:dyDescent="0.25">
      <c r="A4371" s="2">
        <v>38010</v>
      </c>
      <c r="B4371" s="208" t="s">
        <v>15756</v>
      </c>
      <c r="C4371" s="2" t="s">
        <v>16755</v>
      </c>
      <c r="D4371" s="2" t="s">
        <v>7585</v>
      </c>
    </row>
    <row r="4372" spans="1:4" x14ac:dyDescent="0.25">
      <c r="A4372" s="2">
        <v>38011</v>
      </c>
      <c r="B4372" s="208" t="s">
        <v>15757</v>
      </c>
      <c r="C4372" s="2" t="s">
        <v>16755</v>
      </c>
      <c r="D4372" s="2" t="s">
        <v>9016</v>
      </c>
    </row>
    <row r="4373" spans="1:4" x14ac:dyDescent="0.25">
      <c r="A4373" s="2">
        <v>38012</v>
      </c>
      <c r="B4373" s="208" t="s">
        <v>15758</v>
      </c>
      <c r="C4373" s="2" t="s">
        <v>16755</v>
      </c>
      <c r="D4373" s="2" t="s">
        <v>10797</v>
      </c>
    </row>
    <row r="4374" spans="1:4" x14ac:dyDescent="0.25">
      <c r="A4374" s="2">
        <v>38013</v>
      </c>
      <c r="B4374" s="208" t="s">
        <v>15759</v>
      </c>
      <c r="C4374" s="2" t="s">
        <v>16755</v>
      </c>
      <c r="D4374" s="2" t="s">
        <v>6985</v>
      </c>
    </row>
    <row r="4375" spans="1:4" x14ac:dyDescent="0.25">
      <c r="A4375" s="2">
        <v>38014</v>
      </c>
      <c r="B4375" s="208" t="s">
        <v>15760</v>
      </c>
      <c r="C4375" s="2" t="s">
        <v>16755</v>
      </c>
      <c r="D4375" s="2" t="s">
        <v>19072</v>
      </c>
    </row>
    <row r="4376" spans="1:4" x14ac:dyDescent="0.25">
      <c r="A4376" s="2">
        <v>38015</v>
      </c>
      <c r="B4376" s="208" t="s">
        <v>15761</v>
      </c>
      <c r="C4376" s="2" t="s">
        <v>16755</v>
      </c>
      <c r="D4376" s="2" t="s">
        <v>19073</v>
      </c>
    </row>
    <row r="4377" spans="1:4" x14ac:dyDescent="0.25">
      <c r="A4377" s="2">
        <v>38016</v>
      </c>
      <c r="B4377" s="208" t="s">
        <v>15762</v>
      </c>
      <c r="C4377" s="2" t="s">
        <v>16755</v>
      </c>
      <c r="D4377" s="2" t="s">
        <v>19074</v>
      </c>
    </row>
    <row r="4378" spans="1:4" x14ac:dyDescent="0.25">
      <c r="A4378" s="2">
        <v>12741</v>
      </c>
      <c r="B4378" s="208" t="s">
        <v>15763</v>
      </c>
      <c r="C4378" s="2" t="s">
        <v>16755</v>
      </c>
      <c r="D4378" s="2" t="s">
        <v>19075</v>
      </c>
    </row>
    <row r="4379" spans="1:4" x14ac:dyDescent="0.25">
      <c r="A4379" s="2">
        <v>12733</v>
      </c>
      <c r="B4379" s="208" t="s">
        <v>15764</v>
      </c>
      <c r="C4379" s="2" t="s">
        <v>16755</v>
      </c>
      <c r="D4379" s="2" t="s">
        <v>17963</v>
      </c>
    </row>
    <row r="4380" spans="1:4" x14ac:dyDescent="0.25">
      <c r="A4380" s="2">
        <v>12734</v>
      </c>
      <c r="B4380" s="208" t="s">
        <v>15765</v>
      </c>
      <c r="C4380" s="2" t="s">
        <v>16755</v>
      </c>
      <c r="D4380" s="2" t="s">
        <v>9599</v>
      </c>
    </row>
    <row r="4381" spans="1:4" x14ac:dyDescent="0.25">
      <c r="A4381" s="2">
        <v>12735</v>
      </c>
      <c r="B4381" s="208" t="s">
        <v>15766</v>
      </c>
      <c r="C4381" s="2" t="s">
        <v>16755</v>
      </c>
      <c r="D4381" s="2" t="s">
        <v>17543</v>
      </c>
    </row>
    <row r="4382" spans="1:4" x14ac:dyDescent="0.25">
      <c r="A4382" s="2">
        <v>12736</v>
      </c>
      <c r="B4382" s="208" t="s">
        <v>15767</v>
      </c>
      <c r="C4382" s="2" t="s">
        <v>16755</v>
      </c>
      <c r="D4382" s="2" t="s">
        <v>19076</v>
      </c>
    </row>
    <row r="4383" spans="1:4" x14ac:dyDescent="0.25">
      <c r="A4383" s="2">
        <v>12737</v>
      </c>
      <c r="B4383" s="208" t="s">
        <v>15768</v>
      </c>
      <c r="C4383" s="2" t="s">
        <v>16755</v>
      </c>
      <c r="D4383" s="2" t="s">
        <v>19077</v>
      </c>
    </row>
    <row r="4384" spans="1:4" x14ac:dyDescent="0.25">
      <c r="A4384" s="2">
        <v>12738</v>
      </c>
      <c r="B4384" s="208" t="s">
        <v>15769</v>
      </c>
      <c r="C4384" s="2" t="s">
        <v>16755</v>
      </c>
      <c r="D4384" s="2" t="s">
        <v>7294</v>
      </c>
    </row>
    <row r="4385" spans="1:4" x14ac:dyDescent="0.25">
      <c r="A4385" s="2">
        <v>12739</v>
      </c>
      <c r="B4385" s="208" t="s">
        <v>15770</v>
      </c>
      <c r="C4385" s="2" t="s">
        <v>16755</v>
      </c>
      <c r="D4385" s="2" t="s">
        <v>18790</v>
      </c>
    </row>
    <row r="4386" spans="1:4" x14ac:dyDescent="0.25">
      <c r="A4386" s="2">
        <v>12740</v>
      </c>
      <c r="B4386" s="208" t="s">
        <v>15771</v>
      </c>
      <c r="C4386" s="2" t="s">
        <v>16755</v>
      </c>
      <c r="D4386" s="2" t="s">
        <v>19078</v>
      </c>
    </row>
    <row r="4387" spans="1:4" x14ac:dyDescent="0.25">
      <c r="A4387" s="2">
        <v>6297</v>
      </c>
      <c r="B4387" s="208" t="s">
        <v>15772</v>
      </c>
      <c r="C4387" s="2" t="s">
        <v>16755</v>
      </c>
      <c r="D4387" s="2" t="s">
        <v>10412</v>
      </c>
    </row>
    <row r="4388" spans="1:4" x14ac:dyDescent="0.25">
      <c r="A4388" s="2">
        <v>6296</v>
      </c>
      <c r="B4388" s="208" t="s">
        <v>15773</v>
      </c>
      <c r="C4388" s="2" t="s">
        <v>16755</v>
      </c>
      <c r="D4388" s="2" t="s">
        <v>19079</v>
      </c>
    </row>
    <row r="4389" spans="1:4" x14ac:dyDescent="0.25">
      <c r="A4389" s="2">
        <v>6294</v>
      </c>
      <c r="B4389" s="208" t="s">
        <v>15774</v>
      </c>
      <c r="C4389" s="2" t="s">
        <v>16755</v>
      </c>
      <c r="D4389" s="2" t="s">
        <v>8723</v>
      </c>
    </row>
    <row r="4390" spans="1:4" x14ac:dyDescent="0.25">
      <c r="A4390" s="2">
        <v>6323</v>
      </c>
      <c r="B4390" s="208" t="s">
        <v>15775</v>
      </c>
      <c r="C4390" s="2" t="s">
        <v>16755</v>
      </c>
      <c r="D4390" s="2" t="s">
        <v>10950</v>
      </c>
    </row>
    <row r="4391" spans="1:4" x14ac:dyDescent="0.25">
      <c r="A4391" s="2">
        <v>6299</v>
      </c>
      <c r="B4391" s="208" t="s">
        <v>15776</v>
      </c>
      <c r="C4391" s="2" t="s">
        <v>16755</v>
      </c>
      <c r="D4391" s="2" t="s">
        <v>19080</v>
      </c>
    </row>
    <row r="4392" spans="1:4" x14ac:dyDescent="0.25">
      <c r="A4392" s="2">
        <v>6298</v>
      </c>
      <c r="B4392" s="208" t="s">
        <v>15777</v>
      </c>
      <c r="C4392" s="2" t="s">
        <v>16755</v>
      </c>
      <c r="D4392" s="2" t="s">
        <v>19035</v>
      </c>
    </row>
    <row r="4393" spans="1:4" x14ac:dyDescent="0.25">
      <c r="A4393" s="2">
        <v>6295</v>
      </c>
      <c r="B4393" s="208" t="s">
        <v>15778</v>
      </c>
      <c r="C4393" s="2" t="s">
        <v>16755</v>
      </c>
      <c r="D4393" s="2" t="s">
        <v>8931</v>
      </c>
    </row>
    <row r="4394" spans="1:4" x14ac:dyDescent="0.25">
      <c r="A4394" s="2">
        <v>6322</v>
      </c>
      <c r="B4394" s="208" t="s">
        <v>15779</v>
      </c>
      <c r="C4394" s="2" t="s">
        <v>16755</v>
      </c>
      <c r="D4394" s="2" t="s">
        <v>19081</v>
      </c>
    </row>
    <row r="4395" spans="1:4" x14ac:dyDescent="0.25">
      <c r="A4395" s="2">
        <v>6300</v>
      </c>
      <c r="B4395" s="208" t="s">
        <v>15780</v>
      </c>
      <c r="C4395" s="2" t="s">
        <v>16755</v>
      </c>
      <c r="D4395" s="2" t="s">
        <v>17536</v>
      </c>
    </row>
    <row r="4396" spans="1:4" x14ac:dyDescent="0.25">
      <c r="A4396" s="2">
        <v>6321</v>
      </c>
      <c r="B4396" s="208" t="s">
        <v>15781</v>
      </c>
      <c r="C4396" s="2" t="s">
        <v>16755</v>
      </c>
      <c r="D4396" s="2" t="s">
        <v>19082</v>
      </c>
    </row>
    <row r="4397" spans="1:4" x14ac:dyDescent="0.25">
      <c r="A4397" s="2">
        <v>6301</v>
      </c>
      <c r="B4397" s="208" t="s">
        <v>15782</v>
      </c>
      <c r="C4397" s="2" t="s">
        <v>16755</v>
      </c>
      <c r="D4397" s="2" t="s">
        <v>19083</v>
      </c>
    </row>
    <row r="4398" spans="1:4" x14ac:dyDescent="0.25">
      <c r="A4398" s="2">
        <v>7105</v>
      </c>
      <c r="B4398" s="208" t="s">
        <v>15783</v>
      </c>
      <c r="C4398" s="2" t="s">
        <v>16755</v>
      </c>
      <c r="D4398" s="2" t="s">
        <v>19084</v>
      </c>
    </row>
    <row r="4399" spans="1:4" x14ac:dyDescent="0.25">
      <c r="A4399" s="2">
        <v>20183</v>
      </c>
      <c r="B4399" s="208" t="s">
        <v>15784</v>
      </c>
      <c r="C4399" s="2" t="s">
        <v>16755</v>
      </c>
      <c r="D4399" s="2" t="s">
        <v>9099</v>
      </c>
    </row>
    <row r="4400" spans="1:4" x14ac:dyDescent="0.25">
      <c r="A4400" s="2">
        <v>38448</v>
      </c>
      <c r="B4400" s="208" t="s">
        <v>15785</v>
      </c>
      <c r="C4400" s="2" t="s">
        <v>16755</v>
      </c>
      <c r="D4400" s="2" t="s">
        <v>19085</v>
      </c>
    </row>
    <row r="4401" spans="1:4" x14ac:dyDescent="0.25">
      <c r="A4401" s="2">
        <v>20182</v>
      </c>
      <c r="B4401" s="208" t="s">
        <v>15786</v>
      </c>
      <c r="C4401" s="2" t="s">
        <v>16755</v>
      </c>
      <c r="D4401" s="2" t="s">
        <v>17630</v>
      </c>
    </row>
    <row r="4402" spans="1:4" x14ac:dyDescent="0.25">
      <c r="A4402" s="2">
        <v>7119</v>
      </c>
      <c r="B4402" s="208" t="s">
        <v>15787</v>
      </c>
      <c r="C4402" s="2" t="s">
        <v>16755</v>
      </c>
      <c r="D4402" s="2" t="s">
        <v>9655</v>
      </c>
    </row>
    <row r="4403" spans="1:4" x14ac:dyDescent="0.25">
      <c r="A4403" s="2">
        <v>7120</v>
      </c>
      <c r="B4403" s="208" t="s">
        <v>15788</v>
      </c>
      <c r="C4403" s="2" t="s">
        <v>16755</v>
      </c>
      <c r="D4403" s="2" t="s">
        <v>7346</v>
      </c>
    </row>
    <row r="4404" spans="1:4" x14ac:dyDescent="0.25">
      <c r="A4404" s="2">
        <v>6319</v>
      </c>
      <c r="B4404" s="208" t="s">
        <v>15789</v>
      </c>
      <c r="C4404" s="2" t="s">
        <v>16755</v>
      </c>
      <c r="D4404" s="2" t="s">
        <v>19086</v>
      </c>
    </row>
    <row r="4405" spans="1:4" x14ac:dyDescent="0.25">
      <c r="A4405" s="2">
        <v>6304</v>
      </c>
      <c r="B4405" s="208" t="s">
        <v>15790</v>
      </c>
      <c r="C4405" s="2" t="s">
        <v>16755</v>
      </c>
      <c r="D4405" s="2" t="s">
        <v>19086</v>
      </c>
    </row>
    <row r="4406" spans="1:4" x14ac:dyDescent="0.25">
      <c r="A4406" s="2">
        <v>21116</v>
      </c>
      <c r="B4406" s="208" t="s">
        <v>15791</v>
      </c>
      <c r="C4406" s="2" t="s">
        <v>16755</v>
      </c>
      <c r="D4406" s="2" t="s">
        <v>8167</v>
      </c>
    </row>
    <row r="4407" spans="1:4" x14ac:dyDescent="0.25">
      <c r="A4407" s="2">
        <v>6320</v>
      </c>
      <c r="B4407" s="208" t="s">
        <v>15792</v>
      </c>
      <c r="C4407" s="2" t="s">
        <v>16755</v>
      </c>
      <c r="D4407" s="2" t="s">
        <v>9918</v>
      </c>
    </row>
    <row r="4408" spans="1:4" x14ac:dyDescent="0.25">
      <c r="A4408" s="2">
        <v>6303</v>
      </c>
      <c r="B4408" s="208" t="s">
        <v>15793</v>
      </c>
      <c r="C4408" s="2" t="s">
        <v>16755</v>
      </c>
      <c r="D4408" s="2" t="s">
        <v>9918</v>
      </c>
    </row>
    <row r="4409" spans="1:4" x14ac:dyDescent="0.25">
      <c r="A4409" s="2">
        <v>6308</v>
      </c>
      <c r="B4409" s="208" t="s">
        <v>15794</v>
      </c>
      <c r="C4409" s="2" t="s">
        <v>16755</v>
      </c>
      <c r="D4409" s="2" t="s">
        <v>19087</v>
      </c>
    </row>
    <row r="4410" spans="1:4" x14ac:dyDescent="0.25">
      <c r="A4410" s="2">
        <v>6317</v>
      </c>
      <c r="B4410" s="208" t="s">
        <v>15795</v>
      </c>
      <c r="C4410" s="2" t="s">
        <v>16755</v>
      </c>
      <c r="D4410" s="2" t="s">
        <v>19087</v>
      </c>
    </row>
    <row r="4411" spans="1:4" x14ac:dyDescent="0.25">
      <c r="A4411" s="2">
        <v>6307</v>
      </c>
      <c r="B4411" s="208" t="s">
        <v>15796</v>
      </c>
      <c r="C4411" s="2" t="s">
        <v>16755</v>
      </c>
      <c r="D4411" s="2" t="s">
        <v>19087</v>
      </c>
    </row>
    <row r="4412" spans="1:4" x14ac:dyDescent="0.25">
      <c r="A4412" s="2">
        <v>6309</v>
      </c>
      <c r="B4412" s="208" t="s">
        <v>15797</v>
      </c>
      <c r="C4412" s="2" t="s">
        <v>16755</v>
      </c>
      <c r="D4412" s="2" t="s">
        <v>8417</v>
      </c>
    </row>
    <row r="4413" spans="1:4" x14ac:dyDescent="0.25">
      <c r="A4413" s="2">
        <v>6318</v>
      </c>
      <c r="B4413" s="208" t="s">
        <v>15798</v>
      </c>
      <c r="C4413" s="2" t="s">
        <v>16755</v>
      </c>
      <c r="D4413" s="2" t="s">
        <v>19088</v>
      </c>
    </row>
    <row r="4414" spans="1:4" x14ac:dyDescent="0.25">
      <c r="A4414" s="2">
        <v>6306</v>
      </c>
      <c r="B4414" s="208" t="s">
        <v>15799</v>
      </c>
      <c r="C4414" s="2" t="s">
        <v>16755</v>
      </c>
      <c r="D4414" s="2" t="s">
        <v>19088</v>
      </c>
    </row>
    <row r="4415" spans="1:4" x14ac:dyDescent="0.25">
      <c r="A4415" s="2">
        <v>6305</v>
      </c>
      <c r="B4415" s="208" t="s">
        <v>15800</v>
      </c>
      <c r="C4415" s="2" t="s">
        <v>16755</v>
      </c>
      <c r="D4415" s="2" t="s">
        <v>19088</v>
      </c>
    </row>
    <row r="4416" spans="1:4" x14ac:dyDescent="0.25">
      <c r="A4416" s="2">
        <v>6302</v>
      </c>
      <c r="B4416" s="208" t="s">
        <v>15801</v>
      </c>
      <c r="C4416" s="2" t="s">
        <v>16755</v>
      </c>
      <c r="D4416" s="2" t="s">
        <v>7689</v>
      </c>
    </row>
    <row r="4417" spans="1:4" x14ac:dyDescent="0.25">
      <c r="A4417" s="2">
        <v>6312</v>
      </c>
      <c r="B4417" s="208" t="s">
        <v>15802</v>
      </c>
      <c r="C4417" s="2" t="s">
        <v>16755</v>
      </c>
      <c r="D4417" s="2" t="s">
        <v>19089</v>
      </c>
    </row>
    <row r="4418" spans="1:4" x14ac:dyDescent="0.25">
      <c r="A4418" s="2">
        <v>6311</v>
      </c>
      <c r="B4418" s="208" t="s">
        <v>15803</v>
      </c>
      <c r="C4418" s="2" t="s">
        <v>16755</v>
      </c>
      <c r="D4418" s="2" t="s">
        <v>19089</v>
      </c>
    </row>
    <row r="4419" spans="1:4" x14ac:dyDescent="0.25">
      <c r="A4419" s="2">
        <v>6310</v>
      </c>
      <c r="B4419" s="208" t="s">
        <v>15804</v>
      </c>
      <c r="C4419" s="2" t="s">
        <v>16755</v>
      </c>
      <c r="D4419" s="2" t="s">
        <v>19089</v>
      </c>
    </row>
    <row r="4420" spans="1:4" x14ac:dyDescent="0.25">
      <c r="A4420" s="2">
        <v>6314</v>
      </c>
      <c r="B4420" s="208" t="s">
        <v>15805</v>
      </c>
      <c r="C4420" s="2" t="s">
        <v>16755</v>
      </c>
      <c r="D4420" s="2" t="s">
        <v>19089</v>
      </c>
    </row>
    <row r="4421" spans="1:4" x14ac:dyDescent="0.25">
      <c r="A4421" s="2">
        <v>6313</v>
      </c>
      <c r="B4421" s="208" t="s">
        <v>15806</v>
      </c>
      <c r="C4421" s="2" t="s">
        <v>16755</v>
      </c>
      <c r="D4421" s="2" t="s">
        <v>19089</v>
      </c>
    </row>
    <row r="4422" spans="1:4" x14ac:dyDescent="0.25">
      <c r="A4422" s="2">
        <v>6315</v>
      </c>
      <c r="B4422" s="208" t="s">
        <v>15807</v>
      </c>
      <c r="C4422" s="2" t="s">
        <v>16755</v>
      </c>
      <c r="D4422" s="2" t="s">
        <v>19090</v>
      </c>
    </row>
    <row r="4423" spans="1:4" x14ac:dyDescent="0.25">
      <c r="A4423" s="2">
        <v>6316</v>
      </c>
      <c r="B4423" s="208" t="s">
        <v>15808</v>
      </c>
      <c r="C4423" s="2" t="s">
        <v>16755</v>
      </c>
      <c r="D4423" s="2" t="s">
        <v>19090</v>
      </c>
    </row>
    <row r="4424" spans="1:4" ht="30" x14ac:dyDescent="0.25">
      <c r="A4424" s="2">
        <v>38878</v>
      </c>
      <c r="B4424" s="208" t="s">
        <v>15809</v>
      </c>
      <c r="C4424" s="2" t="s">
        <v>16755</v>
      </c>
      <c r="D4424" s="2" t="s">
        <v>19091</v>
      </c>
    </row>
    <row r="4425" spans="1:4" ht="30" x14ac:dyDescent="0.25">
      <c r="A4425" s="2">
        <v>38879</v>
      </c>
      <c r="B4425" s="208" t="s">
        <v>15810</v>
      </c>
      <c r="C4425" s="2" t="s">
        <v>16755</v>
      </c>
      <c r="D4425" s="2" t="s">
        <v>19092</v>
      </c>
    </row>
    <row r="4426" spans="1:4" ht="30" x14ac:dyDescent="0.25">
      <c r="A4426" s="2">
        <v>38881</v>
      </c>
      <c r="B4426" s="208" t="s">
        <v>15811</v>
      </c>
      <c r="C4426" s="2" t="s">
        <v>16755</v>
      </c>
      <c r="D4426" s="2" t="s">
        <v>9806</v>
      </c>
    </row>
    <row r="4427" spans="1:4" ht="30" x14ac:dyDescent="0.25">
      <c r="A4427" s="2">
        <v>38880</v>
      </c>
      <c r="B4427" s="208" t="s">
        <v>15812</v>
      </c>
      <c r="C4427" s="2" t="s">
        <v>16755</v>
      </c>
      <c r="D4427" s="2" t="s">
        <v>16847</v>
      </c>
    </row>
    <row r="4428" spans="1:4" ht="30" x14ac:dyDescent="0.25">
      <c r="A4428" s="2">
        <v>38882</v>
      </c>
      <c r="B4428" s="208" t="s">
        <v>15813</v>
      </c>
      <c r="C4428" s="2" t="s">
        <v>16755</v>
      </c>
      <c r="D4428" s="2" t="s">
        <v>19093</v>
      </c>
    </row>
    <row r="4429" spans="1:4" ht="30" x14ac:dyDescent="0.25">
      <c r="A4429" s="2">
        <v>38883</v>
      </c>
      <c r="B4429" s="208" t="s">
        <v>15814</v>
      </c>
      <c r="C4429" s="2" t="s">
        <v>16755</v>
      </c>
      <c r="D4429" s="2" t="s">
        <v>19094</v>
      </c>
    </row>
    <row r="4430" spans="1:4" ht="30" x14ac:dyDescent="0.25">
      <c r="A4430" s="2">
        <v>38884</v>
      </c>
      <c r="B4430" s="208" t="s">
        <v>15815</v>
      </c>
      <c r="C4430" s="2" t="s">
        <v>16755</v>
      </c>
      <c r="D4430" s="2" t="s">
        <v>18583</v>
      </c>
    </row>
    <row r="4431" spans="1:4" ht="30" x14ac:dyDescent="0.25">
      <c r="A4431" s="2">
        <v>38885</v>
      </c>
      <c r="B4431" s="208" t="s">
        <v>15816</v>
      </c>
      <c r="C4431" s="2" t="s">
        <v>16755</v>
      </c>
      <c r="D4431" s="2" t="s">
        <v>17637</v>
      </c>
    </row>
    <row r="4432" spans="1:4" ht="30" x14ac:dyDescent="0.25">
      <c r="A4432" s="2">
        <v>38886</v>
      </c>
      <c r="B4432" s="208" t="s">
        <v>15817</v>
      </c>
      <c r="C4432" s="2" t="s">
        <v>16755</v>
      </c>
      <c r="D4432" s="2" t="s">
        <v>8207</v>
      </c>
    </row>
    <row r="4433" spans="1:4" ht="30" x14ac:dyDescent="0.25">
      <c r="A4433" s="2">
        <v>38887</v>
      </c>
      <c r="B4433" s="208" t="s">
        <v>15818</v>
      </c>
      <c r="C4433" s="2" t="s">
        <v>16755</v>
      </c>
      <c r="D4433" s="2" t="s">
        <v>11351</v>
      </c>
    </row>
    <row r="4434" spans="1:4" ht="30" x14ac:dyDescent="0.25">
      <c r="A4434" s="2">
        <v>38888</v>
      </c>
      <c r="B4434" s="208" t="s">
        <v>15819</v>
      </c>
      <c r="C4434" s="2" t="s">
        <v>16755</v>
      </c>
      <c r="D4434" s="2" t="s">
        <v>19095</v>
      </c>
    </row>
    <row r="4435" spans="1:4" ht="30" x14ac:dyDescent="0.25">
      <c r="A4435" s="2">
        <v>38890</v>
      </c>
      <c r="B4435" s="208" t="s">
        <v>15820</v>
      </c>
      <c r="C4435" s="2" t="s">
        <v>16755</v>
      </c>
      <c r="D4435" s="2" t="s">
        <v>19096</v>
      </c>
    </row>
    <row r="4436" spans="1:4" ht="30" x14ac:dyDescent="0.25">
      <c r="A4436" s="2">
        <v>38893</v>
      </c>
      <c r="B4436" s="208" t="s">
        <v>15821</v>
      </c>
      <c r="C4436" s="2" t="s">
        <v>16755</v>
      </c>
      <c r="D4436" s="2" t="s">
        <v>19097</v>
      </c>
    </row>
    <row r="4437" spans="1:4" ht="30" x14ac:dyDescent="0.25">
      <c r="A4437" s="2">
        <v>38894</v>
      </c>
      <c r="B4437" s="208" t="s">
        <v>15822</v>
      </c>
      <c r="C4437" s="2" t="s">
        <v>16755</v>
      </c>
      <c r="D4437" s="2" t="s">
        <v>19098</v>
      </c>
    </row>
    <row r="4438" spans="1:4" ht="30" x14ac:dyDescent="0.25">
      <c r="A4438" s="2">
        <v>38896</v>
      </c>
      <c r="B4438" s="208" t="s">
        <v>15823</v>
      </c>
      <c r="C4438" s="2" t="s">
        <v>16755</v>
      </c>
      <c r="D4438" s="2" t="s">
        <v>8532</v>
      </c>
    </row>
    <row r="4439" spans="1:4" x14ac:dyDescent="0.25">
      <c r="A4439" s="2">
        <v>39324</v>
      </c>
      <c r="B4439" s="208" t="s">
        <v>15824</v>
      </c>
      <c r="C4439" s="2" t="s">
        <v>16755</v>
      </c>
      <c r="D4439" s="2" t="s">
        <v>8846</v>
      </c>
    </row>
    <row r="4440" spans="1:4" x14ac:dyDescent="0.25">
      <c r="A4440" s="2">
        <v>39325</v>
      </c>
      <c r="B4440" s="208" t="s">
        <v>15825</v>
      </c>
      <c r="C4440" s="2" t="s">
        <v>16755</v>
      </c>
      <c r="D4440" s="2" t="s">
        <v>18721</v>
      </c>
    </row>
    <row r="4441" spans="1:4" x14ac:dyDescent="0.25">
      <c r="A4441" s="2">
        <v>39326</v>
      </c>
      <c r="B4441" s="208" t="s">
        <v>15826</v>
      </c>
      <c r="C4441" s="2" t="s">
        <v>16755</v>
      </c>
      <c r="D4441" s="2" t="s">
        <v>17571</v>
      </c>
    </row>
    <row r="4442" spans="1:4" x14ac:dyDescent="0.25">
      <c r="A4442" s="2">
        <v>39327</v>
      </c>
      <c r="B4442" s="208" t="s">
        <v>15827</v>
      </c>
      <c r="C4442" s="2" t="s">
        <v>16755</v>
      </c>
      <c r="D4442" s="2" t="s">
        <v>19099</v>
      </c>
    </row>
    <row r="4443" spans="1:4" ht="30" x14ac:dyDescent="0.25">
      <c r="A4443" s="2">
        <v>20176</v>
      </c>
      <c r="B4443" s="208" t="s">
        <v>15828</v>
      </c>
      <c r="C4443" s="2" t="s">
        <v>16755</v>
      </c>
      <c r="D4443" s="2" t="s">
        <v>7349</v>
      </c>
    </row>
    <row r="4444" spans="1:4" ht="30" x14ac:dyDescent="0.25">
      <c r="A4444" s="2">
        <v>11378</v>
      </c>
      <c r="B4444" s="208" t="s">
        <v>15829</v>
      </c>
      <c r="C4444" s="2" t="s">
        <v>16755</v>
      </c>
      <c r="D4444" s="2" t="s">
        <v>19100</v>
      </c>
    </row>
    <row r="4445" spans="1:4" ht="30" x14ac:dyDescent="0.25">
      <c r="A4445" s="2">
        <v>11379</v>
      </c>
      <c r="B4445" s="208" t="s">
        <v>15830</v>
      </c>
      <c r="C4445" s="2" t="s">
        <v>16755</v>
      </c>
      <c r="D4445" s="2" t="s">
        <v>19101</v>
      </c>
    </row>
    <row r="4446" spans="1:4" ht="30" x14ac:dyDescent="0.25">
      <c r="A4446" s="2">
        <v>11493</v>
      </c>
      <c r="B4446" s="208" t="s">
        <v>15831</v>
      </c>
      <c r="C4446" s="2" t="s">
        <v>16755</v>
      </c>
      <c r="D4446" s="2" t="s">
        <v>19102</v>
      </c>
    </row>
    <row r="4447" spans="1:4" ht="30" x14ac:dyDescent="0.25">
      <c r="A4447" s="2">
        <v>41896</v>
      </c>
      <c r="B4447" s="208" t="s">
        <v>15832</v>
      </c>
      <c r="C4447" s="2" t="s">
        <v>16755</v>
      </c>
      <c r="D4447" s="2" t="s">
        <v>19103</v>
      </c>
    </row>
    <row r="4448" spans="1:4" ht="30" x14ac:dyDescent="0.25">
      <c r="A4448" s="2">
        <v>7068</v>
      </c>
      <c r="B4448" s="208" t="s">
        <v>15833</v>
      </c>
      <c r="C4448" s="2" t="s">
        <v>16755</v>
      </c>
      <c r="D4448" s="2" t="s">
        <v>19104</v>
      </c>
    </row>
    <row r="4449" spans="1:4" ht="30" x14ac:dyDescent="0.25">
      <c r="A4449" s="2">
        <v>7106</v>
      </c>
      <c r="B4449" s="208" t="s">
        <v>15834</v>
      </c>
      <c r="C4449" s="2" t="s">
        <v>16755</v>
      </c>
      <c r="D4449" s="2" t="s">
        <v>19105</v>
      </c>
    </row>
    <row r="4450" spans="1:4" ht="30" x14ac:dyDescent="0.25">
      <c r="A4450" s="2">
        <v>7104</v>
      </c>
      <c r="B4450" s="208" t="s">
        <v>15835</v>
      </c>
      <c r="C4450" s="2" t="s">
        <v>16755</v>
      </c>
      <c r="D4450" s="2" t="s">
        <v>16795</v>
      </c>
    </row>
    <row r="4451" spans="1:4" ht="30" x14ac:dyDescent="0.25">
      <c r="A4451" s="2">
        <v>7136</v>
      </c>
      <c r="B4451" s="208" t="s">
        <v>15836</v>
      </c>
      <c r="C4451" s="2" t="s">
        <v>16755</v>
      </c>
      <c r="D4451" s="2" t="s">
        <v>6941</v>
      </c>
    </row>
    <row r="4452" spans="1:4" ht="30" x14ac:dyDescent="0.25">
      <c r="A4452" s="2">
        <v>7128</v>
      </c>
      <c r="B4452" s="208" t="s">
        <v>15837</v>
      </c>
      <c r="C4452" s="2" t="s">
        <v>16755</v>
      </c>
      <c r="D4452" s="2" t="s">
        <v>18625</v>
      </c>
    </row>
    <row r="4453" spans="1:4" ht="30" x14ac:dyDescent="0.25">
      <c r="A4453" s="2">
        <v>7108</v>
      </c>
      <c r="B4453" s="208" t="s">
        <v>15838</v>
      </c>
      <c r="C4453" s="2" t="s">
        <v>16755</v>
      </c>
      <c r="D4453" s="2" t="s">
        <v>9540</v>
      </c>
    </row>
    <row r="4454" spans="1:4" ht="30" x14ac:dyDescent="0.25">
      <c r="A4454" s="2">
        <v>7129</v>
      </c>
      <c r="B4454" s="208" t="s">
        <v>15839</v>
      </c>
      <c r="C4454" s="2" t="s">
        <v>16755</v>
      </c>
      <c r="D4454" s="2" t="s">
        <v>17365</v>
      </c>
    </row>
    <row r="4455" spans="1:4" ht="30" x14ac:dyDescent="0.25">
      <c r="A4455" s="2">
        <v>7130</v>
      </c>
      <c r="B4455" s="208" t="s">
        <v>15840</v>
      </c>
      <c r="C4455" s="2" t="s">
        <v>16755</v>
      </c>
      <c r="D4455" s="2" t="s">
        <v>9798</v>
      </c>
    </row>
    <row r="4456" spans="1:4" ht="30" x14ac:dyDescent="0.25">
      <c r="A4456" s="2">
        <v>7131</v>
      </c>
      <c r="B4456" s="208" t="s">
        <v>15841</v>
      </c>
      <c r="C4456" s="2" t="s">
        <v>16755</v>
      </c>
      <c r="D4456" s="2" t="s">
        <v>7081</v>
      </c>
    </row>
    <row r="4457" spans="1:4" ht="30" x14ac:dyDescent="0.25">
      <c r="A4457" s="2">
        <v>7132</v>
      </c>
      <c r="B4457" s="208" t="s">
        <v>15842</v>
      </c>
      <c r="C4457" s="2" t="s">
        <v>16755</v>
      </c>
      <c r="D4457" s="2" t="s">
        <v>19106</v>
      </c>
    </row>
    <row r="4458" spans="1:4" ht="30" x14ac:dyDescent="0.25">
      <c r="A4458" s="2">
        <v>7133</v>
      </c>
      <c r="B4458" s="208" t="s">
        <v>15843</v>
      </c>
      <c r="C4458" s="2" t="s">
        <v>16755</v>
      </c>
      <c r="D4458" s="2" t="s">
        <v>19107</v>
      </c>
    </row>
    <row r="4459" spans="1:4" ht="30" x14ac:dyDescent="0.25">
      <c r="A4459" s="2">
        <v>37420</v>
      </c>
      <c r="B4459" s="208" t="s">
        <v>15844</v>
      </c>
      <c r="C4459" s="2" t="s">
        <v>16755</v>
      </c>
      <c r="D4459" s="2" t="s">
        <v>19108</v>
      </c>
    </row>
    <row r="4460" spans="1:4" ht="30" x14ac:dyDescent="0.25">
      <c r="A4460" s="2">
        <v>37421</v>
      </c>
      <c r="B4460" s="208" t="s">
        <v>15845</v>
      </c>
      <c r="C4460" s="2" t="s">
        <v>16755</v>
      </c>
      <c r="D4460" s="2" t="s">
        <v>7400</v>
      </c>
    </row>
    <row r="4461" spans="1:4" ht="30" x14ac:dyDescent="0.25">
      <c r="A4461" s="2">
        <v>37422</v>
      </c>
      <c r="B4461" s="208" t="s">
        <v>15846</v>
      </c>
      <c r="C4461" s="2" t="s">
        <v>16755</v>
      </c>
      <c r="D4461" s="2" t="s">
        <v>19109</v>
      </c>
    </row>
    <row r="4462" spans="1:4" x14ac:dyDescent="0.25">
      <c r="A4462" s="2">
        <v>37443</v>
      </c>
      <c r="B4462" s="208" t="s">
        <v>15847</v>
      </c>
      <c r="C4462" s="2" t="s">
        <v>16755</v>
      </c>
      <c r="D4462" s="2" t="s">
        <v>8313</v>
      </c>
    </row>
    <row r="4463" spans="1:4" x14ac:dyDescent="0.25">
      <c r="A4463" s="2">
        <v>37444</v>
      </c>
      <c r="B4463" s="208" t="s">
        <v>15848</v>
      </c>
      <c r="C4463" s="2" t="s">
        <v>16755</v>
      </c>
      <c r="D4463" s="2" t="s">
        <v>9732</v>
      </c>
    </row>
    <row r="4464" spans="1:4" x14ac:dyDescent="0.25">
      <c r="A4464" s="2">
        <v>37445</v>
      </c>
      <c r="B4464" s="208" t="s">
        <v>15849</v>
      </c>
      <c r="C4464" s="2" t="s">
        <v>16755</v>
      </c>
      <c r="D4464" s="2" t="s">
        <v>19110</v>
      </c>
    </row>
    <row r="4465" spans="1:4" x14ac:dyDescent="0.25">
      <c r="A4465" s="2">
        <v>37446</v>
      </c>
      <c r="B4465" s="208" t="s">
        <v>15850</v>
      </c>
      <c r="C4465" s="2" t="s">
        <v>16755</v>
      </c>
      <c r="D4465" s="2" t="s">
        <v>19111</v>
      </c>
    </row>
    <row r="4466" spans="1:4" x14ac:dyDescent="0.25">
      <c r="A4466" s="2">
        <v>37447</v>
      </c>
      <c r="B4466" s="208" t="s">
        <v>15851</v>
      </c>
      <c r="C4466" s="2" t="s">
        <v>16755</v>
      </c>
      <c r="D4466" s="2" t="s">
        <v>19112</v>
      </c>
    </row>
    <row r="4467" spans="1:4" x14ac:dyDescent="0.25">
      <c r="A4467" s="2">
        <v>37448</v>
      </c>
      <c r="B4467" s="208" t="s">
        <v>15852</v>
      </c>
      <c r="C4467" s="2" t="s">
        <v>16755</v>
      </c>
      <c r="D4467" s="2" t="s">
        <v>19113</v>
      </c>
    </row>
    <row r="4468" spans="1:4" x14ac:dyDescent="0.25">
      <c r="A4468" s="2">
        <v>37440</v>
      </c>
      <c r="B4468" s="208" t="s">
        <v>15853</v>
      </c>
      <c r="C4468" s="2" t="s">
        <v>16755</v>
      </c>
      <c r="D4468" s="2" t="s">
        <v>18215</v>
      </c>
    </row>
    <row r="4469" spans="1:4" x14ac:dyDescent="0.25">
      <c r="A4469" s="2">
        <v>37441</v>
      </c>
      <c r="B4469" s="208" t="s">
        <v>15854</v>
      </c>
      <c r="C4469" s="2" t="s">
        <v>16755</v>
      </c>
      <c r="D4469" s="2" t="s">
        <v>18215</v>
      </c>
    </row>
    <row r="4470" spans="1:4" x14ac:dyDescent="0.25">
      <c r="A4470" s="2">
        <v>37442</v>
      </c>
      <c r="B4470" s="208" t="s">
        <v>15855</v>
      </c>
      <c r="C4470" s="2" t="s">
        <v>16755</v>
      </c>
      <c r="D4470" s="2" t="s">
        <v>19114</v>
      </c>
    </row>
    <row r="4471" spans="1:4" x14ac:dyDescent="0.25">
      <c r="A4471" s="2">
        <v>38017</v>
      </c>
      <c r="B4471" s="208" t="s">
        <v>15856</v>
      </c>
      <c r="C4471" s="2" t="s">
        <v>16755</v>
      </c>
      <c r="D4471" s="2" t="s">
        <v>7746</v>
      </c>
    </row>
    <row r="4472" spans="1:4" x14ac:dyDescent="0.25">
      <c r="A4472" s="2">
        <v>38018</v>
      </c>
      <c r="B4472" s="208" t="s">
        <v>15857</v>
      </c>
      <c r="C4472" s="2" t="s">
        <v>16755</v>
      </c>
      <c r="D4472" s="2" t="s">
        <v>19115</v>
      </c>
    </row>
    <row r="4473" spans="1:4" ht="30" x14ac:dyDescent="0.25">
      <c r="A4473" s="2">
        <v>39895</v>
      </c>
      <c r="B4473" s="208" t="s">
        <v>15858</v>
      </c>
      <c r="C4473" s="2" t="s">
        <v>16755</v>
      </c>
      <c r="D4473" s="2" t="s">
        <v>7759</v>
      </c>
    </row>
    <row r="4474" spans="1:4" ht="30" x14ac:dyDescent="0.25">
      <c r="A4474" s="2">
        <v>39896</v>
      </c>
      <c r="B4474" s="208" t="s">
        <v>15859</v>
      </c>
      <c r="C4474" s="2" t="s">
        <v>16755</v>
      </c>
      <c r="D4474" s="2" t="s">
        <v>19116</v>
      </c>
    </row>
    <row r="4475" spans="1:4" x14ac:dyDescent="0.25">
      <c r="A4475" s="2">
        <v>38873</v>
      </c>
      <c r="B4475" s="208" t="s">
        <v>15860</v>
      </c>
      <c r="C4475" s="2" t="s">
        <v>16755</v>
      </c>
      <c r="D4475" s="2" t="s">
        <v>7185</v>
      </c>
    </row>
    <row r="4476" spans="1:4" x14ac:dyDescent="0.25">
      <c r="A4476" s="2">
        <v>38874</v>
      </c>
      <c r="B4476" s="208" t="s">
        <v>15861</v>
      </c>
      <c r="C4476" s="2" t="s">
        <v>16755</v>
      </c>
      <c r="D4476" s="2" t="s">
        <v>18244</v>
      </c>
    </row>
    <row r="4477" spans="1:4" x14ac:dyDescent="0.25">
      <c r="A4477" s="2">
        <v>38875</v>
      </c>
      <c r="B4477" s="208" t="s">
        <v>15862</v>
      </c>
      <c r="C4477" s="2" t="s">
        <v>16755</v>
      </c>
      <c r="D4477" s="2" t="s">
        <v>7932</v>
      </c>
    </row>
    <row r="4478" spans="1:4" x14ac:dyDescent="0.25">
      <c r="A4478" s="2">
        <v>38876</v>
      </c>
      <c r="B4478" s="208" t="s">
        <v>15863</v>
      </c>
      <c r="C4478" s="2" t="s">
        <v>16755</v>
      </c>
      <c r="D4478" s="2" t="s">
        <v>17688</v>
      </c>
    </row>
    <row r="4479" spans="1:4" ht="30" x14ac:dyDescent="0.25">
      <c r="A4479" s="2">
        <v>39000</v>
      </c>
      <c r="B4479" s="208" t="s">
        <v>15864</v>
      </c>
      <c r="C4479" s="2" t="s">
        <v>16755</v>
      </c>
      <c r="D4479" s="2" t="s">
        <v>17378</v>
      </c>
    </row>
    <row r="4480" spans="1:4" ht="30" x14ac:dyDescent="0.25">
      <c r="A4480" s="2">
        <v>38674</v>
      </c>
      <c r="B4480" s="208" t="s">
        <v>15865</v>
      </c>
      <c r="C4480" s="2" t="s">
        <v>16755</v>
      </c>
      <c r="D4480" s="2" t="s">
        <v>9727</v>
      </c>
    </row>
    <row r="4481" spans="1:4" ht="30" x14ac:dyDescent="0.25">
      <c r="A4481" s="2">
        <v>38911</v>
      </c>
      <c r="B4481" s="208" t="s">
        <v>15866</v>
      </c>
      <c r="C4481" s="2" t="s">
        <v>16755</v>
      </c>
      <c r="D4481" s="2" t="s">
        <v>10220</v>
      </c>
    </row>
    <row r="4482" spans="1:4" ht="30" x14ac:dyDescent="0.25">
      <c r="A4482" s="2">
        <v>38912</v>
      </c>
      <c r="B4482" s="208" t="s">
        <v>15867</v>
      </c>
      <c r="C4482" s="2" t="s">
        <v>16755</v>
      </c>
      <c r="D4482" s="2" t="s">
        <v>8575</v>
      </c>
    </row>
    <row r="4483" spans="1:4" x14ac:dyDescent="0.25">
      <c r="A4483" s="2">
        <v>38019</v>
      </c>
      <c r="B4483" s="208" t="s">
        <v>15868</v>
      </c>
      <c r="C4483" s="2" t="s">
        <v>16755</v>
      </c>
      <c r="D4483" s="2" t="s">
        <v>10938</v>
      </c>
    </row>
    <row r="4484" spans="1:4" x14ac:dyDescent="0.25">
      <c r="A4484" s="2">
        <v>38020</v>
      </c>
      <c r="B4484" s="208" t="s">
        <v>15869</v>
      </c>
      <c r="C4484" s="2" t="s">
        <v>16755</v>
      </c>
      <c r="D4484" s="2" t="s">
        <v>19115</v>
      </c>
    </row>
    <row r="4485" spans="1:4" x14ac:dyDescent="0.25">
      <c r="A4485" s="2">
        <v>38454</v>
      </c>
      <c r="B4485" s="208" t="s">
        <v>15870</v>
      </c>
      <c r="C4485" s="2" t="s">
        <v>16755</v>
      </c>
      <c r="D4485" s="2" t="s">
        <v>7705</v>
      </c>
    </row>
    <row r="4486" spans="1:4" x14ac:dyDescent="0.25">
      <c r="A4486" s="2">
        <v>38455</v>
      </c>
      <c r="B4486" s="208" t="s">
        <v>15871</v>
      </c>
      <c r="C4486" s="2" t="s">
        <v>16755</v>
      </c>
      <c r="D4486" s="2" t="s">
        <v>19117</v>
      </c>
    </row>
    <row r="4487" spans="1:4" ht="30" x14ac:dyDescent="0.25">
      <c r="A4487" s="2">
        <v>38462</v>
      </c>
      <c r="B4487" s="208" t="s">
        <v>15872</v>
      </c>
      <c r="C4487" s="2" t="s">
        <v>16755</v>
      </c>
      <c r="D4487" s="2" t="s">
        <v>19118</v>
      </c>
    </row>
    <row r="4488" spans="1:4" ht="30" x14ac:dyDescent="0.25">
      <c r="A4488" s="2">
        <v>36362</v>
      </c>
      <c r="B4488" s="208" t="s">
        <v>15873</v>
      </c>
      <c r="C4488" s="2" t="s">
        <v>16755</v>
      </c>
      <c r="D4488" s="2" t="s">
        <v>17080</v>
      </c>
    </row>
    <row r="4489" spans="1:4" ht="30" x14ac:dyDescent="0.25">
      <c r="A4489" s="2">
        <v>36298</v>
      </c>
      <c r="B4489" s="208" t="s">
        <v>15874</v>
      </c>
      <c r="C4489" s="2" t="s">
        <v>16755</v>
      </c>
      <c r="D4489" s="2" t="s">
        <v>8491</v>
      </c>
    </row>
    <row r="4490" spans="1:4" ht="30" x14ac:dyDescent="0.25">
      <c r="A4490" s="2">
        <v>38456</v>
      </c>
      <c r="B4490" s="208" t="s">
        <v>15875</v>
      </c>
      <c r="C4490" s="2" t="s">
        <v>16755</v>
      </c>
      <c r="D4490" s="2" t="s">
        <v>7735</v>
      </c>
    </row>
    <row r="4491" spans="1:4" ht="30" x14ac:dyDescent="0.25">
      <c r="A4491" s="2">
        <v>38457</v>
      </c>
      <c r="B4491" s="208" t="s">
        <v>15876</v>
      </c>
      <c r="C4491" s="2" t="s">
        <v>16755</v>
      </c>
      <c r="D4491" s="2" t="s">
        <v>10464</v>
      </c>
    </row>
    <row r="4492" spans="1:4" ht="30" x14ac:dyDescent="0.25">
      <c r="A4492" s="2">
        <v>38458</v>
      </c>
      <c r="B4492" s="208" t="s">
        <v>15877</v>
      </c>
      <c r="C4492" s="2" t="s">
        <v>16755</v>
      </c>
      <c r="D4492" s="2" t="s">
        <v>10499</v>
      </c>
    </row>
    <row r="4493" spans="1:4" ht="30" x14ac:dyDescent="0.25">
      <c r="A4493" s="2">
        <v>38459</v>
      </c>
      <c r="B4493" s="208" t="s">
        <v>15878</v>
      </c>
      <c r="C4493" s="2" t="s">
        <v>16755</v>
      </c>
      <c r="D4493" s="2" t="s">
        <v>9172</v>
      </c>
    </row>
    <row r="4494" spans="1:4" ht="30" x14ac:dyDescent="0.25">
      <c r="A4494" s="2">
        <v>38460</v>
      </c>
      <c r="B4494" s="208" t="s">
        <v>15879</v>
      </c>
      <c r="C4494" s="2" t="s">
        <v>16755</v>
      </c>
      <c r="D4494" s="2" t="s">
        <v>10818</v>
      </c>
    </row>
    <row r="4495" spans="1:4" ht="30" x14ac:dyDescent="0.25">
      <c r="A4495" s="2">
        <v>38461</v>
      </c>
      <c r="B4495" s="208" t="s">
        <v>15880</v>
      </c>
      <c r="C4495" s="2" t="s">
        <v>16755</v>
      </c>
      <c r="D4495" s="2" t="s">
        <v>19119</v>
      </c>
    </row>
    <row r="4496" spans="1:4" x14ac:dyDescent="0.25">
      <c r="A4496" s="2">
        <v>7094</v>
      </c>
      <c r="B4496" s="208" t="s">
        <v>15881</v>
      </c>
      <c r="C4496" s="2" t="s">
        <v>16755</v>
      </c>
      <c r="D4496" s="2" t="s">
        <v>10369</v>
      </c>
    </row>
    <row r="4497" spans="1:4" x14ac:dyDescent="0.25">
      <c r="A4497" s="2">
        <v>7116</v>
      </c>
      <c r="B4497" s="208" t="s">
        <v>15882</v>
      </c>
      <c r="C4497" s="2" t="s">
        <v>16755</v>
      </c>
      <c r="D4497" s="2" t="s">
        <v>7502</v>
      </c>
    </row>
    <row r="4498" spans="1:4" x14ac:dyDescent="0.25">
      <c r="A4498" s="2">
        <v>7118</v>
      </c>
      <c r="B4498" s="208" t="s">
        <v>15883</v>
      </c>
      <c r="C4498" s="2" t="s">
        <v>16755</v>
      </c>
      <c r="D4498" s="2" t="s">
        <v>9749</v>
      </c>
    </row>
    <row r="4499" spans="1:4" x14ac:dyDescent="0.25">
      <c r="A4499" s="2">
        <v>7117</v>
      </c>
      <c r="B4499" s="208" t="s">
        <v>15884</v>
      </c>
      <c r="C4499" s="2" t="s">
        <v>16755</v>
      </c>
      <c r="D4499" s="2" t="s">
        <v>19120</v>
      </c>
    </row>
    <row r="4500" spans="1:4" x14ac:dyDescent="0.25">
      <c r="A4500" s="2">
        <v>7098</v>
      </c>
      <c r="B4500" s="208" t="s">
        <v>15885</v>
      </c>
      <c r="C4500" s="2" t="s">
        <v>16755</v>
      </c>
      <c r="D4500" s="2" t="s">
        <v>16965</v>
      </c>
    </row>
    <row r="4501" spans="1:4" x14ac:dyDescent="0.25">
      <c r="A4501" s="2">
        <v>7110</v>
      </c>
      <c r="B4501" s="208" t="s">
        <v>15886</v>
      </c>
      <c r="C4501" s="2" t="s">
        <v>16755</v>
      </c>
      <c r="D4501" s="2" t="s">
        <v>19121</v>
      </c>
    </row>
    <row r="4502" spans="1:4" x14ac:dyDescent="0.25">
      <c r="A4502" s="2">
        <v>7123</v>
      </c>
      <c r="B4502" s="208" t="s">
        <v>15887</v>
      </c>
      <c r="C4502" s="2" t="s">
        <v>16755</v>
      </c>
      <c r="D4502" s="2" t="s">
        <v>16798</v>
      </c>
    </row>
    <row r="4503" spans="1:4" ht="30" x14ac:dyDescent="0.25">
      <c r="A4503" s="2">
        <v>7121</v>
      </c>
      <c r="B4503" s="208" t="s">
        <v>15888</v>
      </c>
      <c r="C4503" s="2" t="s">
        <v>16755</v>
      </c>
      <c r="D4503" s="2" t="s">
        <v>9568</v>
      </c>
    </row>
    <row r="4504" spans="1:4" ht="30" x14ac:dyDescent="0.25">
      <c r="A4504" s="2">
        <v>7137</v>
      </c>
      <c r="B4504" s="208" t="s">
        <v>15889</v>
      </c>
      <c r="C4504" s="2" t="s">
        <v>16755</v>
      </c>
      <c r="D4504" s="2" t="s">
        <v>9936</v>
      </c>
    </row>
    <row r="4505" spans="1:4" ht="30" x14ac:dyDescent="0.25">
      <c r="A4505" s="2">
        <v>7122</v>
      </c>
      <c r="B4505" s="208" t="s">
        <v>15890</v>
      </c>
      <c r="C4505" s="2" t="s">
        <v>16755</v>
      </c>
      <c r="D4505" s="2" t="s">
        <v>8852</v>
      </c>
    </row>
    <row r="4506" spans="1:4" ht="30" x14ac:dyDescent="0.25">
      <c r="A4506" s="2">
        <v>7114</v>
      </c>
      <c r="B4506" s="208" t="s">
        <v>15891</v>
      </c>
      <c r="C4506" s="2" t="s">
        <v>16755</v>
      </c>
      <c r="D4506" s="2" t="s">
        <v>8913</v>
      </c>
    </row>
    <row r="4507" spans="1:4" ht="30" x14ac:dyDescent="0.25">
      <c r="A4507" s="2">
        <v>7109</v>
      </c>
      <c r="B4507" s="208" t="s">
        <v>15892</v>
      </c>
      <c r="C4507" s="2" t="s">
        <v>16755</v>
      </c>
      <c r="D4507" s="2" t="s">
        <v>18231</v>
      </c>
    </row>
    <row r="4508" spans="1:4" ht="30" x14ac:dyDescent="0.25">
      <c r="A4508" s="2">
        <v>7135</v>
      </c>
      <c r="B4508" s="208" t="s">
        <v>15893</v>
      </c>
      <c r="C4508" s="2" t="s">
        <v>16755</v>
      </c>
      <c r="D4508" s="2" t="s">
        <v>7143</v>
      </c>
    </row>
    <row r="4509" spans="1:4" ht="30" x14ac:dyDescent="0.25">
      <c r="A4509" s="2">
        <v>37947</v>
      </c>
      <c r="B4509" s="208" t="s">
        <v>15894</v>
      </c>
      <c r="C4509" s="2" t="s">
        <v>16755</v>
      </c>
      <c r="D4509" s="2" t="s">
        <v>18246</v>
      </c>
    </row>
    <row r="4510" spans="1:4" ht="30" x14ac:dyDescent="0.25">
      <c r="A4510" s="2">
        <v>7103</v>
      </c>
      <c r="B4510" s="208" t="s">
        <v>15895</v>
      </c>
      <c r="C4510" s="2" t="s">
        <v>16755</v>
      </c>
      <c r="D4510" s="2" t="s">
        <v>8913</v>
      </c>
    </row>
    <row r="4511" spans="1:4" x14ac:dyDescent="0.25">
      <c r="A4511" s="2">
        <v>40419</v>
      </c>
      <c r="B4511" s="208" t="s">
        <v>15896</v>
      </c>
      <c r="C4511" s="2" t="s">
        <v>16755</v>
      </c>
      <c r="D4511" s="2" t="s">
        <v>16841</v>
      </c>
    </row>
    <row r="4512" spans="1:4" x14ac:dyDescent="0.25">
      <c r="A4512" s="2">
        <v>40420</v>
      </c>
      <c r="B4512" s="208" t="s">
        <v>15897</v>
      </c>
      <c r="C4512" s="2" t="s">
        <v>16755</v>
      </c>
      <c r="D4512" s="2" t="s">
        <v>16820</v>
      </c>
    </row>
    <row r="4513" spans="1:4" x14ac:dyDescent="0.25">
      <c r="A4513" s="2">
        <v>40421</v>
      </c>
      <c r="B4513" s="208" t="s">
        <v>15898</v>
      </c>
      <c r="C4513" s="2" t="s">
        <v>16755</v>
      </c>
      <c r="D4513" s="2" t="s">
        <v>19122</v>
      </c>
    </row>
    <row r="4514" spans="1:4" x14ac:dyDescent="0.25">
      <c r="A4514" s="2">
        <v>7126</v>
      </c>
      <c r="B4514" s="208" t="s">
        <v>15899</v>
      </c>
      <c r="C4514" s="2" t="s">
        <v>16755</v>
      </c>
      <c r="D4514" s="2" t="s">
        <v>9702</v>
      </c>
    </row>
    <row r="4515" spans="1:4" ht="30" x14ac:dyDescent="0.25">
      <c r="A4515" s="2">
        <v>38905</v>
      </c>
      <c r="B4515" s="208" t="s">
        <v>15900</v>
      </c>
      <c r="C4515" s="2" t="s">
        <v>16755</v>
      </c>
      <c r="D4515" s="2" t="s">
        <v>9951</v>
      </c>
    </row>
    <row r="4516" spans="1:4" ht="30" x14ac:dyDescent="0.25">
      <c r="A4516" s="2">
        <v>38907</v>
      </c>
      <c r="B4516" s="208" t="s">
        <v>15901</v>
      </c>
      <c r="C4516" s="2" t="s">
        <v>16755</v>
      </c>
      <c r="D4516" s="2" t="s">
        <v>18678</v>
      </c>
    </row>
    <row r="4517" spans="1:4" ht="30" x14ac:dyDescent="0.25">
      <c r="A4517" s="2">
        <v>38908</v>
      </c>
      <c r="B4517" s="208" t="s">
        <v>15902</v>
      </c>
      <c r="C4517" s="2" t="s">
        <v>16755</v>
      </c>
      <c r="D4517" s="2" t="s">
        <v>9692</v>
      </c>
    </row>
    <row r="4518" spans="1:4" ht="30" x14ac:dyDescent="0.25">
      <c r="A4518" s="2">
        <v>38909</v>
      </c>
      <c r="B4518" s="208" t="s">
        <v>15903</v>
      </c>
      <c r="C4518" s="2" t="s">
        <v>16755</v>
      </c>
      <c r="D4518" s="2" t="s">
        <v>19052</v>
      </c>
    </row>
    <row r="4519" spans="1:4" ht="30" x14ac:dyDescent="0.25">
      <c r="A4519" s="2">
        <v>38910</v>
      </c>
      <c r="B4519" s="208" t="s">
        <v>15904</v>
      </c>
      <c r="C4519" s="2" t="s">
        <v>16755</v>
      </c>
      <c r="D4519" s="2" t="s">
        <v>19123</v>
      </c>
    </row>
    <row r="4520" spans="1:4" ht="30" x14ac:dyDescent="0.25">
      <c r="A4520" s="2">
        <v>38897</v>
      </c>
      <c r="B4520" s="208" t="s">
        <v>15905</v>
      </c>
      <c r="C4520" s="2" t="s">
        <v>16755</v>
      </c>
      <c r="D4520" s="2" t="s">
        <v>7582</v>
      </c>
    </row>
    <row r="4521" spans="1:4" ht="30" x14ac:dyDescent="0.25">
      <c r="A4521" s="2">
        <v>38899</v>
      </c>
      <c r="B4521" s="208" t="s">
        <v>15906</v>
      </c>
      <c r="C4521" s="2" t="s">
        <v>16755</v>
      </c>
      <c r="D4521" s="2" t="s">
        <v>9405</v>
      </c>
    </row>
    <row r="4522" spans="1:4" ht="30" x14ac:dyDescent="0.25">
      <c r="A4522" s="2">
        <v>38900</v>
      </c>
      <c r="B4522" s="208" t="s">
        <v>15907</v>
      </c>
      <c r="C4522" s="2" t="s">
        <v>16755</v>
      </c>
      <c r="D4522" s="2" t="s">
        <v>6853</v>
      </c>
    </row>
    <row r="4523" spans="1:4" ht="30" x14ac:dyDescent="0.25">
      <c r="A4523" s="2">
        <v>38901</v>
      </c>
      <c r="B4523" s="208" t="s">
        <v>15908</v>
      </c>
      <c r="C4523" s="2" t="s">
        <v>16755</v>
      </c>
      <c r="D4523" s="2" t="s">
        <v>17716</v>
      </c>
    </row>
    <row r="4524" spans="1:4" ht="30" x14ac:dyDescent="0.25">
      <c r="A4524" s="2">
        <v>38904</v>
      </c>
      <c r="B4524" s="208" t="s">
        <v>15909</v>
      </c>
      <c r="C4524" s="2" t="s">
        <v>16755</v>
      </c>
      <c r="D4524" s="2" t="s">
        <v>10897</v>
      </c>
    </row>
    <row r="4525" spans="1:4" ht="30" x14ac:dyDescent="0.25">
      <c r="A4525" s="2">
        <v>38903</v>
      </c>
      <c r="B4525" s="208" t="s">
        <v>15910</v>
      </c>
      <c r="C4525" s="2" t="s">
        <v>16755</v>
      </c>
      <c r="D4525" s="2" t="s">
        <v>9193</v>
      </c>
    </row>
    <row r="4526" spans="1:4" x14ac:dyDescent="0.25">
      <c r="A4526" s="2">
        <v>7091</v>
      </c>
      <c r="B4526" s="208" t="s">
        <v>15911</v>
      </c>
      <c r="C4526" s="2" t="s">
        <v>16755</v>
      </c>
      <c r="D4526" s="2" t="s">
        <v>10056</v>
      </c>
    </row>
    <row r="4527" spans="1:4" x14ac:dyDescent="0.25">
      <c r="A4527" s="2">
        <v>11655</v>
      </c>
      <c r="B4527" s="208" t="s">
        <v>15912</v>
      </c>
      <c r="C4527" s="2" t="s">
        <v>16755</v>
      </c>
      <c r="D4527" s="2" t="s">
        <v>8707</v>
      </c>
    </row>
    <row r="4528" spans="1:4" x14ac:dyDescent="0.25">
      <c r="A4528" s="2">
        <v>11656</v>
      </c>
      <c r="B4528" s="208" t="s">
        <v>15913</v>
      </c>
      <c r="C4528" s="2" t="s">
        <v>16755</v>
      </c>
      <c r="D4528" s="2" t="s">
        <v>9713</v>
      </c>
    </row>
    <row r="4529" spans="1:4" x14ac:dyDescent="0.25">
      <c r="A4529" s="2">
        <v>37948</v>
      </c>
      <c r="B4529" s="208" t="s">
        <v>15914</v>
      </c>
      <c r="C4529" s="2" t="s">
        <v>16755</v>
      </c>
      <c r="D4529" s="2" t="s">
        <v>17131</v>
      </c>
    </row>
    <row r="4530" spans="1:4" x14ac:dyDescent="0.25">
      <c r="A4530" s="2">
        <v>7097</v>
      </c>
      <c r="B4530" s="208" t="s">
        <v>15915</v>
      </c>
      <c r="C4530" s="2" t="s">
        <v>16755</v>
      </c>
      <c r="D4530" s="2" t="s">
        <v>8747</v>
      </c>
    </row>
    <row r="4531" spans="1:4" x14ac:dyDescent="0.25">
      <c r="A4531" s="2">
        <v>11657</v>
      </c>
      <c r="B4531" s="208" t="s">
        <v>15916</v>
      </c>
      <c r="C4531" s="2" t="s">
        <v>16755</v>
      </c>
      <c r="D4531" s="2" t="s">
        <v>17537</v>
      </c>
    </row>
    <row r="4532" spans="1:4" x14ac:dyDescent="0.25">
      <c r="A4532" s="2">
        <v>11658</v>
      </c>
      <c r="B4532" s="208" t="s">
        <v>15917</v>
      </c>
      <c r="C4532" s="2" t="s">
        <v>16755</v>
      </c>
      <c r="D4532" s="2" t="s">
        <v>9456</v>
      </c>
    </row>
    <row r="4533" spans="1:4" x14ac:dyDescent="0.25">
      <c r="A4533" s="2">
        <v>7146</v>
      </c>
      <c r="B4533" s="208" t="s">
        <v>15918</v>
      </c>
      <c r="C4533" s="2" t="s">
        <v>16755</v>
      </c>
      <c r="D4533" s="2" t="s">
        <v>19124</v>
      </c>
    </row>
    <row r="4534" spans="1:4" x14ac:dyDescent="0.25">
      <c r="A4534" s="2">
        <v>7138</v>
      </c>
      <c r="B4534" s="208" t="s">
        <v>15919</v>
      </c>
      <c r="C4534" s="2" t="s">
        <v>16755</v>
      </c>
      <c r="D4534" s="2" t="s">
        <v>7500</v>
      </c>
    </row>
    <row r="4535" spans="1:4" x14ac:dyDescent="0.25">
      <c r="A4535" s="2">
        <v>7139</v>
      </c>
      <c r="B4535" s="208" t="s">
        <v>15920</v>
      </c>
      <c r="C4535" s="2" t="s">
        <v>16755</v>
      </c>
      <c r="D4535" s="2" t="s">
        <v>11328</v>
      </c>
    </row>
    <row r="4536" spans="1:4" x14ac:dyDescent="0.25">
      <c r="A4536" s="2">
        <v>7140</v>
      </c>
      <c r="B4536" s="208" t="s">
        <v>15921</v>
      </c>
      <c r="C4536" s="2" t="s">
        <v>16755</v>
      </c>
      <c r="D4536" s="2" t="s">
        <v>17068</v>
      </c>
    </row>
    <row r="4537" spans="1:4" x14ac:dyDescent="0.25">
      <c r="A4537" s="2">
        <v>7141</v>
      </c>
      <c r="B4537" s="208" t="s">
        <v>15922</v>
      </c>
      <c r="C4537" s="2" t="s">
        <v>16755</v>
      </c>
      <c r="D4537" s="2" t="s">
        <v>9712</v>
      </c>
    </row>
    <row r="4538" spans="1:4" x14ac:dyDescent="0.25">
      <c r="A4538" s="2">
        <v>7143</v>
      </c>
      <c r="B4538" s="208" t="s">
        <v>15923</v>
      </c>
      <c r="C4538" s="2" t="s">
        <v>16755</v>
      </c>
      <c r="D4538" s="2" t="s">
        <v>19125</v>
      </c>
    </row>
    <row r="4539" spans="1:4" x14ac:dyDescent="0.25">
      <c r="A4539" s="2">
        <v>7144</v>
      </c>
      <c r="B4539" s="208" t="s">
        <v>15924</v>
      </c>
      <c r="C4539" s="2" t="s">
        <v>16755</v>
      </c>
      <c r="D4539" s="2" t="s">
        <v>10991</v>
      </c>
    </row>
    <row r="4540" spans="1:4" x14ac:dyDescent="0.25">
      <c r="A4540" s="2">
        <v>7145</v>
      </c>
      <c r="B4540" s="208" t="s">
        <v>15925</v>
      </c>
      <c r="C4540" s="2" t="s">
        <v>16755</v>
      </c>
      <c r="D4540" s="2" t="s">
        <v>19126</v>
      </c>
    </row>
    <row r="4541" spans="1:4" x14ac:dyDescent="0.25">
      <c r="A4541" s="2">
        <v>7142</v>
      </c>
      <c r="B4541" s="208" t="s">
        <v>15926</v>
      </c>
      <c r="C4541" s="2" t="s">
        <v>16755</v>
      </c>
      <c r="D4541" s="2" t="s">
        <v>9564</v>
      </c>
    </row>
    <row r="4542" spans="1:4" x14ac:dyDescent="0.25">
      <c r="A4542" s="2">
        <v>3593</v>
      </c>
      <c r="B4542" s="208" t="s">
        <v>15927</v>
      </c>
      <c r="C4542" s="2" t="s">
        <v>16755</v>
      </c>
      <c r="D4542" s="2" t="s">
        <v>9461</v>
      </c>
    </row>
    <row r="4543" spans="1:4" x14ac:dyDescent="0.25">
      <c r="A4543" s="2">
        <v>3588</v>
      </c>
      <c r="B4543" s="208" t="s">
        <v>15928</v>
      </c>
      <c r="C4543" s="2" t="s">
        <v>16755</v>
      </c>
      <c r="D4543" s="2" t="s">
        <v>19127</v>
      </c>
    </row>
    <row r="4544" spans="1:4" x14ac:dyDescent="0.25">
      <c r="A4544" s="2">
        <v>3585</v>
      </c>
      <c r="B4544" s="208" t="s">
        <v>15929</v>
      </c>
      <c r="C4544" s="2" t="s">
        <v>16755</v>
      </c>
      <c r="D4544" s="2" t="s">
        <v>10122</v>
      </c>
    </row>
    <row r="4545" spans="1:4" x14ac:dyDescent="0.25">
      <c r="A4545" s="2">
        <v>3587</v>
      </c>
      <c r="B4545" s="208" t="s">
        <v>15930</v>
      </c>
      <c r="C4545" s="2" t="s">
        <v>16755</v>
      </c>
      <c r="D4545" s="2" t="s">
        <v>19128</v>
      </c>
    </row>
    <row r="4546" spans="1:4" x14ac:dyDescent="0.25">
      <c r="A4546" s="2">
        <v>3590</v>
      </c>
      <c r="B4546" s="208" t="s">
        <v>15931</v>
      </c>
      <c r="C4546" s="2" t="s">
        <v>16755</v>
      </c>
      <c r="D4546" s="2" t="s">
        <v>19129</v>
      </c>
    </row>
    <row r="4547" spans="1:4" x14ac:dyDescent="0.25">
      <c r="A4547" s="2">
        <v>3589</v>
      </c>
      <c r="B4547" s="208" t="s">
        <v>15932</v>
      </c>
      <c r="C4547" s="2" t="s">
        <v>16755</v>
      </c>
      <c r="D4547" s="2" t="s">
        <v>7637</v>
      </c>
    </row>
    <row r="4548" spans="1:4" x14ac:dyDescent="0.25">
      <c r="A4548" s="2">
        <v>3586</v>
      </c>
      <c r="B4548" s="208" t="s">
        <v>15933</v>
      </c>
      <c r="C4548" s="2" t="s">
        <v>16755</v>
      </c>
      <c r="D4548" s="2" t="s">
        <v>19130</v>
      </c>
    </row>
    <row r="4549" spans="1:4" x14ac:dyDescent="0.25">
      <c r="A4549" s="2">
        <v>3592</v>
      </c>
      <c r="B4549" s="208" t="s">
        <v>15934</v>
      </c>
      <c r="C4549" s="2" t="s">
        <v>16755</v>
      </c>
      <c r="D4549" s="2" t="s">
        <v>19131</v>
      </c>
    </row>
    <row r="4550" spans="1:4" x14ac:dyDescent="0.25">
      <c r="A4550" s="2">
        <v>3591</v>
      </c>
      <c r="B4550" s="208" t="s">
        <v>15935</v>
      </c>
      <c r="C4550" s="2" t="s">
        <v>16755</v>
      </c>
      <c r="D4550" s="2" t="s">
        <v>19132</v>
      </c>
    </row>
    <row r="4551" spans="1:4" x14ac:dyDescent="0.25">
      <c r="A4551" s="2">
        <v>40392</v>
      </c>
      <c r="B4551" s="208" t="s">
        <v>15936</v>
      </c>
      <c r="C4551" s="2" t="s">
        <v>16755</v>
      </c>
      <c r="D4551" s="2" t="s">
        <v>17460</v>
      </c>
    </row>
    <row r="4552" spans="1:4" x14ac:dyDescent="0.25">
      <c r="A4552" s="2">
        <v>40393</v>
      </c>
      <c r="B4552" s="208" t="s">
        <v>15937</v>
      </c>
      <c r="C4552" s="2" t="s">
        <v>16755</v>
      </c>
      <c r="D4552" s="2" t="s">
        <v>17542</v>
      </c>
    </row>
    <row r="4553" spans="1:4" x14ac:dyDescent="0.25">
      <c r="A4553" s="2">
        <v>40394</v>
      </c>
      <c r="B4553" s="208" t="s">
        <v>15938</v>
      </c>
      <c r="C4553" s="2" t="s">
        <v>16755</v>
      </c>
      <c r="D4553" s="2" t="s">
        <v>10145</v>
      </c>
    </row>
    <row r="4554" spans="1:4" x14ac:dyDescent="0.25">
      <c r="A4554" s="2">
        <v>40395</v>
      </c>
      <c r="B4554" s="208" t="s">
        <v>15939</v>
      </c>
      <c r="C4554" s="2" t="s">
        <v>16755</v>
      </c>
      <c r="D4554" s="2" t="s">
        <v>7308</v>
      </c>
    </row>
    <row r="4555" spans="1:4" x14ac:dyDescent="0.25">
      <c r="A4555" s="2">
        <v>40396</v>
      </c>
      <c r="B4555" s="208" t="s">
        <v>15940</v>
      </c>
      <c r="C4555" s="2" t="s">
        <v>16755</v>
      </c>
      <c r="D4555" s="2" t="s">
        <v>9614</v>
      </c>
    </row>
    <row r="4556" spans="1:4" x14ac:dyDescent="0.25">
      <c r="A4556" s="2">
        <v>40397</v>
      </c>
      <c r="B4556" s="208" t="s">
        <v>15941</v>
      </c>
      <c r="C4556" s="2" t="s">
        <v>16755</v>
      </c>
      <c r="D4556" s="2" t="s">
        <v>19133</v>
      </c>
    </row>
    <row r="4557" spans="1:4" x14ac:dyDescent="0.25">
      <c r="A4557" s="2">
        <v>40398</v>
      </c>
      <c r="B4557" s="208" t="s">
        <v>15942</v>
      </c>
      <c r="C4557" s="2" t="s">
        <v>16755</v>
      </c>
      <c r="D4557" s="2" t="s">
        <v>19134</v>
      </c>
    </row>
    <row r="4558" spans="1:4" x14ac:dyDescent="0.25">
      <c r="A4558" s="2">
        <v>40399</v>
      </c>
      <c r="B4558" s="208" t="s">
        <v>15943</v>
      </c>
      <c r="C4558" s="2" t="s">
        <v>16755</v>
      </c>
      <c r="D4558" s="2" t="s">
        <v>19135</v>
      </c>
    </row>
    <row r="4559" spans="1:4" x14ac:dyDescent="0.25">
      <c r="A4559" s="2">
        <v>39322</v>
      </c>
      <c r="B4559" s="208" t="s">
        <v>15944</v>
      </c>
      <c r="C4559" s="2" t="s">
        <v>16755</v>
      </c>
      <c r="D4559" s="2" t="s">
        <v>18007</v>
      </c>
    </row>
    <row r="4560" spans="1:4" x14ac:dyDescent="0.25">
      <c r="A4560" s="2">
        <v>39289</v>
      </c>
      <c r="B4560" s="208" t="s">
        <v>15945</v>
      </c>
      <c r="C4560" s="2" t="s">
        <v>16755</v>
      </c>
      <c r="D4560" s="2" t="s">
        <v>18146</v>
      </c>
    </row>
    <row r="4561" spans="1:4" x14ac:dyDescent="0.25">
      <c r="A4561" s="2">
        <v>39290</v>
      </c>
      <c r="B4561" s="208" t="s">
        <v>15946</v>
      </c>
      <c r="C4561" s="2" t="s">
        <v>16755</v>
      </c>
      <c r="D4561" s="2" t="s">
        <v>19136</v>
      </c>
    </row>
    <row r="4562" spans="1:4" x14ac:dyDescent="0.25">
      <c r="A4562" s="2">
        <v>39291</v>
      </c>
      <c r="B4562" s="208" t="s">
        <v>15947</v>
      </c>
      <c r="C4562" s="2" t="s">
        <v>16755</v>
      </c>
      <c r="D4562" s="2" t="s">
        <v>16900</v>
      </c>
    </row>
    <row r="4563" spans="1:4" x14ac:dyDescent="0.25">
      <c r="A4563" s="2">
        <v>20174</v>
      </c>
      <c r="B4563" s="208" t="s">
        <v>15948</v>
      </c>
      <c r="C4563" s="2" t="s">
        <v>16755</v>
      </c>
      <c r="D4563" s="2" t="s">
        <v>19137</v>
      </c>
    </row>
    <row r="4564" spans="1:4" x14ac:dyDescent="0.25">
      <c r="A4564" s="2">
        <v>41892</v>
      </c>
      <c r="B4564" s="208" t="s">
        <v>15949</v>
      </c>
      <c r="C4564" s="2" t="s">
        <v>16755</v>
      </c>
      <c r="D4564" s="2" t="s">
        <v>19138</v>
      </c>
    </row>
    <row r="4565" spans="1:4" x14ac:dyDescent="0.25">
      <c r="A4565" s="2">
        <v>7048</v>
      </c>
      <c r="B4565" s="208" t="s">
        <v>15950</v>
      </c>
      <c r="C4565" s="2" t="s">
        <v>16755</v>
      </c>
      <c r="D4565" s="2" t="s">
        <v>8985</v>
      </c>
    </row>
    <row r="4566" spans="1:4" x14ac:dyDescent="0.25">
      <c r="A4566" s="2">
        <v>7088</v>
      </c>
      <c r="B4566" s="208" t="s">
        <v>15951</v>
      </c>
      <c r="C4566" s="2" t="s">
        <v>16755</v>
      </c>
      <c r="D4566" s="2" t="s">
        <v>19139</v>
      </c>
    </row>
    <row r="4567" spans="1:4" x14ac:dyDescent="0.25">
      <c r="A4567" s="2">
        <v>20179</v>
      </c>
      <c r="B4567" s="208" t="s">
        <v>15952</v>
      </c>
      <c r="C4567" s="2" t="s">
        <v>16755</v>
      </c>
      <c r="D4567" s="2" t="s">
        <v>18312</v>
      </c>
    </row>
    <row r="4568" spans="1:4" x14ac:dyDescent="0.25">
      <c r="A4568" s="2">
        <v>20178</v>
      </c>
      <c r="B4568" s="208" t="s">
        <v>15953</v>
      </c>
      <c r="C4568" s="2" t="s">
        <v>16755</v>
      </c>
      <c r="D4568" s="2" t="s">
        <v>11247</v>
      </c>
    </row>
    <row r="4569" spans="1:4" x14ac:dyDescent="0.25">
      <c r="A4569" s="2">
        <v>20180</v>
      </c>
      <c r="B4569" s="208" t="s">
        <v>15954</v>
      </c>
      <c r="C4569" s="2" t="s">
        <v>16755</v>
      </c>
      <c r="D4569" s="2" t="s">
        <v>19140</v>
      </c>
    </row>
    <row r="4570" spans="1:4" x14ac:dyDescent="0.25">
      <c r="A4570" s="2">
        <v>20181</v>
      </c>
      <c r="B4570" s="208" t="s">
        <v>15955</v>
      </c>
      <c r="C4570" s="2" t="s">
        <v>16755</v>
      </c>
      <c r="D4570" s="2" t="s">
        <v>19141</v>
      </c>
    </row>
    <row r="4571" spans="1:4" x14ac:dyDescent="0.25">
      <c r="A4571" s="2">
        <v>20177</v>
      </c>
      <c r="B4571" s="208" t="s">
        <v>15956</v>
      </c>
      <c r="C4571" s="2" t="s">
        <v>16755</v>
      </c>
      <c r="D4571" s="2" t="s">
        <v>17377</v>
      </c>
    </row>
    <row r="4572" spans="1:4" x14ac:dyDescent="0.25">
      <c r="A4572" s="2">
        <v>7082</v>
      </c>
      <c r="B4572" s="208" t="s">
        <v>15957</v>
      </c>
      <c r="C4572" s="2" t="s">
        <v>16755</v>
      </c>
      <c r="D4572" s="2" t="s">
        <v>19142</v>
      </c>
    </row>
    <row r="4573" spans="1:4" x14ac:dyDescent="0.25">
      <c r="A4573" s="2">
        <v>7069</v>
      </c>
      <c r="B4573" s="208" t="s">
        <v>15958</v>
      </c>
      <c r="C4573" s="2" t="s">
        <v>16755</v>
      </c>
      <c r="D4573" s="2" t="s">
        <v>17704</v>
      </c>
    </row>
    <row r="4574" spans="1:4" x14ac:dyDescent="0.25">
      <c r="A4574" s="2">
        <v>7070</v>
      </c>
      <c r="B4574" s="208" t="s">
        <v>15959</v>
      </c>
      <c r="C4574" s="2" t="s">
        <v>16755</v>
      </c>
      <c r="D4574" s="2" t="s">
        <v>19143</v>
      </c>
    </row>
    <row r="4575" spans="1:4" x14ac:dyDescent="0.25">
      <c r="A4575" s="2">
        <v>41893</v>
      </c>
      <c r="B4575" s="208" t="s">
        <v>15960</v>
      </c>
      <c r="C4575" s="2" t="s">
        <v>16755</v>
      </c>
      <c r="D4575" s="2" t="s">
        <v>19144</v>
      </c>
    </row>
    <row r="4576" spans="1:4" x14ac:dyDescent="0.25">
      <c r="A4576" s="2">
        <v>41894</v>
      </c>
      <c r="B4576" s="208" t="s">
        <v>15961</v>
      </c>
      <c r="C4576" s="2" t="s">
        <v>16755</v>
      </c>
      <c r="D4576" s="2" t="s">
        <v>19145</v>
      </c>
    </row>
    <row r="4577" spans="1:4" x14ac:dyDescent="0.25">
      <c r="A4577" s="2">
        <v>41895</v>
      </c>
      <c r="B4577" s="208" t="s">
        <v>15962</v>
      </c>
      <c r="C4577" s="2" t="s">
        <v>16755</v>
      </c>
      <c r="D4577" s="2" t="s">
        <v>19146</v>
      </c>
    </row>
    <row r="4578" spans="1:4" x14ac:dyDescent="0.25">
      <c r="A4578" s="2">
        <v>20172</v>
      </c>
      <c r="B4578" s="208" t="s">
        <v>15963</v>
      </c>
      <c r="C4578" s="2" t="s">
        <v>16755</v>
      </c>
      <c r="D4578" s="2" t="s">
        <v>9825</v>
      </c>
    </row>
    <row r="4579" spans="1:4" x14ac:dyDescent="0.25">
      <c r="A4579" s="2">
        <v>40945</v>
      </c>
      <c r="B4579" s="208" t="s">
        <v>15964</v>
      </c>
      <c r="C4579" s="2" t="s">
        <v>16756</v>
      </c>
      <c r="D4579" s="2" t="s">
        <v>19147</v>
      </c>
    </row>
    <row r="4580" spans="1:4" x14ac:dyDescent="0.25">
      <c r="A4580" s="2">
        <v>40946</v>
      </c>
      <c r="B4580" s="208" t="s">
        <v>15965</v>
      </c>
      <c r="C4580" s="2" t="s">
        <v>16764</v>
      </c>
      <c r="D4580" s="2" t="s">
        <v>19148</v>
      </c>
    </row>
    <row r="4581" spans="1:4" x14ac:dyDescent="0.25">
      <c r="A4581" s="2">
        <v>7153</v>
      </c>
      <c r="B4581" s="208" t="s">
        <v>15966</v>
      </c>
      <c r="C4581" s="2" t="s">
        <v>16756</v>
      </c>
      <c r="D4581" s="2" t="s">
        <v>17046</v>
      </c>
    </row>
    <row r="4582" spans="1:4" x14ac:dyDescent="0.25">
      <c r="A4582" s="2">
        <v>41089</v>
      </c>
      <c r="B4582" s="208" t="s">
        <v>15967</v>
      </c>
      <c r="C4582" s="2" t="s">
        <v>16764</v>
      </c>
      <c r="D4582" s="2" t="s">
        <v>19149</v>
      </c>
    </row>
    <row r="4583" spans="1:4" x14ac:dyDescent="0.25">
      <c r="A4583" s="2">
        <v>40943</v>
      </c>
      <c r="B4583" s="208" t="s">
        <v>15968</v>
      </c>
      <c r="C4583" s="2" t="s">
        <v>16756</v>
      </c>
      <c r="D4583" s="2" t="s">
        <v>7299</v>
      </c>
    </row>
    <row r="4584" spans="1:4" x14ac:dyDescent="0.25">
      <c r="A4584" s="2">
        <v>40944</v>
      </c>
      <c r="B4584" s="208" t="s">
        <v>15969</v>
      </c>
      <c r="C4584" s="2" t="s">
        <v>16764</v>
      </c>
      <c r="D4584" s="2" t="s">
        <v>19150</v>
      </c>
    </row>
    <row r="4585" spans="1:4" x14ac:dyDescent="0.25">
      <c r="A4585" s="2">
        <v>6175</v>
      </c>
      <c r="B4585" s="208" t="s">
        <v>15970</v>
      </c>
      <c r="C4585" s="2" t="s">
        <v>16756</v>
      </c>
      <c r="D4585" s="2" t="s">
        <v>11373</v>
      </c>
    </row>
    <row r="4586" spans="1:4" x14ac:dyDescent="0.25">
      <c r="A4586" s="2">
        <v>41092</v>
      </c>
      <c r="B4586" s="208" t="s">
        <v>15971</v>
      </c>
      <c r="C4586" s="2" t="s">
        <v>16764</v>
      </c>
      <c r="D4586" s="2" t="s">
        <v>19151</v>
      </c>
    </row>
    <row r="4587" spans="1:4" ht="30" x14ac:dyDescent="0.25">
      <c r="A4587" s="2">
        <v>37712</v>
      </c>
      <c r="B4587" s="208" t="s">
        <v>15972</v>
      </c>
      <c r="C4587" s="2" t="s">
        <v>16757</v>
      </c>
      <c r="D4587" s="2" t="s">
        <v>19152</v>
      </c>
    </row>
    <row r="4588" spans="1:4" ht="30" x14ac:dyDescent="0.25">
      <c r="A4588" s="2">
        <v>34547</v>
      </c>
      <c r="B4588" s="208" t="s">
        <v>15973</v>
      </c>
      <c r="C4588" s="2" t="s">
        <v>16759</v>
      </c>
      <c r="D4588" s="2" t="s">
        <v>11269</v>
      </c>
    </row>
    <row r="4589" spans="1:4" ht="30" x14ac:dyDescent="0.25">
      <c r="A4589" s="2">
        <v>34548</v>
      </c>
      <c r="B4589" s="208" t="s">
        <v>15974</v>
      </c>
      <c r="C4589" s="2" t="s">
        <v>16759</v>
      </c>
      <c r="D4589" s="2" t="s">
        <v>7444</v>
      </c>
    </row>
    <row r="4590" spans="1:4" ht="30" x14ac:dyDescent="0.25">
      <c r="A4590" s="2">
        <v>37411</v>
      </c>
      <c r="B4590" s="208" t="s">
        <v>15975</v>
      </c>
      <c r="C4590" s="2" t="s">
        <v>16757</v>
      </c>
      <c r="D4590" s="2" t="s">
        <v>16817</v>
      </c>
    </row>
    <row r="4591" spans="1:4" ht="30" x14ac:dyDescent="0.25">
      <c r="A4591" s="2">
        <v>34558</v>
      </c>
      <c r="B4591" s="208" t="s">
        <v>15976</v>
      </c>
      <c r="C4591" s="2" t="s">
        <v>16759</v>
      </c>
      <c r="D4591" s="2" t="s">
        <v>6995</v>
      </c>
    </row>
    <row r="4592" spans="1:4" ht="30" x14ac:dyDescent="0.25">
      <c r="A4592" s="2">
        <v>34550</v>
      </c>
      <c r="B4592" s="208" t="s">
        <v>15977</v>
      </c>
      <c r="C4592" s="2" t="s">
        <v>16759</v>
      </c>
      <c r="D4592" s="2" t="s">
        <v>17174</v>
      </c>
    </row>
    <row r="4593" spans="1:4" ht="30" x14ac:dyDescent="0.25">
      <c r="A4593" s="2">
        <v>34557</v>
      </c>
      <c r="B4593" s="208" t="s">
        <v>15978</v>
      </c>
      <c r="C4593" s="2" t="s">
        <v>16759</v>
      </c>
      <c r="D4593" s="2" t="s">
        <v>7600</v>
      </c>
    </row>
    <row r="4594" spans="1:4" ht="45" x14ac:dyDescent="0.25">
      <c r="A4594" s="2">
        <v>7155</v>
      </c>
      <c r="B4594" s="208" t="s">
        <v>15979</v>
      </c>
      <c r="C4594" s="2" t="s">
        <v>16757</v>
      </c>
      <c r="D4594" s="2" t="s">
        <v>16955</v>
      </c>
    </row>
    <row r="4595" spans="1:4" ht="45" x14ac:dyDescent="0.25">
      <c r="A4595" s="2">
        <v>7154</v>
      </c>
      <c r="B4595" s="208" t="s">
        <v>15980</v>
      </c>
      <c r="C4595" s="2" t="s">
        <v>16760</v>
      </c>
      <c r="D4595" s="2" t="s">
        <v>17130</v>
      </c>
    </row>
    <row r="4596" spans="1:4" ht="45" x14ac:dyDescent="0.25">
      <c r="A4596" s="2">
        <v>10915</v>
      </c>
      <c r="B4596" s="208" t="s">
        <v>15981</v>
      </c>
      <c r="C4596" s="2" t="s">
        <v>16760</v>
      </c>
      <c r="D4596" s="2" t="s">
        <v>8726</v>
      </c>
    </row>
    <row r="4597" spans="1:4" ht="45" x14ac:dyDescent="0.25">
      <c r="A4597" s="2">
        <v>10917</v>
      </c>
      <c r="B4597" s="208" t="s">
        <v>15982</v>
      </c>
      <c r="C4597" s="2" t="s">
        <v>16757</v>
      </c>
      <c r="D4597" s="2" t="s">
        <v>8680</v>
      </c>
    </row>
    <row r="4598" spans="1:4" ht="45" x14ac:dyDescent="0.25">
      <c r="A4598" s="2">
        <v>21141</v>
      </c>
      <c r="B4598" s="208" t="s">
        <v>15983</v>
      </c>
      <c r="C4598" s="2" t="s">
        <v>16757</v>
      </c>
      <c r="D4598" s="2" t="s">
        <v>17516</v>
      </c>
    </row>
    <row r="4599" spans="1:4" ht="45" x14ac:dyDescent="0.25">
      <c r="A4599" s="2">
        <v>10916</v>
      </c>
      <c r="B4599" s="208" t="s">
        <v>15984</v>
      </c>
      <c r="C4599" s="2" t="s">
        <v>16760</v>
      </c>
      <c r="D4599" s="2" t="s">
        <v>17570</v>
      </c>
    </row>
    <row r="4600" spans="1:4" ht="30" x14ac:dyDescent="0.25">
      <c r="A4600" s="2">
        <v>39508</v>
      </c>
      <c r="B4600" s="208" t="s">
        <v>15985</v>
      </c>
      <c r="C4600" s="2" t="s">
        <v>16757</v>
      </c>
      <c r="D4600" s="2" t="s">
        <v>6963</v>
      </c>
    </row>
    <row r="4601" spans="1:4" ht="30" x14ac:dyDescent="0.25">
      <c r="A4601" s="2">
        <v>39507</v>
      </c>
      <c r="B4601" s="208" t="s">
        <v>15986</v>
      </c>
      <c r="C4601" s="2" t="s">
        <v>16757</v>
      </c>
      <c r="D4601" s="2" t="s">
        <v>8504</v>
      </c>
    </row>
    <row r="4602" spans="1:4" ht="30" x14ac:dyDescent="0.25">
      <c r="A4602" s="2">
        <v>7156</v>
      </c>
      <c r="B4602" s="208" t="s">
        <v>15987</v>
      </c>
      <c r="C4602" s="2" t="s">
        <v>16757</v>
      </c>
      <c r="D4602" s="2" t="s">
        <v>10501</v>
      </c>
    </row>
    <row r="4603" spans="1:4" ht="30" x14ac:dyDescent="0.25">
      <c r="A4603" s="2">
        <v>39509</v>
      </c>
      <c r="B4603" s="208" t="s">
        <v>15988</v>
      </c>
      <c r="C4603" s="2" t="s">
        <v>16757</v>
      </c>
      <c r="D4603" s="2" t="s">
        <v>9936</v>
      </c>
    </row>
    <row r="4604" spans="1:4" x14ac:dyDescent="0.25">
      <c r="A4604" s="2">
        <v>25988</v>
      </c>
      <c r="B4604" s="208" t="s">
        <v>15989</v>
      </c>
      <c r="C4604" s="2" t="s">
        <v>16757</v>
      </c>
      <c r="D4604" s="2" t="s">
        <v>8726</v>
      </c>
    </row>
    <row r="4605" spans="1:4" ht="30" x14ac:dyDescent="0.25">
      <c r="A4605" s="2">
        <v>10928</v>
      </c>
      <c r="B4605" s="208" t="s">
        <v>15990</v>
      </c>
      <c r="C4605" s="2" t="s">
        <v>16757</v>
      </c>
      <c r="D4605" s="2" t="s">
        <v>8939</v>
      </c>
    </row>
    <row r="4606" spans="1:4" ht="30" x14ac:dyDescent="0.25">
      <c r="A4606" s="2">
        <v>7167</v>
      </c>
      <c r="B4606" s="208" t="s">
        <v>15991</v>
      </c>
      <c r="C4606" s="2" t="s">
        <v>16757</v>
      </c>
      <c r="D4606" s="2" t="s">
        <v>9409</v>
      </c>
    </row>
    <row r="4607" spans="1:4" ht="30" x14ac:dyDescent="0.25">
      <c r="A4607" s="2">
        <v>10933</v>
      </c>
      <c r="B4607" s="208" t="s">
        <v>15992</v>
      </c>
      <c r="C4607" s="2" t="s">
        <v>16757</v>
      </c>
      <c r="D4607" s="2" t="s">
        <v>19153</v>
      </c>
    </row>
    <row r="4608" spans="1:4" ht="30" x14ac:dyDescent="0.25">
      <c r="A4608" s="2">
        <v>10927</v>
      </c>
      <c r="B4608" s="208" t="s">
        <v>15993</v>
      </c>
      <c r="C4608" s="2" t="s">
        <v>16757</v>
      </c>
      <c r="D4608" s="2" t="s">
        <v>19154</v>
      </c>
    </row>
    <row r="4609" spans="1:4" ht="30" x14ac:dyDescent="0.25">
      <c r="A4609" s="2">
        <v>7158</v>
      </c>
      <c r="B4609" s="208" t="s">
        <v>15994</v>
      </c>
      <c r="C4609" s="2" t="s">
        <v>16757</v>
      </c>
      <c r="D4609" s="2" t="s">
        <v>19155</v>
      </c>
    </row>
    <row r="4610" spans="1:4" ht="30" x14ac:dyDescent="0.25">
      <c r="A4610" s="2">
        <v>7162</v>
      </c>
      <c r="B4610" s="208" t="s">
        <v>15995</v>
      </c>
      <c r="C4610" s="2" t="s">
        <v>16757</v>
      </c>
      <c r="D4610" s="2" t="s">
        <v>19156</v>
      </c>
    </row>
    <row r="4611" spans="1:4" ht="30" x14ac:dyDescent="0.25">
      <c r="A4611" s="2">
        <v>10932</v>
      </c>
      <c r="B4611" s="208" t="s">
        <v>15996</v>
      </c>
      <c r="C4611" s="2" t="s">
        <v>16757</v>
      </c>
      <c r="D4611" s="2" t="s">
        <v>19157</v>
      </c>
    </row>
    <row r="4612" spans="1:4" ht="30" x14ac:dyDescent="0.25">
      <c r="A4612" s="2">
        <v>40706</v>
      </c>
      <c r="B4612" s="208" t="s">
        <v>15997</v>
      </c>
      <c r="C4612" s="2" t="s">
        <v>16757</v>
      </c>
      <c r="D4612" s="2" t="s">
        <v>8668</v>
      </c>
    </row>
    <row r="4613" spans="1:4" ht="30" x14ac:dyDescent="0.25">
      <c r="A4613" s="2">
        <v>10937</v>
      </c>
      <c r="B4613" s="208" t="s">
        <v>15998</v>
      </c>
      <c r="C4613" s="2" t="s">
        <v>16757</v>
      </c>
      <c r="D4613" s="2" t="s">
        <v>8547</v>
      </c>
    </row>
    <row r="4614" spans="1:4" ht="30" x14ac:dyDescent="0.25">
      <c r="A4614" s="2">
        <v>10935</v>
      </c>
      <c r="B4614" s="208" t="s">
        <v>15999</v>
      </c>
      <c r="C4614" s="2" t="s">
        <v>16757</v>
      </c>
      <c r="D4614" s="2" t="s">
        <v>8618</v>
      </c>
    </row>
    <row r="4615" spans="1:4" ht="30" x14ac:dyDescent="0.25">
      <c r="A4615" s="2">
        <v>40707</v>
      </c>
      <c r="B4615" s="208" t="s">
        <v>16000</v>
      </c>
      <c r="C4615" s="2" t="s">
        <v>16757</v>
      </c>
      <c r="D4615" s="2" t="s">
        <v>19158</v>
      </c>
    </row>
    <row r="4616" spans="1:4" x14ac:dyDescent="0.25">
      <c r="A4616" s="2">
        <v>10931</v>
      </c>
      <c r="B4616" s="208" t="s">
        <v>16001</v>
      </c>
      <c r="C4616" s="2" t="s">
        <v>16757</v>
      </c>
      <c r="D4616" s="2" t="s">
        <v>19159</v>
      </c>
    </row>
    <row r="4617" spans="1:4" x14ac:dyDescent="0.25">
      <c r="A4617" s="2">
        <v>7164</v>
      </c>
      <c r="B4617" s="208" t="s">
        <v>16002</v>
      </c>
      <c r="C4617" s="2" t="s">
        <v>16757</v>
      </c>
      <c r="D4617" s="2" t="s">
        <v>19160</v>
      </c>
    </row>
    <row r="4618" spans="1:4" x14ac:dyDescent="0.25">
      <c r="A4618" s="2">
        <v>36887</v>
      </c>
      <c r="B4618" s="208" t="s">
        <v>16003</v>
      </c>
      <c r="C4618" s="2" t="s">
        <v>16757</v>
      </c>
      <c r="D4618" s="2" t="s">
        <v>19161</v>
      </c>
    </row>
    <row r="4619" spans="1:4" ht="45" x14ac:dyDescent="0.25">
      <c r="A4619" s="2">
        <v>34630</v>
      </c>
      <c r="B4619" s="208" t="s">
        <v>16004</v>
      </c>
      <c r="C4619" s="2" t="s">
        <v>16755</v>
      </c>
      <c r="D4619" s="2" t="s">
        <v>19162</v>
      </c>
    </row>
    <row r="4620" spans="1:4" x14ac:dyDescent="0.25">
      <c r="A4620" s="2">
        <v>7161</v>
      </c>
      <c r="B4620" s="208" t="s">
        <v>16005</v>
      </c>
      <c r="C4620" s="2" t="s">
        <v>16757</v>
      </c>
      <c r="D4620" s="2" t="s">
        <v>17569</v>
      </c>
    </row>
    <row r="4621" spans="1:4" ht="30" x14ac:dyDescent="0.25">
      <c r="A4621" s="2">
        <v>7170</v>
      </c>
      <c r="B4621" s="208" t="s">
        <v>16006</v>
      </c>
      <c r="C4621" s="2" t="s">
        <v>16757</v>
      </c>
      <c r="D4621" s="2" t="s">
        <v>7643</v>
      </c>
    </row>
    <row r="4622" spans="1:4" ht="30" x14ac:dyDescent="0.25">
      <c r="A4622" s="2">
        <v>37524</v>
      </c>
      <c r="B4622" s="208" t="s">
        <v>16007</v>
      </c>
      <c r="C4622" s="2" t="s">
        <v>16759</v>
      </c>
      <c r="D4622" s="2" t="s">
        <v>7230</v>
      </c>
    </row>
    <row r="4623" spans="1:4" ht="30" x14ac:dyDescent="0.25">
      <c r="A4623" s="2">
        <v>37525</v>
      </c>
      <c r="B4623" s="208" t="s">
        <v>16008</v>
      </c>
      <c r="C4623" s="2" t="s">
        <v>16759</v>
      </c>
      <c r="D4623" s="2" t="s">
        <v>17748</v>
      </c>
    </row>
    <row r="4624" spans="1:4" x14ac:dyDescent="0.25">
      <c r="A4624" s="2">
        <v>10920</v>
      </c>
      <c r="B4624" s="208" t="s">
        <v>16009</v>
      </c>
      <c r="C4624" s="2" t="s">
        <v>16757</v>
      </c>
      <c r="D4624" s="2" t="s">
        <v>17541</v>
      </c>
    </row>
    <row r="4625" spans="1:4" x14ac:dyDescent="0.25">
      <c r="A4625" s="2">
        <v>7238</v>
      </c>
      <c r="B4625" s="208" t="s">
        <v>16010</v>
      </c>
      <c r="C4625" s="2" t="s">
        <v>16757</v>
      </c>
      <c r="D4625" s="2" t="s">
        <v>7632</v>
      </c>
    </row>
    <row r="4626" spans="1:4" x14ac:dyDescent="0.25">
      <c r="A4626" s="2">
        <v>7239</v>
      </c>
      <c r="B4626" s="208" t="s">
        <v>16011</v>
      </c>
      <c r="C4626" s="2" t="s">
        <v>16757</v>
      </c>
      <c r="D4626" s="2" t="s">
        <v>10149</v>
      </c>
    </row>
    <row r="4627" spans="1:4" x14ac:dyDescent="0.25">
      <c r="A4627" s="2">
        <v>7240</v>
      </c>
      <c r="B4627" s="208" t="s">
        <v>16012</v>
      </c>
      <c r="C4627" s="2" t="s">
        <v>16757</v>
      </c>
      <c r="D4627" s="2" t="s">
        <v>7246</v>
      </c>
    </row>
    <row r="4628" spans="1:4" ht="30" x14ac:dyDescent="0.25">
      <c r="A4628" s="2">
        <v>36789</v>
      </c>
      <c r="B4628" s="208" t="s">
        <v>16013</v>
      </c>
      <c r="C4628" s="2" t="s">
        <v>16755</v>
      </c>
      <c r="D4628" s="2" t="s">
        <v>7756</v>
      </c>
    </row>
    <row r="4629" spans="1:4" ht="30" x14ac:dyDescent="0.25">
      <c r="A4629" s="2">
        <v>7173</v>
      </c>
      <c r="B4629" s="208" t="s">
        <v>16014</v>
      </c>
      <c r="C4629" s="2" t="s">
        <v>16768</v>
      </c>
      <c r="D4629" s="2" t="s">
        <v>19163</v>
      </c>
    </row>
    <row r="4630" spans="1:4" ht="30" x14ac:dyDescent="0.25">
      <c r="A4630" s="2">
        <v>7176</v>
      </c>
      <c r="B4630" s="208" t="s">
        <v>16014</v>
      </c>
      <c r="C4630" s="2" t="s">
        <v>16755</v>
      </c>
      <c r="D4630" s="2" t="s">
        <v>7564</v>
      </c>
    </row>
    <row r="4631" spans="1:4" ht="30" x14ac:dyDescent="0.25">
      <c r="A4631" s="2">
        <v>7183</v>
      </c>
      <c r="B4631" s="208" t="s">
        <v>16015</v>
      </c>
      <c r="C4631" s="2" t="s">
        <v>16755</v>
      </c>
      <c r="D4631" s="2" t="s">
        <v>18231</v>
      </c>
    </row>
    <row r="4632" spans="1:4" ht="30" x14ac:dyDescent="0.25">
      <c r="A4632" s="2">
        <v>7180</v>
      </c>
      <c r="B4632" s="208" t="s">
        <v>16016</v>
      </c>
      <c r="C4632" s="2" t="s">
        <v>16755</v>
      </c>
      <c r="D4632" s="2" t="s">
        <v>6994</v>
      </c>
    </row>
    <row r="4633" spans="1:4" ht="30" x14ac:dyDescent="0.25">
      <c r="A4633" s="2">
        <v>11088</v>
      </c>
      <c r="B4633" s="208" t="s">
        <v>16017</v>
      </c>
      <c r="C4633" s="2" t="s">
        <v>16755</v>
      </c>
      <c r="D4633" s="2" t="s">
        <v>7414</v>
      </c>
    </row>
    <row r="4634" spans="1:4" ht="30" x14ac:dyDescent="0.25">
      <c r="A4634" s="2">
        <v>36788</v>
      </c>
      <c r="B4634" s="208" t="s">
        <v>16018</v>
      </c>
      <c r="C4634" s="2" t="s">
        <v>16755</v>
      </c>
      <c r="D4634" s="2" t="s">
        <v>11326</v>
      </c>
    </row>
    <row r="4635" spans="1:4" ht="30" x14ac:dyDescent="0.25">
      <c r="A4635" s="2">
        <v>7175</v>
      </c>
      <c r="B4635" s="208" t="s">
        <v>16019</v>
      </c>
      <c r="C4635" s="2" t="s">
        <v>16755</v>
      </c>
      <c r="D4635" s="2" t="s">
        <v>7600</v>
      </c>
    </row>
    <row r="4636" spans="1:4" x14ac:dyDescent="0.25">
      <c r="A4636" s="2">
        <v>25007</v>
      </c>
      <c r="B4636" s="208" t="s">
        <v>16020</v>
      </c>
      <c r="C4636" s="2" t="s">
        <v>16757</v>
      </c>
      <c r="D4636" s="2" t="s">
        <v>7632</v>
      </c>
    </row>
    <row r="4637" spans="1:4" ht="30" x14ac:dyDescent="0.25">
      <c r="A4637" s="2">
        <v>14171</v>
      </c>
      <c r="B4637" s="208" t="s">
        <v>16021</v>
      </c>
      <c r="C4637" s="2" t="s">
        <v>16757</v>
      </c>
      <c r="D4637" s="2" t="s">
        <v>9112</v>
      </c>
    </row>
    <row r="4638" spans="1:4" ht="30" x14ac:dyDescent="0.25">
      <c r="A4638" s="2">
        <v>14170</v>
      </c>
      <c r="B4638" s="208" t="s">
        <v>16022</v>
      </c>
      <c r="C4638" s="2" t="s">
        <v>16757</v>
      </c>
      <c r="D4638" s="2" t="s">
        <v>19164</v>
      </c>
    </row>
    <row r="4639" spans="1:4" ht="30" x14ac:dyDescent="0.25">
      <c r="A4639" s="2">
        <v>14173</v>
      </c>
      <c r="B4639" s="208" t="s">
        <v>16023</v>
      </c>
      <c r="C4639" s="2" t="s">
        <v>16757</v>
      </c>
      <c r="D4639" s="2" t="s">
        <v>19165</v>
      </c>
    </row>
    <row r="4640" spans="1:4" ht="30" x14ac:dyDescent="0.25">
      <c r="A4640" s="2">
        <v>14172</v>
      </c>
      <c r="B4640" s="208" t="s">
        <v>16024</v>
      </c>
      <c r="C4640" s="2" t="s">
        <v>16757</v>
      </c>
      <c r="D4640" s="2" t="s">
        <v>19166</v>
      </c>
    </row>
    <row r="4641" spans="1:4" x14ac:dyDescent="0.25">
      <c r="A4641" s="2">
        <v>7243</v>
      </c>
      <c r="B4641" s="208" t="s">
        <v>16025</v>
      </c>
      <c r="C4641" s="2" t="s">
        <v>16757</v>
      </c>
      <c r="D4641" s="2" t="s">
        <v>19167</v>
      </c>
    </row>
    <row r="4642" spans="1:4" ht="30" x14ac:dyDescent="0.25">
      <c r="A4642" s="2">
        <v>11067</v>
      </c>
      <c r="B4642" s="208" t="s">
        <v>16026</v>
      </c>
      <c r="C4642" s="2" t="s">
        <v>16755</v>
      </c>
      <c r="D4642" s="2" t="s">
        <v>19168</v>
      </c>
    </row>
    <row r="4643" spans="1:4" ht="30" x14ac:dyDescent="0.25">
      <c r="A4643" s="2">
        <v>11068</v>
      </c>
      <c r="B4643" s="208" t="s">
        <v>16027</v>
      </c>
      <c r="C4643" s="2" t="s">
        <v>16755</v>
      </c>
      <c r="D4643" s="2" t="s">
        <v>19169</v>
      </c>
    </row>
    <row r="4644" spans="1:4" ht="30" x14ac:dyDescent="0.25">
      <c r="A4644" s="2">
        <v>40865</v>
      </c>
      <c r="B4644" s="208" t="s">
        <v>16028</v>
      </c>
      <c r="C4644" s="2" t="s">
        <v>16755</v>
      </c>
      <c r="D4644" s="2" t="s">
        <v>17362</v>
      </c>
    </row>
    <row r="4645" spans="1:4" x14ac:dyDescent="0.25">
      <c r="A4645" s="2">
        <v>7184</v>
      </c>
      <c r="B4645" s="208" t="s">
        <v>16029</v>
      </c>
      <c r="C4645" s="2" t="s">
        <v>16757</v>
      </c>
      <c r="D4645" s="2" t="s">
        <v>7295</v>
      </c>
    </row>
    <row r="4646" spans="1:4" x14ac:dyDescent="0.25">
      <c r="A4646" s="2">
        <v>34458</v>
      </c>
      <c r="B4646" s="208" t="s">
        <v>16030</v>
      </c>
      <c r="C4646" s="2" t="s">
        <v>16755</v>
      </c>
      <c r="D4646" s="2" t="s">
        <v>19170</v>
      </c>
    </row>
    <row r="4647" spans="1:4" x14ac:dyDescent="0.25">
      <c r="A4647" s="2">
        <v>34464</v>
      </c>
      <c r="B4647" s="208" t="s">
        <v>16031</v>
      </c>
      <c r="C4647" s="2" t="s">
        <v>16755</v>
      </c>
      <c r="D4647" s="2" t="s">
        <v>19171</v>
      </c>
    </row>
    <row r="4648" spans="1:4" x14ac:dyDescent="0.25">
      <c r="A4648" s="2">
        <v>34468</v>
      </c>
      <c r="B4648" s="208" t="s">
        <v>16032</v>
      </c>
      <c r="C4648" s="2" t="s">
        <v>16755</v>
      </c>
      <c r="D4648" s="2" t="s">
        <v>19172</v>
      </c>
    </row>
    <row r="4649" spans="1:4" x14ac:dyDescent="0.25">
      <c r="A4649" s="2">
        <v>34473</v>
      </c>
      <c r="B4649" s="208" t="s">
        <v>16033</v>
      </c>
      <c r="C4649" s="2" t="s">
        <v>16755</v>
      </c>
      <c r="D4649" s="2" t="s">
        <v>19173</v>
      </c>
    </row>
    <row r="4650" spans="1:4" x14ac:dyDescent="0.25">
      <c r="A4650" s="2">
        <v>34480</v>
      </c>
      <c r="B4650" s="208" t="s">
        <v>16034</v>
      </c>
      <c r="C4650" s="2" t="s">
        <v>16755</v>
      </c>
      <c r="D4650" s="2" t="s">
        <v>19174</v>
      </c>
    </row>
    <row r="4651" spans="1:4" x14ac:dyDescent="0.25">
      <c r="A4651" s="2">
        <v>34486</v>
      </c>
      <c r="B4651" s="208" t="s">
        <v>16035</v>
      </c>
      <c r="C4651" s="2" t="s">
        <v>16755</v>
      </c>
      <c r="D4651" s="2" t="s">
        <v>19175</v>
      </c>
    </row>
    <row r="4652" spans="1:4" x14ac:dyDescent="0.25">
      <c r="A4652" s="2">
        <v>7202</v>
      </c>
      <c r="B4652" s="208" t="s">
        <v>16036</v>
      </c>
      <c r="C4652" s="2" t="s">
        <v>16757</v>
      </c>
      <c r="D4652" s="2" t="s">
        <v>19176</v>
      </c>
    </row>
    <row r="4653" spans="1:4" x14ac:dyDescent="0.25">
      <c r="A4653" s="2">
        <v>7190</v>
      </c>
      <c r="B4653" s="208" t="s">
        <v>16037</v>
      </c>
      <c r="C4653" s="2" t="s">
        <v>16755</v>
      </c>
      <c r="D4653" s="2" t="s">
        <v>16840</v>
      </c>
    </row>
    <row r="4654" spans="1:4" x14ac:dyDescent="0.25">
      <c r="A4654" s="2">
        <v>34417</v>
      </c>
      <c r="B4654" s="208" t="s">
        <v>16038</v>
      </c>
      <c r="C4654" s="2" t="s">
        <v>16755</v>
      </c>
      <c r="D4654" s="2" t="s">
        <v>17533</v>
      </c>
    </row>
    <row r="4655" spans="1:4" x14ac:dyDescent="0.25">
      <c r="A4655" s="2">
        <v>7213</v>
      </c>
      <c r="B4655" s="208" t="s">
        <v>16039</v>
      </c>
      <c r="C4655" s="2" t="s">
        <v>16757</v>
      </c>
      <c r="D4655" s="2" t="s">
        <v>8485</v>
      </c>
    </row>
    <row r="4656" spans="1:4" x14ac:dyDescent="0.25">
      <c r="A4656" s="2">
        <v>7191</v>
      </c>
      <c r="B4656" s="208" t="s">
        <v>16039</v>
      </c>
      <c r="C4656" s="2" t="s">
        <v>16755</v>
      </c>
      <c r="D4656" s="2" t="s">
        <v>7835</v>
      </c>
    </row>
    <row r="4657" spans="1:4" x14ac:dyDescent="0.25">
      <c r="A4657" s="2">
        <v>7195</v>
      </c>
      <c r="B4657" s="208" t="s">
        <v>16040</v>
      </c>
      <c r="C4657" s="2" t="s">
        <v>16755</v>
      </c>
      <c r="D4657" s="2" t="s">
        <v>7041</v>
      </c>
    </row>
    <row r="4658" spans="1:4" x14ac:dyDescent="0.25">
      <c r="A4658" s="2">
        <v>7186</v>
      </c>
      <c r="B4658" s="208" t="s">
        <v>16041</v>
      </c>
      <c r="C4658" s="2" t="s">
        <v>16755</v>
      </c>
      <c r="D4658" s="2" t="s">
        <v>18568</v>
      </c>
    </row>
    <row r="4659" spans="1:4" x14ac:dyDescent="0.25">
      <c r="A4659" s="2">
        <v>7207</v>
      </c>
      <c r="B4659" s="208" t="s">
        <v>16042</v>
      </c>
      <c r="C4659" s="2" t="s">
        <v>16755</v>
      </c>
      <c r="D4659" s="2" t="s">
        <v>19177</v>
      </c>
    </row>
    <row r="4660" spans="1:4" x14ac:dyDescent="0.25">
      <c r="A4660" s="2">
        <v>7194</v>
      </c>
      <c r="B4660" s="208" t="s">
        <v>16042</v>
      </c>
      <c r="C4660" s="2" t="s">
        <v>16757</v>
      </c>
      <c r="D4660" s="2" t="s">
        <v>19178</v>
      </c>
    </row>
    <row r="4661" spans="1:4" x14ac:dyDescent="0.25">
      <c r="A4661" s="2">
        <v>7197</v>
      </c>
      <c r="B4661" s="208" t="s">
        <v>16043</v>
      </c>
      <c r="C4661" s="2" t="s">
        <v>16755</v>
      </c>
      <c r="D4661" s="2" t="s">
        <v>19179</v>
      </c>
    </row>
    <row r="4662" spans="1:4" x14ac:dyDescent="0.25">
      <c r="A4662" s="2">
        <v>7192</v>
      </c>
      <c r="B4662" s="208" t="s">
        <v>16044</v>
      </c>
      <c r="C4662" s="2" t="s">
        <v>16755</v>
      </c>
      <c r="D4662" s="2" t="s">
        <v>19157</v>
      </c>
    </row>
    <row r="4663" spans="1:4" x14ac:dyDescent="0.25">
      <c r="A4663" s="2">
        <v>7193</v>
      </c>
      <c r="B4663" s="208" t="s">
        <v>16045</v>
      </c>
      <c r="C4663" s="2" t="s">
        <v>16755</v>
      </c>
      <c r="D4663" s="2" t="s">
        <v>19180</v>
      </c>
    </row>
    <row r="4664" spans="1:4" x14ac:dyDescent="0.25">
      <c r="A4664" s="2">
        <v>7189</v>
      </c>
      <c r="B4664" s="208" t="s">
        <v>16046</v>
      </c>
      <c r="C4664" s="2" t="s">
        <v>16755</v>
      </c>
      <c r="D4664" s="2" t="s">
        <v>19181</v>
      </c>
    </row>
    <row r="4665" spans="1:4" x14ac:dyDescent="0.25">
      <c r="A4665" s="2">
        <v>7198</v>
      </c>
      <c r="B4665" s="208" t="s">
        <v>16047</v>
      </c>
      <c r="C4665" s="2" t="s">
        <v>16757</v>
      </c>
      <c r="D4665" s="2" t="s">
        <v>19182</v>
      </c>
    </row>
    <row r="4666" spans="1:4" x14ac:dyDescent="0.25">
      <c r="A4666" s="2">
        <v>34402</v>
      </c>
      <c r="B4666" s="208" t="s">
        <v>16047</v>
      </c>
      <c r="C4666" s="2" t="s">
        <v>16755</v>
      </c>
      <c r="D4666" s="2" t="s">
        <v>19183</v>
      </c>
    </row>
    <row r="4667" spans="1:4" x14ac:dyDescent="0.25">
      <c r="A4667" s="2">
        <v>7245</v>
      </c>
      <c r="B4667" s="208" t="s">
        <v>16048</v>
      </c>
      <c r="C4667" s="2" t="s">
        <v>16755</v>
      </c>
      <c r="D4667" s="2" t="s">
        <v>19184</v>
      </c>
    </row>
    <row r="4668" spans="1:4" x14ac:dyDescent="0.25">
      <c r="A4668" s="2">
        <v>34425</v>
      </c>
      <c r="B4668" s="208" t="s">
        <v>16049</v>
      </c>
      <c r="C4668" s="2" t="s">
        <v>16755</v>
      </c>
      <c r="D4668" s="2" t="s">
        <v>19185</v>
      </c>
    </row>
    <row r="4669" spans="1:4" x14ac:dyDescent="0.25">
      <c r="A4669" s="2">
        <v>7223</v>
      </c>
      <c r="B4669" s="208" t="s">
        <v>16050</v>
      </c>
      <c r="C4669" s="2" t="s">
        <v>16755</v>
      </c>
      <c r="D4669" s="2" t="s">
        <v>19186</v>
      </c>
    </row>
    <row r="4670" spans="1:4" x14ac:dyDescent="0.25">
      <c r="A4670" s="2">
        <v>7234</v>
      </c>
      <c r="B4670" s="208" t="s">
        <v>16051</v>
      </c>
      <c r="C4670" s="2" t="s">
        <v>16755</v>
      </c>
      <c r="D4670" s="2" t="s">
        <v>19187</v>
      </c>
    </row>
    <row r="4671" spans="1:4" x14ac:dyDescent="0.25">
      <c r="A4671" s="2">
        <v>7224</v>
      </c>
      <c r="B4671" s="208" t="s">
        <v>16052</v>
      </c>
      <c r="C4671" s="2" t="s">
        <v>16755</v>
      </c>
      <c r="D4671" s="2" t="s">
        <v>19188</v>
      </c>
    </row>
    <row r="4672" spans="1:4" x14ac:dyDescent="0.25">
      <c r="A4672" s="2">
        <v>7221</v>
      </c>
      <c r="B4672" s="208" t="s">
        <v>16053</v>
      </c>
      <c r="C4672" s="2" t="s">
        <v>16757</v>
      </c>
      <c r="D4672" s="2" t="s">
        <v>19189</v>
      </c>
    </row>
    <row r="4673" spans="1:4" x14ac:dyDescent="0.25">
      <c r="A4673" s="2">
        <v>7210</v>
      </c>
      <c r="B4673" s="208" t="s">
        <v>16053</v>
      </c>
      <c r="C4673" s="2" t="s">
        <v>16755</v>
      </c>
      <c r="D4673" s="2" t="s">
        <v>19190</v>
      </c>
    </row>
    <row r="4674" spans="1:4" x14ac:dyDescent="0.25">
      <c r="A4674" s="2">
        <v>7225</v>
      </c>
      <c r="B4674" s="208" t="s">
        <v>16054</v>
      </c>
      <c r="C4674" s="2" t="s">
        <v>16755</v>
      </c>
      <c r="D4674" s="2" t="s">
        <v>19191</v>
      </c>
    </row>
    <row r="4675" spans="1:4" x14ac:dyDescent="0.25">
      <c r="A4675" s="2">
        <v>7226</v>
      </c>
      <c r="B4675" s="208" t="s">
        <v>16055</v>
      </c>
      <c r="C4675" s="2" t="s">
        <v>16755</v>
      </c>
      <c r="D4675" s="2" t="s">
        <v>19192</v>
      </c>
    </row>
    <row r="4676" spans="1:4" x14ac:dyDescent="0.25">
      <c r="A4676" s="2">
        <v>7236</v>
      </c>
      <c r="B4676" s="208" t="s">
        <v>16056</v>
      </c>
      <c r="C4676" s="2" t="s">
        <v>16755</v>
      </c>
      <c r="D4676" s="2" t="s">
        <v>19193</v>
      </c>
    </row>
    <row r="4677" spans="1:4" x14ac:dyDescent="0.25">
      <c r="A4677" s="2">
        <v>7227</v>
      </c>
      <c r="B4677" s="208" t="s">
        <v>16057</v>
      </c>
      <c r="C4677" s="2" t="s">
        <v>16755</v>
      </c>
      <c r="D4677" s="2" t="s">
        <v>19194</v>
      </c>
    </row>
    <row r="4678" spans="1:4" x14ac:dyDescent="0.25">
      <c r="A4678" s="2">
        <v>7212</v>
      </c>
      <c r="B4678" s="208" t="s">
        <v>16058</v>
      </c>
      <c r="C4678" s="2" t="s">
        <v>16755</v>
      </c>
      <c r="D4678" s="2" t="s">
        <v>19195</v>
      </c>
    </row>
    <row r="4679" spans="1:4" x14ac:dyDescent="0.25">
      <c r="A4679" s="2">
        <v>7229</v>
      </c>
      <c r="B4679" s="208" t="s">
        <v>16059</v>
      </c>
      <c r="C4679" s="2" t="s">
        <v>16755</v>
      </c>
      <c r="D4679" s="2" t="s">
        <v>19196</v>
      </c>
    </row>
    <row r="4680" spans="1:4" x14ac:dyDescent="0.25">
      <c r="A4680" s="2">
        <v>7230</v>
      </c>
      <c r="B4680" s="208" t="s">
        <v>16060</v>
      </c>
      <c r="C4680" s="2" t="s">
        <v>16755</v>
      </c>
      <c r="D4680" s="2" t="s">
        <v>19197</v>
      </c>
    </row>
    <row r="4681" spans="1:4" x14ac:dyDescent="0.25">
      <c r="A4681" s="2">
        <v>7231</v>
      </c>
      <c r="B4681" s="208" t="s">
        <v>16061</v>
      </c>
      <c r="C4681" s="2" t="s">
        <v>16755</v>
      </c>
      <c r="D4681" s="2" t="s">
        <v>19198</v>
      </c>
    </row>
    <row r="4682" spans="1:4" x14ac:dyDescent="0.25">
      <c r="A4682" s="2">
        <v>7220</v>
      </c>
      <c r="B4682" s="208" t="s">
        <v>16062</v>
      </c>
      <c r="C4682" s="2" t="s">
        <v>16755</v>
      </c>
      <c r="D4682" s="2" t="s">
        <v>19199</v>
      </c>
    </row>
    <row r="4683" spans="1:4" x14ac:dyDescent="0.25">
      <c r="A4683" s="2">
        <v>34447</v>
      </c>
      <c r="B4683" s="208" t="s">
        <v>16063</v>
      </c>
      <c r="C4683" s="2" t="s">
        <v>16755</v>
      </c>
      <c r="D4683" s="2" t="s">
        <v>19200</v>
      </c>
    </row>
    <row r="4684" spans="1:4" x14ac:dyDescent="0.25">
      <c r="A4684" s="2">
        <v>7233</v>
      </c>
      <c r="B4684" s="208" t="s">
        <v>16064</v>
      </c>
      <c r="C4684" s="2" t="s">
        <v>16755</v>
      </c>
      <c r="D4684" s="2" t="s">
        <v>19201</v>
      </c>
    </row>
    <row r="4685" spans="1:4" ht="45" x14ac:dyDescent="0.25">
      <c r="A4685" s="2">
        <v>42172</v>
      </c>
      <c r="B4685" s="208" t="s">
        <v>16065</v>
      </c>
      <c r="C4685" s="2" t="s">
        <v>16757</v>
      </c>
      <c r="D4685" s="2" t="s">
        <v>19202</v>
      </c>
    </row>
    <row r="4686" spans="1:4" ht="60" x14ac:dyDescent="0.25">
      <c r="A4686" s="2">
        <v>39520</v>
      </c>
      <c r="B4686" s="208" t="s">
        <v>16066</v>
      </c>
      <c r="C4686" s="2" t="s">
        <v>16757</v>
      </c>
      <c r="D4686" s="2" t="s">
        <v>19203</v>
      </c>
    </row>
    <row r="4687" spans="1:4" ht="60" x14ac:dyDescent="0.25">
      <c r="A4687" s="2">
        <v>39521</v>
      </c>
      <c r="B4687" s="208" t="s">
        <v>16067</v>
      </c>
      <c r="C4687" s="2" t="s">
        <v>16757</v>
      </c>
      <c r="D4687" s="2" t="s">
        <v>19204</v>
      </c>
    </row>
    <row r="4688" spans="1:4" ht="45" x14ac:dyDescent="0.25">
      <c r="A4688" s="2">
        <v>39522</v>
      </c>
      <c r="B4688" s="208" t="s">
        <v>16068</v>
      </c>
      <c r="C4688" s="2" t="s">
        <v>16757</v>
      </c>
      <c r="D4688" s="2" t="s">
        <v>19205</v>
      </c>
    </row>
    <row r="4689" spans="1:4" x14ac:dyDescent="0.25">
      <c r="A4689" s="2">
        <v>7246</v>
      </c>
      <c r="B4689" s="208" t="s">
        <v>16069</v>
      </c>
      <c r="C4689" s="2" t="s">
        <v>16755</v>
      </c>
      <c r="D4689" s="2" t="s">
        <v>8902</v>
      </c>
    </row>
    <row r="4690" spans="1:4" x14ac:dyDescent="0.25">
      <c r="A4690" s="2">
        <v>12869</v>
      </c>
      <c r="B4690" s="208" t="s">
        <v>16070</v>
      </c>
      <c r="C4690" s="2" t="s">
        <v>16756</v>
      </c>
      <c r="D4690" s="2" t="s">
        <v>17002</v>
      </c>
    </row>
    <row r="4691" spans="1:4" x14ac:dyDescent="0.25">
      <c r="A4691" s="2">
        <v>41097</v>
      </c>
      <c r="B4691" s="208" t="s">
        <v>16071</v>
      </c>
      <c r="C4691" s="2" t="s">
        <v>16764</v>
      </c>
      <c r="D4691" s="2" t="s">
        <v>17001</v>
      </c>
    </row>
    <row r="4692" spans="1:4" ht="30" x14ac:dyDescent="0.25">
      <c r="A4692" s="2">
        <v>1574</v>
      </c>
      <c r="B4692" s="208" t="s">
        <v>16072</v>
      </c>
      <c r="C4692" s="2" t="s">
        <v>16755</v>
      </c>
      <c r="D4692" s="2" t="s">
        <v>7594</v>
      </c>
    </row>
    <row r="4693" spans="1:4" ht="30" x14ac:dyDescent="0.25">
      <c r="A4693" s="2">
        <v>1581</v>
      </c>
      <c r="B4693" s="208" t="s">
        <v>16073</v>
      </c>
      <c r="C4693" s="2" t="s">
        <v>16755</v>
      </c>
      <c r="D4693" s="2" t="s">
        <v>10080</v>
      </c>
    </row>
    <row r="4694" spans="1:4" ht="30" x14ac:dyDescent="0.25">
      <c r="A4694" s="2">
        <v>1575</v>
      </c>
      <c r="B4694" s="208" t="s">
        <v>16074</v>
      </c>
      <c r="C4694" s="2" t="s">
        <v>16755</v>
      </c>
      <c r="D4694" s="2" t="s">
        <v>11231</v>
      </c>
    </row>
    <row r="4695" spans="1:4" ht="30" x14ac:dyDescent="0.25">
      <c r="A4695" s="2">
        <v>1570</v>
      </c>
      <c r="B4695" s="208" t="s">
        <v>16075</v>
      </c>
      <c r="C4695" s="2" t="s">
        <v>16755</v>
      </c>
      <c r="D4695" s="2" t="s">
        <v>7628</v>
      </c>
    </row>
    <row r="4696" spans="1:4" ht="30" x14ac:dyDescent="0.25">
      <c r="A4696" s="2">
        <v>1576</v>
      </c>
      <c r="B4696" s="208" t="s">
        <v>16076</v>
      </c>
      <c r="C4696" s="2" t="s">
        <v>16755</v>
      </c>
      <c r="D4696" s="2" t="s">
        <v>17873</v>
      </c>
    </row>
    <row r="4697" spans="1:4" ht="30" x14ac:dyDescent="0.25">
      <c r="A4697" s="2">
        <v>1577</v>
      </c>
      <c r="B4697" s="208" t="s">
        <v>16077</v>
      </c>
      <c r="C4697" s="2" t="s">
        <v>16755</v>
      </c>
      <c r="D4697" s="2" t="s">
        <v>17692</v>
      </c>
    </row>
    <row r="4698" spans="1:4" ht="30" x14ac:dyDescent="0.25">
      <c r="A4698" s="2">
        <v>1571</v>
      </c>
      <c r="B4698" s="208" t="s">
        <v>16078</v>
      </c>
      <c r="C4698" s="2" t="s">
        <v>16755</v>
      </c>
      <c r="D4698" s="2" t="s">
        <v>7563</v>
      </c>
    </row>
    <row r="4699" spans="1:4" ht="30" x14ac:dyDescent="0.25">
      <c r="A4699" s="2">
        <v>1578</v>
      </c>
      <c r="B4699" s="208" t="s">
        <v>16079</v>
      </c>
      <c r="C4699" s="2" t="s">
        <v>16755</v>
      </c>
      <c r="D4699" s="2" t="s">
        <v>17172</v>
      </c>
    </row>
    <row r="4700" spans="1:4" ht="30" x14ac:dyDescent="0.25">
      <c r="A4700" s="2">
        <v>1573</v>
      </c>
      <c r="B4700" s="208" t="s">
        <v>16080</v>
      </c>
      <c r="C4700" s="2" t="s">
        <v>16755</v>
      </c>
      <c r="D4700" s="2" t="s">
        <v>7414</v>
      </c>
    </row>
    <row r="4701" spans="1:4" ht="30" x14ac:dyDescent="0.25">
      <c r="A4701" s="2">
        <v>1579</v>
      </c>
      <c r="B4701" s="208" t="s">
        <v>16081</v>
      </c>
      <c r="C4701" s="2" t="s">
        <v>16755</v>
      </c>
      <c r="D4701" s="2" t="s">
        <v>7079</v>
      </c>
    </row>
    <row r="4702" spans="1:4" ht="30" x14ac:dyDescent="0.25">
      <c r="A4702" s="2">
        <v>1580</v>
      </c>
      <c r="B4702" s="208" t="s">
        <v>16082</v>
      </c>
      <c r="C4702" s="2" t="s">
        <v>16755</v>
      </c>
      <c r="D4702" s="2" t="s">
        <v>7702</v>
      </c>
    </row>
    <row r="4703" spans="1:4" ht="30" x14ac:dyDescent="0.25">
      <c r="A4703" s="2">
        <v>7571</v>
      </c>
      <c r="B4703" s="208" t="s">
        <v>16083</v>
      </c>
      <c r="C4703" s="2" t="s">
        <v>16755</v>
      </c>
      <c r="D4703" s="2" t="s">
        <v>9657</v>
      </c>
    </row>
    <row r="4704" spans="1:4" x14ac:dyDescent="0.25">
      <c r="A4704" s="2">
        <v>39321</v>
      </c>
      <c r="B4704" s="208" t="s">
        <v>16084</v>
      </c>
      <c r="C4704" s="2" t="s">
        <v>16755</v>
      </c>
      <c r="D4704" s="2" t="s">
        <v>6947</v>
      </c>
    </row>
    <row r="4705" spans="1:4" x14ac:dyDescent="0.25">
      <c r="A4705" s="2">
        <v>39319</v>
      </c>
      <c r="B4705" s="208" t="s">
        <v>16085</v>
      </c>
      <c r="C4705" s="2" t="s">
        <v>16755</v>
      </c>
      <c r="D4705" s="2" t="s">
        <v>7451</v>
      </c>
    </row>
    <row r="4706" spans="1:4" x14ac:dyDescent="0.25">
      <c r="A4706" s="2">
        <v>39320</v>
      </c>
      <c r="B4706" s="208" t="s">
        <v>16086</v>
      </c>
      <c r="C4706" s="2" t="s">
        <v>16755</v>
      </c>
      <c r="D4706" s="2" t="s">
        <v>6942</v>
      </c>
    </row>
    <row r="4707" spans="1:4" x14ac:dyDescent="0.25">
      <c r="A4707" s="2">
        <v>1591</v>
      </c>
      <c r="B4707" s="208" t="s">
        <v>16087</v>
      </c>
      <c r="C4707" s="2" t="s">
        <v>16755</v>
      </c>
      <c r="D4707" s="2" t="s">
        <v>18578</v>
      </c>
    </row>
    <row r="4708" spans="1:4" ht="30" x14ac:dyDescent="0.25">
      <c r="A4708" s="2">
        <v>1547</v>
      </c>
      <c r="B4708" s="208" t="s">
        <v>16088</v>
      </c>
      <c r="C4708" s="2" t="s">
        <v>16755</v>
      </c>
      <c r="D4708" s="2" t="s">
        <v>19206</v>
      </c>
    </row>
    <row r="4709" spans="1:4" x14ac:dyDescent="0.25">
      <c r="A4709" s="2">
        <v>38196</v>
      </c>
      <c r="B4709" s="208" t="s">
        <v>16089</v>
      </c>
      <c r="C4709" s="2" t="s">
        <v>16755</v>
      </c>
      <c r="D4709" s="2" t="s">
        <v>9654</v>
      </c>
    </row>
    <row r="4710" spans="1:4" ht="30" x14ac:dyDescent="0.25">
      <c r="A4710" s="2">
        <v>1543</v>
      </c>
      <c r="B4710" s="208" t="s">
        <v>16090</v>
      </c>
      <c r="C4710" s="2" t="s">
        <v>16755</v>
      </c>
      <c r="D4710" s="2" t="s">
        <v>19207</v>
      </c>
    </row>
    <row r="4711" spans="1:4" x14ac:dyDescent="0.25">
      <c r="A4711" s="2">
        <v>1585</v>
      </c>
      <c r="B4711" s="208" t="s">
        <v>16091</v>
      </c>
      <c r="C4711" s="2" t="s">
        <v>16755</v>
      </c>
      <c r="D4711" s="2" t="s">
        <v>17172</v>
      </c>
    </row>
    <row r="4712" spans="1:4" x14ac:dyDescent="0.25">
      <c r="A4712" s="2">
        <v>1593</v>
      </c>
      <c r="B4712" s="208" t="s">
        <v>16092</v>
      </c>
      <c r="C4712" s="2" t="s">
        <v>16755</v>
      </c>
      <c r="D4712" s="2" t="s">
        <v>19208</v>
      </c>
    </row>
    <row r="4713" spans="1:4" x14ac:dyDescent="0.25">
      <c r="A4713" s="2">
        <v>11838</v>
      </c>
      <c r="B4713" s="208" t="s">
        <v>16093</v>
      </c>
      <c r="C4713" s="2" t="s">
        <v>16755</v>
      </c>
      <c r="D4713" s="2" t="s">
        <v>19209</v>
      </c>
    </row>
    <row r="4714" spans="1:4" ht="30" x14ac:dyDescent="0.25">
      <c r="A4714" s="2">
        <v>1594</v>
      </c>
      <c r="B4714" s="208" t="s">
        <v>16094</v>
      </c>
      <c r="C4714" s="2" t="s">
        <v>16755</v>
      </c>
      <c r="D4714" s="2" t="s">
        <v>17396</v>
      </c>
    </row>
    <row r="4715" spans="1:4" x14ac:dyDescent="0.25">
      <c r="A4715" s="2">
        <v>1586</v>
      </c>
      <c r="B4715" s="208" t="s">
        <v>16095</v>
      </c>
      <c r="C4715" s="2" t="s">
        <v>16755</v>
      </c>
      <c r="D4715" s="2" t="s">
        <v>7321</v>
      </c>
    </row>
    <row r="4716" spans="1:4" x14ac:dyDescent="0.25">
      <c r="A4716" s="2">
        <v>11839</v>
      </c>
      <c r="B4716" s="208" t="s">
        <v>16096</v>
      </c>
      <c r="C4716" s="2" t="s">
        <v>16755</v>
      </c>
      <c r="D4716" s="2" t="s">
        <v>19210</v>
      </c>
    </row>
    <row r="4717" spans="1:4" x14ac:dyDescent="0.25">
      <c r="A4717" s="2">
        <v>1587</v>
      </c>
      <c r="B4717" s="208" t="s">
        <v>16097</v>
      </c>
      <c r="C4717" s="2" t="s">
        <v>16755</v>
      </c>
      <c r="D4717" s="2" t="s">
        <v>10467</v>
      </c>
    </row>
    <row r="4718" spans="1:4" ht="30" x14ac:dyDescent="0.25">
      <c r="A4718" s="2">
        <v>1545</v>
      </c>
      <c r="B4718" s="208" t="s">
        <v>16098</v>
      </c>
      <c r="C4718" s="2" t="s">
        <v>16755</v>
      </c>
      <c r="D4718" s="2" t="s">
        <v>10053</v>
      </c>
    </row>
    <row r="4719" spans="1:4" x14ac:dyDescent="0.25">
      <c r="A4719" s="2">
        <v>1588</v>
      </c>
      <c r="B4719" s="208" t="s">
        <v>16099</v>
      </c>
      <c r="C4719" s="2" t="s">
        <v>16755</v>
      </c>
      <c r="D4719" s="2" t="s">
        <v>7089</v>
      </c>
    </row>
    <row r="4720" spans="1:4" ht="30" x14ac:dyDescent="0.25">
      <c r="A4720" s="2">
        <v>1535</v>
      </c>
      <c r="B4720" s="208" t="s">
        <v>16100</v>
      </c>
      <c r="C4720" s="2" t="s">
        <v>16755</v>
      </c>
      <c r="D4720" s="2" t="s">
        <v>9207</v>
      </c>
    </row>
    <row r="4721" spans="1:4" x14ac:dyDescent="0.25">
      <c r="A4721" s="2">
        <v>1589</v>
      </c>
      <c r="B4721" s="208" t="s">
        <v>16101</v>
      </c>
      <c r="C4721" s="2" t="s">
        <v>16755</v>
      </c>
      <c r="D4721" s="2" t="s">
        <v>10369</v>
      </c>
    </row>
    <row r="4722" spans="1:4" ht="30" x14ac:dyDescent="0.25">
      <c r="A4722" s="2">
        <v>1546</v>
      </c>
      <c r="B4722" s="208" t="s">
        <v>16102</v>
      </c>
      <c r="C4722" s="2" t="s">
        <v>16755</v>
      </c>
      <c r="D4722" s="2" t="s">
        <v>19211</v>
      </c>
    </row>
    <row r="4723" spans="1:4" x14ac:dyDescent="0.25">
      <c r="A4723" s="2">
        <v>1590</v>
      </c>
      <c r="B4723" s="208" t="s">
        <v>16103</v>
      </c>
      <c r="C4723" s="2" t="s">
        <v>16755</v>
      </c>
      <c r="D4723" s="2" t="s">
        <v>19212</v>
      </c>
    </row>
    <row r="4724" spans="1:4" ht="30" x14ac:dyDescent="0.25">
      <c r="A4724" s="2">
        <v>1542</v>
      </c>
      <c r="B4724" s="208" t="s">
        <v>16104</v>
      </c>
      <c r="C4724" s="2" t="s">
        <v>16755</v>
      </c>
      <c r="D4724" s="2" t="s">
        <v>10796</v>
      </c>
    </row>
    <row r="4725" spans="1:4" ht="30" x14ac:dyDescent="0.25">
      <c r="A4725" s="2">
        <v>38415</v>
      </c>
      <c r="B4725" s="208" t="s">
        <v>16105</v>
      </c>
      <c r="C4725" s="2" t="s">
        <v>16755</v>
      </c>
      <c r="D4725" s="2" t="s">
        <v>19213</v>
      </c>
    </row>
    <row r="4726" spans="1:4" ht="30" x14ac:dyDescent="0.25">
      <c r="A4726" s="2">
        <v>38414</v>
      </c>
      <c r="B4726" s="208" t="s">
        <v>16106</v>
      </c>
      <c r="C4726" s="2" t="s">
        <v>16755</v>
      </c>
      <c r="D4726" s="2" t="s">
        <v>19214</v>
      </c>
    </row>
    <row r="4727" spans="1:4" x14ac:dyDescent="0.25">
      <c r="A4727" s="2">
        <v>38128</v>
      </c>
      <c r="B4727" s="208" t="s">
        <v>16107</v>
      </c>
      <c r="C4727" s="2" t="s">
        <v>16760</v>
      </c>
      <c r="D4727" s="2" t="s">
        <v>11417</v>
      </c>
    </row>
    <row r="4728" spans="1:4" x14ac:dyDescent="0.25">
      <c r="A4728" s="2">
        <v>7253</v>
      </c>
      <c r="B4728" s="208" t="s">
        <v>16108</v>
      </c>
      <c r="C4728" s="2" t="s">
        <v>16758</v>
      </c>
      <c r="D4728" s="2" t="s">
        <v>7744</v>
      </c>
    </row>
    <row r="4729" spans="1:4" x14ac:dyDescent="0.25">
      <c r="A4729" s="2">
        <v>4806</v>
      </c>
      <c r="B4729" s="208" t="s">
        <v>16109</v>
      </c>
      <c r="C4729" s="2" t="s">
        <v>16759</v>
      </c>
      <c r="D4729" s="2" t="s">
        <v>10795</v>
      </c>
    </row>
    <row r="4730" spans="1:4" x14ac:dyDescent="0.25">
      <c r="A4730" s="2">
        <v>34401</v>
      </c>
      <c r="B4730" s="208" t="s">
        <v>16110</v>
      </c>
      <c r="C4730" s="2" t="s">
        <v>16755</v>
      </c>
      <c r="D4730" s="2" t="s">
        <v>7501</v>
      </c>
    </row>
    <row r="4731" spans="1:4" x14ac:dyDescent="0.25">
      <c r="A4731" s="2">
        <v>7258</v>
      </c>
      <c r="B4731" s="208" t="s">
        <v>16111</v>
      </c>
      <c r="C4731" s="2" t="s">
        <v>16755</v>
      </c>
      <c r="D4731" s="2" t="s">
        <v>7326</v>
      </c>
    </row>
    <row r="4732" spans="1:4" x14ac:dyDescent="0.25">
      <c r="A4732" s="2">
        <v>7260</v>
      </c>
      <c r="B4732" s="208" t="s">
        <v>16112</v>
      </c>
      <c r="C4732" s="2" t="s">
        <v>16755</v>
      </c>
      <c r="D4732" s="2" t="s">
        <v>7563</v>
      </c>
    </row>
    <row r="4733" spans="1:4" x14ac:dyDescent="0.25">
      <c r="A4733" s="2">
        <v>7256</v>
      </c>
      <c r="B4733" s="208" t="s">
        <v>16113</v>
      </c>
      <c r="C4733" s="2" t="s">
        <v>16755</v>
      </c>
      <c r="D4733" s="2" t="s">
        <v>7752</v>
      </c>
    </row>
    <row r="4734" spans="1:4" x14ac:dyDescent="0.25">
      <c r="A4734" s="2">
        <v>34400</v>
      </c>
      <c r="B4734" s="208" t="s">
        <v>16114</v>
      </c>
      <c r="C4734" s="2" t="s">
        <v>16755</v>
      </c>
      <c r="D4734" s="2" t="s">
        <v>17071</v>
      </c>
    </row>
    <row r="4735" spans="1:4" x14ac:dyDescent="0.25">
      <c r="A4735" s="2">
        <v>10617</v>
      </c>
      <c r="B4735" s="208" t="s">
        <v>16115</v>
      </c>
      <c r="C4735" s="2" t="s">
        <v>16755</v>
      </c>
      <c r="D4735" s="2" t="s">
        <v>7626</v>
      </c>
    </row>
    <row r="4736" spans="1:4" ht="30" x14ac:dyDescent="0.25">
      <c r="A4736" s="2">
        <v>7280</v>
      </c>
      <c r="B4736" s="208" t="s">
        <v>16116</v>
      </c>
      <c r="C4736" s="2" t="s">
        <v>16755</v>
      </c>
      <c r="D4736" s="2" t="s">
        <v>19215</v>
      </c>
    </row>
    <row r="4737" spans="1:4" ht="30" x14ac:dyDescent="0.25">
      <c r="A4737" s="2">
        <v>7282</v>
      </c>
      <c r="B4737" s="208" t="s">
        <v>16117</v>
      </c>
      <c r="C4737" s="2" t="s">
        <v>16755</v>
      </c>
      <c r="D4737" s="2" t="s">
        <v>19216</v>
      </c>
    </row>
    <row r="4738" spans="1:4" ht="30" x14ac:dyDescent="0.25">
      <c r="A4738" s="2">
        <v>7276</v>
      </c>
      <c r="B4738" s="208" t="s">
        <v>16118</v>
      </c>
      <c r="C4738" s="2" t="s">
        <v>16755</v>
      </c>
      <c r="D4738" s="2" t="s">
        <v>19198</v>
      </c>
    </row>
    <row r="4739" spans="1:4" ht="30" x14ac:dyDescent="0.25">
      <c r="A4739" s="2">
        <v>7277</v>
      </c>
      <c r="B4739" s="208" t="s">
        <v>16119</v>
      </c>
      <c r="C4739" s="2" t="s">
        <v>16755</v>
      </c>
      <c r="D4739" s="2" t="s">
        <v>19217</v>
      </c>
    </row>
    <row r="4740" spans="1:4" ht="30" x14ac:dyDescent="0.25">
      <c r="A4740" s="2">
        <v>7278</v>
      </c>
      <c r="B4740" s="208" t="s">
        <v>16120</v>
      </c>
      <c r="C4740" s="2" t="s">
        <v>16755</v>
      </c>
      <c r="D4740" s="2" t="s">
        <v>19218</v>
      </c>
    </row>
    <row r="4741" spans="1:4" ht="30" x14ac:dyDescent="0.25">
      <c r="A4741" s="2">
        <v>7274</v>
      </c>
      <c r="B4741" s="208" t="s">
        <v>16121</v>
      </c>
      <c r="C4741" s="2" t="s">
        <v>16755</v>
      </c>
      <c r="D4741" s="2" t="s">
        <v>10900</v>
      </c>
    </row>
    <row r="4742" spans="1:4" ht="30" x14ac:dyDescent="0.25">
      <c r="A4742" s="2">
        <v>7275</v>
      </c>
      <c r="B4742" s="208" t="s">
        <v>16122</v>
      </c>
      <c r="C4742" s="2" t="s">
        <v>16755</v>
      </c>
      <c r="D4742" s="2" t="s">
        <v>19219</v>
      </c>
    </row>
    <row r="4743" spans="1:4" ht="30" x14ac:dyDescent="0.25">
      <c r="A4743" s="2">
        <v>7284</v>
      </c>
      <c r="B4743" s="208" t="s">
        <v>16123</v>
      </c>
      <c r="C4743" s="2" t="s">
        <v>16755</v>
      </c>
      <c r="D4743" s="2" t="s">
        <v>19220</v>
      </c>
    </row>
    <row r="4744" spans="1:4" ht="30" x14ac:dyDescent="0.25">
      <c r="A4744" s="2">
        <v>11663</v>
      </c>
      <c r="B4744" s="208" t="s">
        <v>16124</v>
      </c>
      <c r="C4744" s="2" t="s">
        <v>16755</v>
      </c>
      <c r="D4744" s="2" t="s">
        <v>19221</v>
      </c>
    </row>
    <row r="4745" spans="1:4" ht="30" x14ac:dyDescent="0.25">
      <c r="A4745" s="2">
        <v>11665</v>
      </c>
      <c r="B4745" s="208" t="s">
        <v>16125</v>
      </c>
      <c r="C4745" s="2" t="s">
        <v>16755</v>
      </c>
      <c r="D4745" s="2" t="s">
        <v>19222</v>
      </c>
    </row>
    <row r="4746" spans="1:4" ht="30" x14ac:dyDescent="0.25">
      <c r="A4746" s="2">
        <v>11666</v>
      </c>
      <c r="B4746" s="208" t="s">
        <v>16126</v>
      </c>
      <c r="C4746" s="2" t="s">
        <v>16755</v>
      </c>
      <c r="D4746" s="2" t="s">
        <v>19223</v>
      </c>
    </row>
    <row r="4747" spans="1:4" ht="30" x14ac:dyDescent="0.25">
      <c r="A4747" s="2">
        <v>11667</v>
      </c>
      <c r="B4747" s="208" t="s">
        <v>16127</v>
      </c>
      <c r="C4747" s="2" t="s">
        <v>16755</v>
      </c>
      <c r="D4747" s="2" t="s">
        <v>19224</v>
      </c>
    </row>
    <row r="4748" spans="1:4" ht="30" x14ac:dyDescent="0.25">
      <c r="A4748" s="2">
        <v>11668</v>
      </c>
      <c r="B4748" s="208" t="s">
        <v>16128</v>
      </c>
      <c r="C4748" s="2" t="s">
        <v>16755</v>
      </c>
      <c r="D4748" s="2" t="s">
        <v>19225</v>
      </c>
    </row>
    <row r="4749" spans="1:4" ht="30" x14ac:dyDescent="0.25">
      <c r="A4749" s="2">
        <v>38121</v>
      </c>
      <c r="B4749" s="208" t="s">
        <v>16129</v>
      </c>
      <c r="C4749" s="2" t="s">
        <v>16761</v>
      </c>
      <c r="D4749" s="2" t="s">
        <v>19226</v>
      </c>
    </row>
    <row r="4750" spans="1:4" ht="30" x14ac:dyDescent="0.25">
      <c r="A4750" s="2">
        <v>7343</v>
      </c>
      <c r="B4750" s="208" t="s">
        <v>16130</v>
      </c>
      <c r="C4750" s="2" t="s">
        <v>16761</v>
      </c>
      <c r="D4750" s="2" t="s">
        <v>9998</v>
      </c>
    </row>
    <row r="4751" spans="1:4" x14ac:dyDescent="0.25">
      <c r="A4751" s="2">
        <v>7287</v>
      </c>
      <c r="B4751" s="208" t="s">
        <v>16131</v>
      </c>
      <c r="C4751" s="2" t="s">
        <v>16775</v>
      </c>
      <c r="D4751" s="2" t="s">
        <v>19227</v>
      </c>
    </row>
    <row r="4752" spans="1:4" x14ac:dyDescent="0.25">
      <c r="A4752" s="2">
        <v>7350</v>
      </c>
      <c r="B4752" s="208" t="s">
        <v>16132</v>
      </c>
      <c r="C4752" s="2" t="s">
        <v>16761</v>
      </c>
      <c r="D4752" s="2" t="s">
        <v>19228</v>
      </c>
    </row>
    <row r="4753" spans="1:4" x14ac:dyDescent="0.25">
      <c r="A4753" s="2">
        <v>7348</v>
      </c>
      <c r="B4753" s="208" t="s">
        <v>16133</v>
      </c>
      <c r="C4753" s="2" t="s">
        <v>16761</v>
      </c>
      <c r="D4753" s="2" t="s">
        <v>9475</v>
      </c>
    </row>
    <row r="4754" spans="1:4" x14ac:dyDescent="0.25">
      <c r="A4754" s="2">
        <v>7347</v>
      </c>
      <c r="B4754" s="208" t="s">
        <v>16133</v>
      </c>
      <c r="C4754" s="2" t="s">
        <v>16775</v>
      </c>
      <c r="D4754" s="2" t="s">
        <v>19229</v>
      </c>
    </row>
    <row r="4755" spans="1:4" x14ac:dyDescent="0.25">
      <c r="A4755" s="2">
        <v>7355</v>
      </c>
      <c r="B4755" s="208" t="s">
        <v>16134</v>
      </c>
      <c r="C4755" s="2" t="s">
        <v>16775</v>
      </c>
      <c r="D4755" s="2" t="s">
        <v>19230</v>
      </c>
    </row>
    <row r="4756" spans="1:4" x14ac:dyDescent="0.25">
      <c r="A4756" s="2">
        <v>7356</v>
      </c>
      <c r="B4756" s="208" t="s">
        <v>16135</v>
      </c>
      <c r="C4756" s="2" t="s">
        <v>16761</v>
      </c>
      <c r="D4756" s="2" t="s">
        <v>19231</v>
      </c>
    </row>
    <row r="4757" spans="1:4" ht="30" x14ac:dyDescent="0.25">
      <c r="A4757" s="2">
        <v>7313</v>
      </c>
      <c r="B4757" s="208" t="s">
        <v>16136</v>
      </c>
      <c r="C4757" s="2" t="s">
        <v>16761</v>
      </c>
      <c r="D4757" s="2" t="s">
        <v>8971</v>
      </c>
    </row>
    <row r="4758" spans="1:4" ht="30" x14ac:dyDescent="0.25">
      <c r="A4758" s="2">
        <v>7319</v>
      </c>
      <c r="B4758" s="208" t="s">
        <v>16137</v>
      </c>
      <c r="C4758" s="2" t="s">
        <v>16761</v>
      </c>
      <c r="D4758" s="2" t="s">
        <v>6869</v>
      </c>
    </row>
    <row r="4759" spans="1:4" x14ac:dyDescent="0.25">
      <c r="A4759" s="2">
        <v>38119</v>
      </c>
      <c r="B4759" s="208" t="s">
        <v>16138</v>
      </c>
      <c r="C4759" s="2" t="s">
        <v>16761</v>
      </c>
      <c r="D4759" s="2" t="s">
        <v>19232</v>
      </c>
    </row>
    <row r="4760" spans="1:4" x14ac:dyDescent="0.25">
      <c r="A4760" s="2">
        <v>7314</v>
      </c>
      <c r="B4760" s="208" t="s">
        <v>16139</v>
      </c>
      <c r="C4760" s="2" t="s">
        <v>16761</v>
      </c>
      <c r="D4760" s="2" t="s">
        <v>19233</v>
      </c>
    </row>
    <row r="4761" spans="1:4" x14ac:dyDescent="0.25">
      <c r="A4761" s="2">
        <v>38131</v>
      </c>
      <c r="B4761" s="208" t="s">
        <v>16140</v>
      </c>
      <c r="C4761" s="2" t="s">
        <v>16761</v>
      </c>
      <c r="D4761" s="2" t="s">
        <v>7935</v>
      </c>
    </row>
    <row r="4762" spans="1:4" x14ac:dyDescent="0.25">
      <c r="A4762" s="2">
        <v>7304</v>
      </c>
      <c r="B4762" s="208" t="s">
        <v>16141</v>
      </c>
      <c r="C4762" s="2" t="s">
        <v>16761</v>
      </c>
      <c r="D4762" s="2" t="s">
        <v>19234</v>
      </c>
    </row>
    <row r="4763" spans="1:4" x14ac:dyDescent="0.25">
      <c r="A4763" s="2">
        <v>7293</v>
      </c>
      <c r="B4763" s="208" t="s">
        <v>16142</v>
      </c>
      <c r="C4763" s="2" t="s">
        <v>16761</v>
      </c>
      <c r="D4763" s="2" t="s">
        <v>19235</v>
      </c>
    </row>
    <row r="4764" spans="1:4" x14ac:dyDescent="0.25">
      <c r="A4764" s="2">
        <v>7311</v>
      </c>
      <c r="B4764" s="208" t="s">
        <v>16143</v>
      </c>
      <c r="C4764" s="2" t="s">
        <v>16761</v>
      </c>
      <c r="D4764" s="2" t="s">
        <v>19236</v>
      </c>
    </row>
    <row r="4765" spans="1:4" x14ac:dyDescent="0.25">
      <c r="A4765" s="2">
        <v>7292</v>
      </c>
      <c r="B4765" s="208" t="s">
        <v>16144</v>
      </c>
      <c r="C4765" s="2" t="s">
        <v>16761</v>
      </c>
      <c r="D4765" s="2" t="s">
        <v>19237</v>
      </c>
    </row>
    <row r="4766" spans="1:4" x14ac:dyDescent="0.25">
      <c r="A4766" s="2">
        <v>7288</v>
      </c>
      <c r="B4766" s="208" t="s">
        <v>16145</v>
      </c>
      <c r="C4766" s="2" t="s">
        <v>16761</v>
      </c>
      <c r="D4766" s="2" t="s">
        <v>19238</v>
      </c>
    </row>
    <row r="4767" spans="1:4" x14ac:dyDescent="0.25">
      <c r="A4767" s="2">
        <v>35693</v>
      </c>
      <c r="B4767" s="208" t="s">
        <v>16146</v>
      </c>
      <c r="C4767" s="2" t="s">
        <v>16761</v>
      </c>
      <c r="D4767" s="2" t="s">
        <v>8686</v>
      </c>
    </row>
    <row r="4768" spans="1:4" x14ac:dyDescent="0.25">
      <c r="A4768" s="2">
        <v>35692</v>
      </c>
      <c r="B4768" s="208" t="s">
        <v>16147</v>
      </c>
      <c r="C4768" s="2" t="s">
        <v>16761</v>
      </c>
      <c r="D4768" s="2" t="s">
        <v>10980</v>
      </c>
    </row>
    <row r="4769" spans="1:4" x14ac:dyDescent="0.25">
      <c r="A4769" s="2">
        <v>7344</v>
      </c>
      <c r="B4769" s="208" t="s">
        <v>16148</v>
      </c>
      <c r="C4769" s="2" t="s">
        <v>16775</v>
      </c>
      <c r="D4769" s="2" t="s">
        <v>10104</v>
      </c>
    </row>
    <row r="4770" spans="1:4" x14ac:dyDescent="0.25">
      <c r="A4770" s="2">
        <v>7345</v>
      </c>
      <c r="B4770" s="208" t="s">
        <v>16149</v>
      </c>
      <c r="C4770" s="2" t="s">
        <v>16761</v>
      </c>
      <c r="D4770" s="2" t="s">
        <v>19239</v>
      </c>
    </row>
    <row r="4771" spans="1:4" x14ac:dyDescent="0.25">
      <c r="A4771" s="2">
        <v>35691</v>
      </c>
      <c r="B4771" s="208" t="s">
        <v>16150</v>
      </c>
      <c r="C4771" s="2" t="s">
        <v>16761</v>
      </c>
      <c r="D4771" s="2" t="s">
        <v>19240</v>
      </c>
    </row>
    <row r="4772" spans="1:4" x14ac:dyDescent="0.25">
      <c r="A4772" s="2">
        <v>7342</v>
      </c>
      <c r="B4772" s="208" t="s">
        <v>16151</v>
      </c>
      <c r="C4772" s="2" t="s">
        <v>16760</v>
      </c>
      <c r="D4772" s="2" t="s">
        <v>11080</v>
      </c>
    </row>
    <row r="4773" spans="1:4" x14ac:dyDescent="0.25">
      <c r="A4773" s="2">
        <v>7306</v>
      </c>
      <c r="B4773" s="208" t="s">
        <v>16152</v>
      </c>
      <c r="C4773" s="2" t="s">
        <v>16761</v>
      </c>
      <c r="D4773" s="2" t="s">
        <v>8870</v>
      </c>
    </row>
    <row r="4774" spans="1:4" x14ac:dyDescent="0.25">
      <c r="A4774" s="2">
        <v>154</v>
      </c>
      <c r="B4774" s="208" t="s">
        <v>16153</v>
      </c>
      <c r="C4774" s="2" t="s">
        <v>16761</v>
      </c>
      <c r="D4774" s="2" t="s">
        <v>19241</v>
      </c>
    </row>
    <row r="4775" spans="1:4" x14ac:dyDescent="0.25">
      <c r="A4775" s="2">
        <v>7338</v>
      </c>
      <c r="B4775" s="208" t="s">
        <v>16154</v>
      </c>
      <c r="C4775" s="2" t="s">
        <v>16760</v>
      </c>
      <c r="D4775" s="2" t="s">
        <v>19242</v>
      </c>
    </row>
    <row r="4776" spans="1:4" ht="30" x14ac:dyDescent="0.25">
      <c r="A4776" s="2">
        <v>39574</v>
      </c>
      <c r="B4776" s="208" t="s">
        <v>16155</v>
      </c>
      <c r="C4776" s="2" t="s">
        <v>16755</v>
      </c>
      <c r="D4776" s="2" t="s">
        <v>7775</v>
      </c>
    </row>
    <row r="4777" spans="1:4" ht="30" x14ac:dyDescent="0.25">
      <c r="A4777" s="2">
        <v>11060</v>
      </c>
      <c r="B4777" s="208" t="s">
        <v>16156</v>
      </c>
      <c r="C4777" s="2" t="s">
        <v>16755</v>
      </c>
      <c r="D4777" s="2" t="s">
        <v>18992</v>
      </c>
    </row>
    <row r="4778" spans="1:4" x14ac:dyDescent="0.25">
      <c r="A4778" s="2">
        <v>37401</v>
      </c>
      <c r="B4778" s="208" t="s">
        <v>16157</v>
      </c>
      <c r="C4778" s="2" t="s">
        <v>16755</v>
      </c>
      <c r="D4778" s="2" t="s">
        <v>18619</v>
      </c>
    </row>
    <row r="4779" spans="1:4" x14ac:dyDescent="0.25">
      <c r="A4779" s="2">
        <v>7525</v>
      </c>
      <c r="B4779" s="208" t="s">
        <v>16158</v>
      </c>
      <c r="C4779" s="2" t="s">
        <v>16755</v>
      </c>
      <c r="D4779" s="2" t="s">
        <v>19243</v>
      </c>
    </row>
    <row r="4780" spans="1:4" x14ac:dyDescent="0.25">
      <c r="A4780" s="2">
        <v>7524</v>
      </c>
      <c r="B4780" s="208" t="s">
        <v>16159</v>
      </c>
      <c r="C4780" s="2" t="s">
        <v>16755</v>
      </c>
      <c r="D4780" s="2" t="s">
        <v>9772</v>
      </c>
    </row>
    <row r="4781" spans="1:4" x14ac:dyDescent="0.25">
      <c r="A4781" s="2">
        <v>38105</v>
      </c>
      <c r="B4781" s="208" t="s">
        <v>16160</v>
      </c>
      <c r="C4781" s="2" t="s">
        <v>16755</v>
      </c>
      <c r="D4781" s="2" t="s">
        <v>11370</v>
      </c>
    </row>
    <row r="4782" spans="1:4" ht="30" x14ac:dyDescent="0.25">
      <c r="A4782" s="2">
        <v>38084</v>
      </c>
      <c r="B4782" s="208" t="s">
        <v>16161</v>
      </c>
      <c r="C4782" s="2" t="s">
        <v>16755</v>
      </c>
      <c r="D4782" s="2" t="s">
        <v>19244</v>
      </c>
    </row>
    <row r="4783" spans="1:4" x14ac:dyDescent="0.25">
      <c r="A4783" s="2">
        <v>38103</v>
      </c>
      <c r="B4783" s="208" t="s">
        <v>16162</v>
      </c>
      <c r="C4783" s="2" t="s">
        <v>16755</v>
      </c>
      <c r="D4783" s="2" t="s">
        <v>19245</v>
      </c>
    </row>
    <row r="4784" spans="1:4" ht="30" x14ac:dyDescent="0.25">
      <c r="A4784" s="2">
        <v>38082</v>
      </c>
      <c r="B4784" s="208" t="s">
        <v>16163</v>
      </c>
      <c r="C4784" s="2" t="s">
        <v>16755</v>
      </c>
      <c r="D4784" s="2" t="s">
        <v>9195</v>
      </c>
    </row>
    <row r="4785" spans="1:4" x14ac:dyDescent="0.25">
      <c r="A4785" s="2">
        <v>38104</v>
      </c>
      <c r="B4785" s="208" t="s">
        <v>16164</v>
      </c>
      <c r="C4785" s="2" t="s">
        <v>16755</v>
      </c>
      <c r="D4785" s="2" t="s">
        <v>17731</v>
      </c>
    </row>
    <row r="4786" spans="1:4" ht="30" x14ac:dyDescent="0.25">
      <c r="A4786" s="2">
        <v>38083</v>
      </c>
      <c r="B4786" s="208" t="s">
        <v>16165</v>
      </c>
      <c r="C4786" s="2" t="s">
        <v>16755</v>
      </c>
      <c r="D4786" s="2" t="s">
        <v>19246</v>
      </c>
    </row>
    <row r="4787" spans="1:4" x14ac:dyDescent="0.25">
      <c r="A4787" s="2">
        <v>38101</v>
      </c>
      <c r="B4787" s="208" t="s">
        <v>16166</v>
      </c>
      <c r="C4787" s="2" t="s">
        <v>16755</v>
      </c>
      <c r="D4787" s="2" t="s">
        <v>9544</v>
      </c>
    </row>
    <row r="4788" spans="1:4" ht="30" x14ac:dyDescent="0.25">
      <c r="A4788" s="2">
        <v>7528</v>
      </c>
      <c r="B4788" s="208" t="s">
        <v>16167</v>
      </c>
      <c r="C4788" s="2" t="s">
        <v>16755</v>
      </c>
      <c r="D4788" s="2" t="s">
        <v>7642</v>
      </c>
    </row>
    <row r="4789" spans="1:4" ht="30" x14ac:dyDescent="0.25">
      <c r="A4789" s="2">
        <v>12147</v>
      </c>
      <c r="B4789" s="208" t="s">
        <v>16168</v>
      </c>
      <c r="C4789" s="2" t="s">
        <v>16755</v>
      </c>
      <c r="D4789" s="2" t="s">
        <v>16956</v>
      </c>
    </row>
    <row r="4790" spans="1:4" ht="30" x14ac:dyDescent="0.25">
      <c r="A4790" s="2">
        <v>38075</v>
      </c>
      <c r="B4790" s="208" t="s">
        <v>16169</v>
      </c>
      <c r="C4790" s="2" t="s">
        <v>16755</v>
      </c>
      <c r="D4790" s="2" t="s">
        <v>8178</v>
      </c>
    </row>
    <row r="4791" spans="1:4" x14ac:dyDescent="0.25">
      <c r="A4791" s="2">
        <v>38102</v>
      </c>
      <c r="B4791" s="208" t="s">
        <v>16170</v>
      </c>
      <c r="C4791" s="2" t="s">
        <v>16755</v>
      </c>
      <c r="D4791" s="2" t="s">
        <v>8502</v>
      </c>
    </row>
    <row r="4792" spans="1:4" ht="30" x14ac:dyDescent="0.25">
      <c r="A4792" s="2">
        <v>38076</v>
      </c>
      <c r="B4792" s="208" t="s">
        <v>16171</v>
      </c>
      <c r="C4792" s="2" t="s">
        <v>16755</v>
      </c>
      <c r="D4792" s="2" t="s">
        <v>18235</v>
      </c>
    </row>
    <row r="4793" spans="1:4" x14ac:dyDescent="0.25">
      <c r="A4793" s="2">
        <v>7592</v>
      </c>
      <c r="B4793" s="208" t="s">
        <v>16172</v>
      </c>
      <c r="C4793" s="2" t="s">
        <v>16756</v>
      </c>
      <c r="D4793" s="2" t="s">
        <v>7896</v>
      </c>
    </row>
    <row r="4794" spans="1:4" x14ac:dyDescent="0.25">
      <c r="A4794" s="2">
        <v>40820</v>
      </c>
      <c r="B4794" s="208" t="s">
        <v>16173</v>
      </c>
      <c r="C4794" s="2" t="s">
        <v>16764</v>
      </c>
      <c r="D4794" s="2" t="s">
        <v>19247</v>
      </c>
    </row>
    <row r="4795" spans="1:4" x14ac:dyDescent="0.25">
      <c r="A4795" s="2">
        <v>11762</v>
      </c>
      <c r="B4795" s="208" t="s">
        <v>16174</v>
      </c>
      <c r="C4795" s="2" t="s">
        <v>16755</v>
      </c>
      <c r="D4795" s="2" t="s">
        <v>19248</v>
      </c>
    </row>
    <row r="4796" spans="1:4" ht="30" x14ac:dyDescent="0.25">
      <c r="A4796" s="2">
        <v>13418</v>
      </c>
      <c r="B4796" s="208" t="s">
        <v>16175</v>
      </c>
      <c r="C4796" s="2" t="s">
        <v>16755</v>
      </c>
      <c r="D4796" s="2" t="s">
        <v>8164</v>
      </c>
    </row>
    <row r="4797" spans="1:4" x14ac:dyDescent="0.25">
      <c r="A4797" s="2">
        <v>13984</v>
      </c>
      <c r="B4797" s="208" t="s">
        <v>16176</v>
      </c>
      <c r="C4797" s="2" t="s">
        <v>16755</v>
      </c>
      <c r="D4797" s="2" t="s">
        <v>8149</v>
      </c>
    </row>
    <row r="4798" spans="1:4" ht="30" x14ac:dyDescent="0.25">
      <c r="A4798" s="2">
        <v>11772</v>
      </c>
      <c r="B4798" s="208" t="s">
        <v>16177</v>
      </c>
      <c r="C4798" s="2" t="s">
        <v>16755</v>
      </c>
      <c r="D4798" s="2" t="s">
        <v>19249</v>
      </c>
    </row>
    <row r="4799" spans="1:4" x14ac:dyDescent="0.25">
      <c r="A4799" s="2">
        <v>36795</v>
      </c>
      <c r="B4799" s="208" t="s">
        <v>16178</v>
      </c>
      <c r="C4799" s="2" t="s">
        <v>16755</v>
      </c>
      <c r="D4799" s="2" t="s">
        <v>19250</v>
      </c>
    </row>
    <row r="4800" spans="1:4" ht="30" x14ac:dyDescent="0.25">
      <c r="A4800" s="2">
        <v>36796</v>
      </c>
      <c r="B4800" s="208" t="s">
        <v>16179</v>
      </c>
      <c r="C4800" s="2" t="s">
        <v>16755</v>
      </c>
      <c r="D4800" s="2" t="s">
        <v>19251</v>
      </c>
    </row>
    <row r="4801" spans="1:4" x14ac:dyDescent="0.25">
      <c r="A4801" s="2">
        <v>36791</v>
      </c>
      <c r="B4801" s="208" t="s">
        <v>16180</v>
      </c>
      <c r="C4801" s="2" t="s">
        <v>16755</v>
      </c>
      <c r="D4801" s="2" t="s">
        <v>19252</v>
      </c>
    </row>
    <row r="4802" spans="1:4" ht="30" x14ac:dyDescent="0.25">
      <c r="A4802" s="2">
        <v>13415</v>
      </c>
      <c r="B4802" s="208" t="s">
        <v>16181</v>
      </c>
      <c r="C4802" s="2" t="s">
        <v>16755</v>
      </c>
      <c r="D4802" s="2" t="s">
        <v>17161</v>
      </c>
    </row>
    <row r="4803" spans="1:4" x14ac:dyDescent="0.25">
      <c r="A4803" s="2">
        <v>36792</v>
      </c>
      <c r="B4803" s="208" t="s">
        <v>16182</v>
      </c>
      <c r="C4803" s="2" t="s">
        <v>16755</v>
      </c>
      <c r="D4803" s="2" t="s">
        <v>18790</v>
      </c>
    </row>
    <row r="4804" spans="1:4" ht="30" x14ac:dyDescent="0.25">
      <c r="A4804" s="2">
        <v>11773</v>
      </c>
      <c r="B4804" s="208" t="s">
        <v>16183</v>
      </c>
      <c r="C4804" s="2" t="s">
        <v>16755</v>
      </c>
      <c r="D4804" s="2" t="s">
        <v>19253</v>
      </c>
    </row>
    <row r="4805" spans="1:4" ht="30" x14ac:dyDescent="0.25">
      <c r="A4805" s="2">
        <v>11775</v>
      </c>
      <c r="B4805" s="208" t="s">
        <v>16184</v>
      </c>
      <c r="C4805" s="2" t="s">
        <v>16755</v>
      </c>
      <c r="D4805" s="2" t="s">
        <v>19254</v>
      </c>
    </row>
    <row r="4806" spans="1:4" ht="30" x14ac:dyDescent="0.25">
      <c r="A4806" s="2">
        <v>13983</v>
      </c>
      <c r="B4806" s="208" t="s">
        <v>16185</v>
      </c>
      <c r="C4806" s="2" t="s">
        <v>16755</v>
      </c>
      <c r="D4806" s="2" t="s">
        <v>19255</v>
      </c>
    </row>
    <row r="4807" spans="1:4" ht="30" x14ac:dyDescent="0.25">
      <c r="A4807" s="2">
        <v>13416</v>
      </c>
      <c r="B4807" s="208" t="s">
        <v>16186</v>
      </c>
      <c r="C4807" s="2" t="s">
        <v>16755</v>
      </c>
      <c r="D4807" s="2" t="s">
        <v>10025</v>
      </c>
    </row>
    <row r="4808" spans="1:4" x14ac:dyDescent="0.25">
      <c r="A4808" s="2">
        <v>13417</v>
      </c>
      <c r="B4808" s="208" t="s">
        <v>16187</v>
      </c>
      <c r="C4808" s="2" t="s">
        <v>16755</v>
      </c>
      <c r="D4808" s="2" t="s">
        <v>10927</v>
      </c>
    </row>
    <row r="4809" spans="1:4" ht="30" x14ac:dyDescent="0.25">
      <c r="A4809" s="2">
        <v>7604</v>
      </c>
      <c r="B4809" s="208" t="s">
        <v>16188</v>
      </c>
      <c r="C4809" s="2" t="s">
        <v>16755</v>
      </c>
      <c r="D4809" s="2" t="s">
        <v>19256</v>
      </c>
    </row>
    <row r="4810" spans="1:4" x14ac:dyDescent="0.25">
      <c r="A4810" s="2">
        <v>11777</v>
      </c>
      <c r="B4810" s="208" t="s">
        <v>16189</v>
      </c>
      <c r="C4810" s="2" t="s">
        <v>16755</v>
      </c>
      <c r="D4810" s="2" t="s">
        <v>19257</v>
      </c>
    </row>
    <row r="4811" spans="1:4" ht="30" x14ac:dyDescent="0.25">
      <c r="A4811" s="2">
        <v>7602</v>
      </c>
      <c r="B4811" s="208" t="s">
        <v>16190</v>
      </c>
      <c r="C4811" s="2" t="s">
        <v>16755</v>
      </c>
      <c r="D4811" s="2" t="s">
        <v>19258</v>
      </c>
    </row>
    <row r="4812" spans="1:4" ht="30" x14ac:dyDescent="0.25">
      <c r="A4812" s="2">
        <v>7603</v>
      </c>
      <c r="B4812" s="208" t="s">
        <v>16191</v>
      </c>
      <c r="C4812" s="2" t="s">
        <v>16755</v>
      </c>
      <c r="D4812" s="2" t="s">
        <v>9056</v>
      </c>
    </row>
    <row r="4813" spans="1:4" ht="30" x14ac:dyDescent="0.25">
      <c r="A4813" s="2">
        <v>11763</v>
      </c>
      <c r="B4813" s="208" t="s">
        <v>16192</v>
      </c>
      <c r="C4813" s="2" t="s">
        <v>16755</v>
      </c>
      <c r="D4813" s="2" t="s">
        <v>8911</v>
      </c>
    </row>
    <row r="4814" spans="1:4" ht="30" x14ac:dyDescent="0.25">
      <c r="A4814" s="2">
        <v>11764</v>
      </c>
      <c r="B4814" s="208" t="s">
        <v>16193</v>
      </c>
      <c r="C4814" s="2" t="s">
        <v>16755</v>
      </c>
      <c r="D4814" s="2" t="s">
        <v>19259</v>
      </c>
    </row>
    <row r="4815" spans="1:4" ht="30" x14ac:dyDescent="0.25">
      <c r="A4815" s="2">
        <v>11826</v>
      </c>
      <c r="B4815" s="208" t="s">
        <v>16194</v>
      </c>
      <c r="C4815" s="2" t="s">
        <v>16755</v>
      </c>
      <c r="D4815" s="2" t="s">
        <v>8620</v>
      </c>
    </row>
    <row r="4816" spans="1:4" ht="30" x14ac:dyDescent="0.25">
      <c r="A4816" s="2">
        <v>11829</v>
      </c>
      <c r="B4816" s="208" t="s">
        <v>16195</v>
      </c>
      <c r="C4816" s="2" t="s">
        <v>16755</v>
      </c>
      <c r="D4816" s="2" t="s">
        <v>8502</v>
      </c>
    </row>
    <row r="4817" spans="1:4" ht="30" x14ac:dyDescent="0.25">
      <c r="A4817" s="2">
        <v>11825</v>
      </c>
      <c r="B4817" s="208" t="s">
        <v>16196</v>
      </c>
      <c r="C4817" s="2" t="s">
        <v>16755</v>
      </c>
      <c r="D4817" s="2" t="s">
        <v>19228</v>
      </c>
    </row>
    <row r="4818" spans="1:4" ht="30" x14ac:dyDescent="0.25">
      <c r="A4818" s="2">
        <v>11767</v>
      </c>
      <c r="B4818" s="208" t="s">
        <v>16197</v>
      </c>
      <c r="C4818" s="2" t="s">
        <v>16755</v>
      </c>
      <c r="D4818" s="2" t="s">
        <v>19260</v>
      </c>
    </row>
    <row r="4819" spans="1:4" ht="30" x14ac:dyDescent="0.25">
      <c r="A4819" s="2">
        <v>7606</v>
      </c>
      <c r="B4819" s="208" t="s">
        <v>16198</v>
      </c>
      <c r="C4819" s="2" t="s">
        <v>16755</v>
      </c>
      <c r="D4819" s="2" t="s">
        <v>19261</v>
      </c>
    </row>
    <row r="4820" spans="1:4" ht="30" x14ac:dyDescent="0.25">
      <c r="A4820" s="2">
        <v>11830</v>
      </c>
      <c r="B4820" s="208" t="s">
        <v>16199</v>
      </c>
      <c r="C4820" s="2" t="s">
        <v>16755</v>
      </c>
      <c r="D4820" s="2" t="s">
        <v>7582</v>
      </c>
    </row>
    <row r="4821" spans="1:4" ht="30" x14ac:dyDescent="0.25">
      <c r="A4821" s="2">
        <v>11766</v>
      </c>
      <c r="B4821" s="208" t="s">
        <v>16200</v>
      </c>
      <c r="C4821" s="2" t="s">
        <v>16755</v>
      </c>
      <c r="D4821" s="2" t="s">
        <v>18242</v>
      </c>
    </row>
    <row r="4822" spans="1:4" ht="30" x14ac:dyDescent="0.25">
      <c r="A4822" s="2">
        <v>11765</v>
      </c>
      <c r="B4822" s="208" t="s">
        <v>16201</v>
      </c>
      <c r="C4822" s="2" t="s">
        <v>16755</v>
      </c>
      <c r="D4822" s="2" t="s">
        <v>19262</v>
      </c>
    </row>
    <row r="4823" spans="1:4" ht="30" x14ac:dyDescent="0.25">
      <c r="A4823" s="2">
        <v>11824</v>
      </c>
      <c r="B4823" s="208" t="s">
        <v>16202</v>
      </c>
      <c r="C4823" s="2" t="s">
        <v>16755</v>
      </c>
      <c r="D4823" s="2" t="s">
        <v>19263</v>
      </c>
    </row>
    <row r="4824" spans="1:4" ht="30" x14ac:dyDescent="0.25">
      <c r="A4824" s="2">
        <v>40329</v>
      </c>
      <c r="B4824" s="208" t="s">
        <v>16203</v>
      </c>
      <c r="C4824" s="2" t="s">
        <v>16755</v>
      </c>
      <c r="D4824" s="2" t="s">
        <v>10502</v>
      </c>
    </row>
    <row r="4825" spans="1:4" ht="30" x14ac:dyDescent="0.25">
      <c r="A4825" s="2">
        <v>11823</v>
      </c>
      <c r="B4825" s="208" t="s">
        <v>16204</v>
      </c>
      <c r="C4825" s="2" t="s">
        <v>16755</v>
      </c>
      <c r="D4825" s="2" t="s">
        <v>10468</v>
      </c>
    </row>
    <row r="4826" spans="1:4" x14ac:dyDescent="0.25">
      <c r="A4826" s="2">
        <v>11832</v>
      </c>
      <c r="B4826" s="208" t="s">
        <v>16205</v>
      </c>
      <c r="C4826" s="2" t="s">
        <v>16755</v>
      </c>
      <c r="D4826" s="2" t="s">
        <v>10008</v>
      </c>
    </row>
    <row r="4827" spans="1:4" x14ac:dyDescent="0.25">
      <c r="A4827" s="2">
        <v>11822</v>
      </c>
      <c r="B4827" s="208" t="s">
        <v>16206</v>
      </c>
      <c r="C4827" s="2" t="s">
        <v>16755</v>
      </c>
      <c r="D4827" s="2" t="s">
        <v>19264</v>
      </c>
    </row>
    <row r="4828" spans="1:4" x14ac:dyDescent="0.25">
      <c r="A4828" s="2">
        <v>11831</v>
      </c>
      <c r="B4828" s="208" t="s">
        <v>16207</v>
      </c>
      <c r="C4828" s="2" t="s">
        <v>16755</v>
      </c>
      <c r="D4828" s="2" t="s">
        <v>17157</v>
      </c>
    </row>
    <row r="4829" spans="1:4" ht="45" x14ac:dyDescent="0.25">
      <c r="A4829" s="2">
        <v>7613</v>
      </c>
      <c r="B4829" s="208" t="s">
        <v>16208</v>
      </c>
      <c r="C4829" s="2" t="s">
        <v>16755</v>
      </c>
      <c r="D4829" s="2" t="s">
        <v>19265</v>
      </c>
    </row>
    <row r="4830" spans="1:4" ht="45" x14ac:dyDescent="0.25">
      <c r="A4830" s="2">
        <v>7619</v>
      </c>
      <c r="B4830" s="208" t="s">
        <v>16209</v>
      </c>
      <c r="C4830" s="2" t="s">
        <v>16755</v>
      </c>
      <c r="D4830" s="2" t="s">
        <v>19266</v>
      </c>
    </row>
    <row r="4831" spans="1:4" ht="45" x14ac:dyDescent="0.25">
      <c r="A4831" s="2">
        <v>12076</v>
      </c>
      <c r="B4831" s="208" t="s">
        <v>16210</v>
      </c>
      <c r="C4831" s="2" t="s">
        <v>16755</v>
      </c>
      <c r="D4831" s="2" t="s">
        <v>19267</v>
      </c>
    </row>
    <row r="4832" spans="1:4" ht="45" x14ac:dyDescent="0.25">
      <c r="A4832" s="2">
        <v>7614</v>
      </c>
      <c r="B4832" s="208" t="s">
        <v>16211</v>
      </c>
      <c r="C4832" s="2" t="s">
        <v>16755</v>
      </c>
      <c r="D4832" s="2" t="s">
        <v>19268</v>
      </c>
    </row>
    <row r="4833" spans="1:4" ht="45" x14ac:dyDescent="0.25">
      <c r="A4833" s="2">
        <v>7618</v>
      </c>
      <c r="B4833" s="208" t="s">
        <v>16212</v>
      </c>
      <c r="C4833" s="2" t="s">
        <v>16755</v>
      </c>
      <c r="D4833" s="2" t="s">
        <v>19269</v>
      </c>
    </row>
    <row r="4834" spans="1:4" ht="45" x14ac:dyDescent="0.25">
      <c r="A4834" s="2">
        <v>7620</v>
      </c>
      <c r="B4834" s="208" t="s">
        <v>16213</v>
      </c>
      <c r="C4834" s="2" t="s">
        <v>16755</v>
      </c>
      <c r="D4834" s="2" t="s">
        <v>19270</v>
      </c>
    </row>
    <row r="4835" spans="1:4" ht="45" x14ac:dyDescent="0.25">
      <c r="A4835" s="2">
        <v>7610</v>
      </c>
      <c r="B4835" s="208" t="s">
        <v>16214</v>
      </c>
      <c r="C4835" s="2" t="s">
        <v>16755</v>
      </c>
      <c r="D4835" s="2" t="s">
        <v>19271</v>
      </c>
    </row>
    <row r="4836" spans="1:4" ht="45" x14ac:dyDescent="0.25">
      <c r="A4836" s="2">
        <v>7615</v>
      </c>
      <c r="B4836" s="208" t="s">
        <v>16215</v>
      </c>
      <c r="C4836" s="2" t="s">
        <v>16755</v>
      </c>
      <c r="D4836" s="2" t="s">
        <v>19272</v>
      </c>
    </row>
    <row r="4837" spans="1:4" ht="45" x14ac:dyDescent="0.25">
      <c r="A4837" s="2">
        <v>7617</v>
      </c>
      <c r="B4837" s="208" t="s">
        <v>16216</v>
      </c>
      <c r="C4837" s="2" t="s">
        <v>16755</v>
      </c>
      <c r="D4837" s="2" t="s">
        <v>19273</v>
      </c>
    </row>
    <row r="4838" spans="1:4" ht="45" x14ac:dyDescent="0.25">
      <c r="A4838" s="2">
        <v>7616</v>
      </c>
      <c r="B4838" s="208" t="s">
        <v>16217</v>
      </c>
      <c r="C4838" s="2" t="s">
        <v>16755</v>
      </c>
      <c r="D4838" s="2" t="s">
        <v>19274</v>
      </c>
    </row>
    <row r="4839" spans="1:4" ht="45" x14ac:dyDescent="0.25">
      <c r="A4839" s="2">
        <v>7611</v>
      </c>
      <c r="B4839" s="208" t="s">
        <v>16218</v>
      </c>
      <c r="C4839" s="2" t="s">
        <v>16755</v>
      </c>
      <c r="D4839" s="2" t="s">
        <v>19275</v>
      </c>
    </row>
    <row r="4840" spans="1:4" ht="45" x14ac:dyDescent="0.25">
      <c r="A4840" s="2">
        <v>7612</v>
      </c>
      <c r="B4840" s="208" t="s">
        <v>16219</v>
      </c>
      <c r="C4840" s="2" t="s">
        <v>16755</v>
      </c>
      <c r="D4840" s="2" t="s">
        <v>19276</v>
      </c>
    </row>
    <row r="4841" spans="1:4" x14ac:dyDescent="0.25">
      <c r="A4841" s="2">
        <v>37371</v>
      </c>
      <c r="B4841" s="208" t="s">
        <v>16220</v>
      </c>
      <c r="C4841" s="2" t="s">
        <v>16756</v>
      </c>
      <c r="D4841" s="2" t="s">
        <v>7669</v>
      </c>
    </row>
    <row r="4842" spans="1:4" x14ac:dyDescent="0.25">
      <c r="A4842" s="2">
        <v>40861</v>
      </c>
      <c r="B4842" s="208" t="s">
        <v>16221</v>
      </c>
      <c r="C4842" s="2" t="s">
        <v>16764</v>
      </c>
      <c r="D4842" s="2" t="s">
        <v>11001</v>
      </c>
    </row>
    <row r="4843" spans="1:4" ht="30" x14ac:dyDescent="0.25">
      <c r="A4843" s="2">
        <v>36510</v>
      </c>
      <c r="B4843" s="208" t="s">
        <v>16222</v>
      </c>
      <c r="C4843" s="2" t="s">
        <v>16755</v>
      </c>
      <c r="D4843" s="2" t="s">
        <v>19277</v>
      </c>
    </row>
    <row r="4844" spans="1:4" ht="30" x14ac:dyDescent="0.25">
      <c r="A4844" s="2">
        <v>25020</v>
      </c>
      <c r="B4844" s="208" t="s">
        <v>16223</v>
      </c>
      <c r="C4844" s="2" t="s">
        <v>16755</v>
      </c>
      <c r="D4844" s="2" t="s">
        <v>19278</v>
      </c>
    </row>
    <row r="4845" spans="1:4" ht="30" x14ac:dyDescent="0.25">
      <c r="A4845" s="2">
        <v>7622</v>
      </c>
      <c r="B4845" s="208" t="s">
        <v>16224</v>
      </c>
      <c r="C4845" s="2" t="s">
        <v>16755</v>
      </c>
      <c r="D4845" s="2" t="s">
        <v>19279</v>
      </c>
    </row>
    <row r="4846" spans="1:4" ht="30" x14ac:dyDescent="0.25">
      <c r="A4846" s="2">
        <v>7624</v>
      </c>
      <c r="B4846" s="208" t="s">
        <v>16225</v>
      </c>
      <c r="C4846" s="2" t="s">
        <v>16755</v>
      </c>
      <c r="D4846" s="2" t="s">
        <v>19280</v>
      </c>
    </row>
    <row r="4847" spans="1:4" ht="30" x14ac:dyDescent="0.25">
      <c r="A4847" s="2">
        <v>7625</v>
      </c>
      <c r="B4847" s="208" t="s">
        <v>16226</v>
      </c>
      <c r="C4847" s="2" t="s">
        <v>16755</v>
      </c>
      <c r="D4847" s="2" t="s">
        <v>19281</v>
      </c>
    </row>
    <row r="4848" spans="1:4" ht="30" x14ac:dyDescent="0.25">
      <c r="A4848" s="2">
        <v>7623</v>
      </c>
      <c r="B4848" s="208" t="s">
        <v>16227</v>
      </c>
      <c r="C4848" s="2" t="s">
        <v>16755</v>
      </c>
      <c r="D4848" s="2" t="s">
        <v>19278</v>
      </c>
    </row>
    <row r="4849" spans="1:4" ht="30" x14ac:dyDescent="0.25">
      <c r="A4849" s="2">
        <v>36508</v>
      </c>
      <c r="B4849" s="208" t="s">
        <v>16228</v>
      </c>
      <c r="C4849" s="2" t="s">
        <v>16755</v>
      </c>
      <c r="D4849" s="2" t="s">
        <v>19282</v>
      </c>
    </row>
    <row r="4850" spans="1:4" ht="30" x14ac:dyDescent="0.25">
      <c r="A4850" s="2">
        <v>36509</v>
      </c>
      <c r="B4850" s="208" t="s">
        <v>16229</v>
      </c>
      <c r="C4850" s="2" t="s">
        <v>16755</v>
      </c>
      <c r="D4850" s="2" t="s">
        <v>19283</v>
      </c>
    </row>
    <row r="4851" spans="1:4" ht="30" x14ac:dyDescent="0.25">
      <c r="A4851" s="2">
        <v>13238</v>
      </c>
      <c r="B4851" s="208" t="s">
        <v>16230</v>
      </c>
      <c r="C4851" s="2" t="s">
        <v>16755</v>
      </c>
      <c r="D4851" s="2" t="s">
        <v>19284</v>
      </c>
    </row>
    <row r="4852" spans="1:4" ht="30" x14ac:dyDescent="0.25">
      <c r="A4852" s="2">
        <v>36511</v>
      </c>
      <c r="B4852" s="208" t="s">
        <v>16231</v>
      </c>
      <c r="C4852" s="2" t="s">
        <v>16755</v>
      </c>
      <c r="D4852" s="2" t="s">
        <v>19285</v>
      </c>
    </row>
    <row r="4853" spans="1:4" x14ac:dyDescent="0.25">
      <c r="A4853" s="2">
        <v>36515</v>
      </c>
      <c r="B4853" s="208" t="s">
        <v>16232</v>
      </c>
      <c r="C4853" s="2" t="s">
        <v>16755</v>
      </c>
      <c r="D4853" s="2" t="s">
        <v>19286</v>
      </c>
    </row>
    <row r="4854" spans="1:4" ht="30" x14ac:dyDescent="0.25">
      <c r="A4854" s="2">
        <v>10598</v>
      </c>
      <c r="B4854" s="208" t="s">
        <v>16233</v>
      </c>
      <c r="C4854" s="2" t="s">
        <v>16755</v>
      </c>
      <c r="D4854" s="2" t="s">
        <v>19287</v>
      </c>
    </row>
    <row r="4855" spans="1:4" ht="30" x14ac:dyDescent="0.25">
      <c r="A4855" s="2">
        <v>7640</v>
      </c>
      <c r="B4855" s="208" t="s">
        <v>16234</v>
      </c>
      <c r="C4855" s="2" t="s">
        <v>16755</v>
      </c>
      <c r="D4855" s="2" t="s">
        <v>19288</v>
      </c>
    </row>
    <row r="4856" spans="1:4" x14ac:dyDescent="0.25">
      <c r="A4856" s="2">
        <v>36513</v>
      </c>
      <c r="B4856" s="208" t="s">
        <v>16235</v>
      </c>
      <c r="C4856" s="2" t="s">
        <v>16755</v>
      </c>
      <c r="D4856" s="2" t="s">
        <v>19289</v>
      </c>
    </row>
    <row r="4857" spans="1:4" x14ac:dyDescent="0.25">
      <c r="A4857" s="2">
        <v>36514</v>
      </c>
      <c r="B4857" s="208" t="s">
        <v>16236</v>
      </c>
      <c r="C4857" s="2" t="s">
        <v>16755</v>
      </c>
      <c r="D4857" s="2" t="s">
        <v>19290</v>
      </c>
    </row>
    <row r="4858" spans="1:4" ht="30" x14ac:dyDescent="0.25">
      <c r="A4858" s="2">
        <v>36149</v>
      </c>
      <c r="B4858" s="208" t="s">
        <v>16237</v>
      </c>
      <c r="C4858" s="2" t="s">
        <v>16755</v>
      </c>
      <c r="D4858" s="2" t="s">
        <v>19291</v>
      </c>
    </row>
    <row r="4859" spans="1:4" ht="30" x14ac:dyDescent="0.25">
      <c r="A4859" s="2">
        <v>11581</v>
      </c>
      <c r="B4859" s="208" t="s">
        <v>16238</v>
      </c>
      <c r="C4859" s="2" t="s">
        <v>16759</v>
      </c>
      <c r="D4859" s="2" t="s">
        <v>8044</v>
      </c>
    </row>
    <row r="4860" spans="1:4" ht="30" x14ac:dyDescent="0.25">
      <c r="A4860" s="2">
        <v>11580</v>
      </c>
      <c r="B4860" s="208" t="s">
        <v>16239</v>
      </c>
      <c r="C4860" s="2" t="s">
        <v>16759</v>
      </c>
      <c r="D4860" s="2" t="s">
        <v>9562</v>
      </c>
    </row>
    <row r="4861" spans="1:4" ht="30" x14ac:dyDescent="0.25">
      <c r="A4861" s="2">
        <v>38177</v>
      </c>
      <c r="B4861" s="208" t="s">
        <v>16240</v>
      </c>
      <c r="C4861" s="2" t="s">
        <v>16755</v>
      </c>
      <c r="D4861" s="2" t="s">
        <v>9585</v>
      </c>
    </row>
    <row r="4862" spans="1:4" x14ac:dyDescent="0.25">
      <c r="A4862" s="2">
        <v>10743</v>
      </c>
      <c r="B4862" s="208" t="s">
        <v>16241</v>
      </c>
      <c r="C4862" s="2" t="s">
        <v>16755</v>
      </c>
      <c r="D4862" s="2" t="s">
        <v>19292</v>
      </c>
    </row>
    <row r="4863" spans="1:4" ht="30" x14ac:dyDescent="0.25">
      <c r="A4863" s="2">
        <v>39848</v>
      </c>
      <c r="B4863" s="208" t="s">
        <v>16242</v>
      </c>
      <c r="C4863" s="2" t="s">
        <v>16759</v>
      </c>
      <c r="D4863" s="2" t="s">
        <v>9328</v>
      </c>
    </row>
    <row r="4864" spans="1:4" ht="30" x14ac:dyDescent="0.25">
      <c r="A4864" s="2">
        <v>21016</v>
      </c>
      <c r="B4864" s="208" t="s">
        <v>16243</v>
      </c>
      <c r="C4864" s="2" t="s">
        <v>16759</v>
      </c>
      <c r="D4864" s="2" t="s">
        <v>19293</v>
      </c>
    </row>
    <row r="4865" spans="1:4" ht="30" x14ac:dyDescent="0.25">
      <c r="A4865" s="2">
        <v>21008</v>
      </c>
      <c r="B4865" s="208" t="s">
        <v>16244</v>
      </c>
      <c r="C4865" s="2" t="s">
        <v>16759</v>
      </c>
      <c r="D4865" s="2" t="s">
        <v>7774</v>
      </c>
    </row>
    <row r="4866" spans="1:4" ht="30" x14ac:dyDescent="0.25">
      <c r="A4866" s="2">
        <v>21009</v>
      </c>
      <c r="B4866" s="208" t="s">
        <v>16245</v>
      </c>
      <c r="C4866" s="2" t="s">
        <v>16759</v>
      </c>
      <c r="D4866" s="2" t="s">
        <v>10140</v>
      </c>
    </row>
    <row r="4867" spans="1:4" ht="30" x14ac:dyDescent="0.25">
      <c r="A4867" s="2">
        <v>21010</v>
      </c>
      <c r="B4867" s="208" t="s">
        <v>16246</v>
      </c>
      <c r="C4867" s="2" t="s">
        <v>16759</v>
      </c>
      <c r="D4867" s="2" t="s">
        <v>7598</v>
      </c>
    </row>
    <row r="4868" spans="1:4" ht="30" x14ac:dyDescent="0.25">
      <c r="A4868" s="2">
        <v>21011</v>
      </c>
      <c r="B4868" s="208" t="s">
        <v>16247</v>
      </c>
      <c r="C4868" s="2" t="s">
        <v>16759</v>
      </c>
      <c r="D4868" s="2" t="s">
        <v>6985</v>
      </c>
    </row>
    <row r="4869" spans="1:4" ht="30" x14ac:dyDescent="0.25">
      <c r="A4869" s="2">
        <v>21012</v>
      </c>
      <c r="B4869" s="208" t="s">
        <v>16248</v>
      </c>
      <c r="C4869" s="2" t="s">
        <v>16759</v>
      </c>
      <c r="D4869" s="2" t="s">
        <v>19294</v>
      </c>
    </row>
    <row r="4870" spans="1:4" ht="30" x14ac:dyDescent="0.25">
      <c r="A4870" s="2">
        <v>21013</v>
      </c>
      <c r="B4870" s="208" t="s">
        <v>16249</v>
      </c>
      <c r="C4870" s="2" t="s">
        <v>16759</v>
      </c>
      <c r="D4870" s="2" t="s">
        <v>19295</v>
      </c>
    </row>
    <row r="4871" spans="1:4" ht="30" x14ac:dyDescent="0.25">
      <c r="A4871" s="2">
        <v>21014</v>
      </c>
      <c r="B4871" s="208" t="s">
        <v>16250</v>
      </c>
      <c r="C4871" s="2" t="s">
        <v>16759</v>
      </c>
      <c r="D4871" s="2" t="s">
        <v>19296</v>
      </c>
    </row>
    <row r="4872" spans="1:4" ht="30" x14ac:dyDescent="0.25">
      <c r="A4872" s="2">
        <v>21015</v>
      </c>
      <c r="B4872" s="208" t="s">
        <v>16251</v>
      </c>
      <c r="C4872" s="2" t="s">
        <v>16759</v>
      </c>
      <c r="D4872" s="2" t="s">
        <v>19297</v>
      </c>
    </row>
    <row r="4873" spans="1:4" ht="30" x14ac:dyDescent="0.25">
      <c r="A4873" s="2">
        <v>7697</v>
      </c>
      <c r="B4873" s="208" t="s">
        <v>16252</v>
      </c>
      <c r="C4873" s="2" t="s">
        <v>16759</v>
      </c>
      <c r="D4873" s="2" t="s">
        <v>18588</v>
      </c>
    </row>
    <row r="4874" spans="1:4" ht="30" x14ac:dyDescent="0.25">
      <c r="A4874" s="2">
        <v>7698</v>
      </c>
      <c r="B4874" s="208" t="s">
        <v>16253</v>
      </c>
      <c r="C4874" s="2" t="s">
        <v>16759</v>
      </c>
      <c r="D4874" s="2" t="s">
        <v>19298</v>
      </c>
    </row>
    <row r="4875" spans="1:4" ht="30" x14ac:dyDescent="0.25">
      <c r="A4875" s="2">
        <v>7691</v>
      </c>
      <c r="B4875" s="208" t="s">
        <v>16254</v>
      </c>
      <c r="C4875" s="2" t="s">
        <v>16759</v>
      </c>
      <c r="D4875" s="2" t="s">
        <v>18869</v>
      </c>
    </row>
    <row r="4876" spans="1:4" ht="30" x14ac:dyDescent="0.25">
      <c r="A4876" s="2">
        <v>40626</v>
      </c>
      <c r="B4876" s="208" t="s">
        <v>16255</v>
      </c>
      <c r="C4876" s="2" t="s">
        <v>16759</v>
      </c>
      <c r="D4876" s="2" t="s">
        <v>19299</v>
      </c>
    </row>
    <row r="4877" spans="1:4" ht="30" x14ac:dyDescent="0.25">
      <c r="A4877" s="2">
        <v>7701</v>
      </c>
      <c r="B4877" s="208" t="s">
        <v>16256</v>
      </c>
      <c r="C4877" s="2" t="s">
        <v>16759</v>
      </c>
      <c r="D4877" s="2" t="s">
        <v>7375</v>
      </c>
    </row>
    <row r="4878" spans="1:4" ht="30" x14ac:dyDescent="0.25">
      <c r="A4878" s="2">
        <v>7696</v>
      </c>
      <c r="B4878" s="208" t="s">
        <v>16257</v>
      </c>
      <c r="C4878" s="2" t="s">
        <v>16759</v>
      </c>
      <c r="D4878" s="2" t="s">
        <v>19300</v>
      </c>
    </row>
    <row r="4879" spans="1:4" ht="30" x14ac:dyDescent="0.25">
      <c r="A4879" s="2">
        <v>7700</v>
      </c>
      <c r="B4879" s="208" t="s">
        <v>16258</v>
      </c>
      <c r="C4879" s="2" t="s">
        <v>16759</v>
      </c>
      <c r="D4879" s="2" t="s">
        <v>19301</v>
      </c>
    </row>
    <row r="4880" spans="1:4" ht="30" x14ac:dyDescent="0.25">
      <c r="A4880" s="2">
        <v>7694</v>
      </c>
      <c r="B4880" s="208" t="s">
        <v>16259</v>
      </c>
      <c r="C4880" s="2" t="s">
        <v>16759</v>
      </c>
      <c r="D4880" s="2" t="s">
        <v>19302</v>
      </c>
    </row>
    <row r="4881" spans="1:4" ht="30" x14ac:dyDescent="0.25">
      <c r="A4881" s="2">
        <v>7693</v>
      </c>
      <c r="B4881" s="208" t="s">
        <v>16260</v>
      </c>
      <c r="C4881" s="2" t="s">
        <v>16759</v>
      </c>
      <c r="D4881" s="2" t="s">
        <v>19303</v>
      </c>
    </row>
    <row r="4882" spans="1:4" ht="30" x14ac:dyDescent="0.25">
      <c r="A4882" s="2">
        <v>7692</v>
      </c>
      <c r="B4882" s="208" t="s">
        <v>16261</v>
      </c>
      <c r="C4882" s="2" t="s">
        <v>16759</v>
      </c>
      <c r="D4882" s="2" t="s">
        <v>19304</v>
      </c>
    </row>
    <row r="4883" spans="1:4" ht="30" x14ac:dyDescent="0.25">
      <c r="A4883" s="2">
        <v>7695</v>
      </c>
      <c r="B4883" s="208" t="s">
        <v>16262</v>
      </c>
      <c r="C4883" s="2" t="s">
        <v>16759</v>
      </c>
      <c r="D4883" s="2" t="s">
        <v>19305</v>
      </c>
    </row>
    <row r="4884" spans="1:4" x14ac:dyDescent="0.25">
      <c r="A4884" s="2">
        <v>13356</v>
      </c>
      <c r="B4884" s="208" t="s">
        <v>16263</v>
      </c>
      <c r="C4884" s="2" t="s">
        <v>16759</v>
      </c>
      <c r="D4884" s="2" t="s">
        <v>8481</v>
      </c>
    </row>
    <row r="4885" spans="1:4" ht="30" x14ac:dyDescent="0.25">
      <c r="A4885" s="2">
        <v>20999</v>
      </c>
      <c r="B4885" s="208" t="s">
        <v>16264</v>
      </c>
      <c r="C4885" s="2" t="s">
        <v>16759</v>
      </c>
      <c r="D4885" s="2" t="s">
        <v>17366</v>
      </c>
    </row>
    <row r="4886" spans="1:4" ht="30" x14ac:dyDescent="0.25">
      <c r="A4886" s="2">
        <v>21001</v>
      </c>
      <c r="B4886" s="208" t="s">
        <v>16265</v>
      </c>
      <c r="C4886" s="2" t="s">
        <v>16759</v>
      </c>
      <c r="D4886" s="2" t="s">
        <v>8949</v>
      </c>
    </row>
    <row r="4887" spans="1:4" ht="30" x14ac:dyDescent="0.25">
      <c r="A4887" s="2">
        <v>21003</v>
      </c>
      <c r="B4887" s="208" t="s">
        <v>16266</v>
      </c>
      <c r="C4887" s="2" t="s">
        <v>16759</v>
      </c>
      <c r="D4887" s="2" t="s">
        <v>16970</v>
      </c>
    </row>
    <row r="4888" spans="1:4" ht="30" x14ac:dyDescent="0.25">
      <c r="A4888" s="2">
        <v>21006</v>
      </c>
      <c r="B4888" s="208" t="s">
        <v>16267</v>
      </c>
      <c r="C4888" s="2" t="s">
        <v>16759</v>
      </c>
      <c r="D4888" s="2" t="s">
        <v>19306</v>
      </c>
    </row>
    <row r="4889" spans="1:4" ht="30" x14ac:dyDescent="0.25">
      <c r="A4889" s="2">
        <v>21019</v>
      </c>
      <c r="B4889" s="208" t="s">
        <v>16268</v>
      </c>
      <c r="C4889" s="2" t="s">
        <v>16759</v>
      </c>
      <c r="D4889" s="2" t="s">
        <v>9607</v>
      </c>
    </row>
    <row r="4890" spans="1:4" ht="30" x14ac:dyDescent="0.25">
      <c r="A4890" s="2">
        <v>21021</v>
      </c>
      <c r="B4890" s="208" t="s">
        <v>16269</v>
      </c>
      <c r="C4890" s="2" t="s">
        <v>16759</v>
      </c>
      <c r="D4890" s="2" t="s">
        <v>17558</v>
      </c>
    </row>
    <row r="4891" spans="1:4" ht="30" x14ac:dyDescent="0.25">
      <c r="A4891" s="2">
        <v>21024</v>
      </c>
      <c r="B4891" s="208" t="s">
        <v>16270</v>
      </c>
      <c r="C4891" s="2" t="s">
        <v>16759</v>
      </c>
      <c r="D4891" s="2" t="s">
        <v>19307</v>
      </c>
    </row>
    <row r="4892" spans="1:4" x14ac:dyDescent="0.25">
      <c r="A4892" s="2">
        <v>40624</v>
      </c>
      <c r="B4892" s="208" t="s">
        <v>16271</v>
      </c>
      <c r="C4892" s="2" t="s">
        <v>16759</v>
      </c>
      <c r="D4892" s="2" t="s">
        <v>9729</v>
      </c>
    </row>
    <row r="4893" spans="1:4" x14ac:dyDescent="0.25">
      <c r="A4893" s="2">
        <v>13127</v>
      </c>
      <c r="B4893" s="208" t="s">
        <v>16272</v>
      </c>
      <c r="C4893" s="2" t="s">
        <v>16759</v>
      </c>
      <c r="D4893" s="2" t="s">
        <v>19308</v>
      </c>
    </row>
    <row r="4894" spans="1:4" x14ac:dyDescent="0.25">
      <c r="A4894" s="2">
        <v>13137</v>
      </c>
      <c r="B4894" s="208" t="s">
        <v>16273</v>
      </c>
      <c r="C4894" s="2" t="s">
        <v>16759</v>
      </c>
      <c r="D4894" s="2" t="s">
        <v>17712</v>
      </c>
    </row>
    <row r="4895" spans="1:4" x14ac:dyDescent="0.25">
      <c r="A4895" s="2">
        <v>20989</v>
      </c>
      <c r="B4895" s="208" t="s">
        <v>16274</v>
      </c>
      <c r="C4895" s="2" t="s">
        <v>16759</v>
      </c>
      <c r="D4895" s="2" t="s">
        <v>19309</v>
      </c>
    </row>
    <row r="4896" spans="1:4" x14ac:dyDescent="0.25">
      <c r="A4896" s="2">
        <v>21147</v>
      </c>
      <c r="B4896" s="208" t="s">
        <v>16275</v>
      </c>
      <c r="C4896" s="2" t="s">
        <v>16759</v>
      </c>
      <c r="D4896" s="2" t="s">
        <v>19310</v>
      </c>
    </row>
    <row r="4897" spans="1:4" x14ac:dyDescent="0.25">
      <c r="A4897" s="2">
        <v>21148</v>
      </c>
      <c r="B4897" s="208" t="s">
        <v>16276</v>
      </c>
      <c r="C4897" s="2" t="s">
        <v>16759</v>
      </c>
      <c r="D4897" s="2" t="s">
        <v>19311</v>
      </c>
    </row>
    <row r="4898" spans="1:4" x14ac:dyDescent="0.25">
      <c r="A4898" s="2">
        <v>20984</v>
      </c>
      <c r="B4898" s="208" t="s">
        <v>16277</v>
      </c>
      <c r="C4898" s="2" t="s">
        <v>16759</v>
      </c>
      <c r="D4898" s="2" t="s">
        <v>19312</v>
      </c>
    </row>
    <row r="4899" spans="1:4" x14ac:dyDescent="0.25">
      <c r="A4899" s="2">
        <v>13042</v>
      </c>
      <c r="B4899" s="208" t="s">
        <v>16278</v>
      </c>
      <c r="C4899" s="2" t="s">
        <v>16759</v>
      </c>
      <c r="D4899" s="2" t="s">
        <v>19313</v>
      </c>
    </row>
    <row r="4900" spans="1:4" x14ac:dyDescent="0.25">
      <c r="A4900" s="2">
        <v>21150</v>
      </c>
      <c r="B4900" s="208" t="s">
        <v>16279</v>
      </c>
      <c r="C4900" s="2" t="s">
        <v>16759</v>
      </c>
      <c r="D4900" s="2" t="s">
        <v>19314</v>
      </c>
    </row>
    <row r="4901" spans="1:4" x14ac:dyDescent="0.25">
      <c r="A4901" s="2">
        <v>13141</v>
      </c>
      <c r="B4901" s="208" t="s">
        <v>16280</v>
      </c>
      <c r="C4901" s="2" t="s">
        <v>16759</v>
      </c>
      <c r="D4901" s="2" t="s">
        <v>10552</v>
      </c>
    </row>
    <row r="4902" spans="1:4" x14ac:dyDescent="0.25">
      <c r="A4902" s="2">
        <v>21151</v>
      </c>
      <c r="B4902" s="208" t="s">
        <v>16281</v>
      </c>
      <c r="C4902" s="2" t="s">
        <v>16759</v>
      </c>
      <c r="D4902" s="2" t="s">
        <v>19315</v>
      </c>
    </row>
    <row r="4903" spans="1:4" x14ac:dyDescent="0.25">
      <c r="A4903" s="2">
        <v>13142</v>
      </c>
      <c r="B4903" s="208" t="s">
        <v>16282</v>
      </c>
      <c r="C4903" s="2" t="s">
        <v>16759</v>
      </c>
      <c r="D4903" s="2" t="s">
        <v>19316</v>
      </c>
    </row>
    <row r="4904" spans="1:4" x14ac:dyDescent="0.25">
      <c r="A4904" s="2">
        <v>20994</v>
      </c>
      <c r="B4904" s="208" t="s">
        <v>16283</v>
      </c>
      <c r="C4904" s="2" t="s">
        <v>16759</v>
      </c>
      <c r="D4904" s="2" t="s">
        <v>19317</v>
      </c>
    </row>
    <row r="4905" spans="1:4" x14ac:dyDescent="0.25">
      <c r="A4905" s="2">
        <v>7672</v>
      </c>
      <c r="B4905" s="208" t="s">
        <v>16284</v>
      </c>
      <c r="C4905" s="2" t="s">
        <v>16759</v>
      </c>
      <c r="D4905" s="2" t="s">
        <v>19318</v>
      </c>
    </row>
    <row r="4906" spans="1:4" x14ac:dyDescent="0.25">
      <c r="A4906" s="2">
        <v>20995</v>
      </c>
      <c r="B4906" s="208" t="s">
        <v>16285</v>
      </c>
      <c r="C4906" s="2" t="s">
        <v>16759</v>
      </c>
      <c r="D4906" s="2" t="s">
        <v>19319</v>
      </c>
    </row>
    <row r="4907" spans="1:4" x14ac:dyDescent="0.25">
      <c r="A4907" s="2">
        <v>7690</v>
      </c>
      <c r="B4907" s="208" t="s">
        <v>16286</v>
      </c>
      <c r="C4907" s="2" t="s">
        <v>16759</v>
      </c>
      <c r="D4907" s="2" t="s">
        <v>19320</v>
      </c>
    </row>
    <row r="4908" spans="1:4" x14ac:dyDescent="0.25">
      <c r="A4908" s="2">
        <v>20980</v>
      </c>
      <c r="B4908" s="208" t="s">
        <v>16287</v>
      </c>
      <c r="C4908" s="2" t="s">
        <v>16759</v>
      </c>
      <c r="D4908" s="2" t="s">
        <v>19321</v>
      </c>
    </row>
    <row r="4909" spans="1:4" x14ac:dyDescent="0.25">
      <c r="A4909" s="2">
        <v>7661</v>
      </c>
      <c r="B4909" s="208" t="s">
        <v>16288</v>
      </c>
      <c r="C4909" s="2" t="s">
        <v>16759</v>
      </c>
      <c r="D4909" s="2" t="s">
        <v>19322</v>
      </c>
    </row>
    <row r="4910" spans="1:4" x14ac:dyDescent="0.25">
      <c r="A4910" s="2">
        <v>36365</v>
      </c>
      <c r="B4910" s="208" t="s">
        <v>16289</v>
      </c>
      <c r="C4910" s="2" t="s">
        <v>16759</v>
      </c>
      <c r="D4910" s="2" t="s">
        <v>7550</v>
      </c>
    </row>
    <row r="4911" spans="1:4" x14ac:dyDescent="0.25">
      <c r="A4911" s="2">
        <v>41930</v>
      </c>
      <c r="B4911" s="208" t="s">
        <v>16290</v>
      </c>
      <c r="C4911" s="2" t="s">
        <v>16759</v>
      </c>
      <c r="D4911" s="2" t="s">
        <v>16975</v>
      </c>
    </row>
    <row r="4912" spans="1:4" x14ac:dyDescent="0.25">
      <c r="A4912" s="2">
        <v>41931</v>
      </c>
      <c r="B4912" s="208" t="s">
        <v>16291</v>
      </c>
      <c r="C4912" s="2" t="s">
        <v>16759</v>
      </c>
      <c r="D4912" s="2" t="s">
        <v>19323</v>
      </c>
    </row>
    <row r="4913" spans="1:4" x14ac:dyDescent="0.25">
      <c r="A4913" s="2">
        <v>41932</v>
      </c>
      <c r="B4913" s="208" t="s">
        <v>16292</v>
      </c>
      <c r="C4913" s="2" t="s">
        <v>16759</v>
      </c>
      <c r="D4913" s="2" t="s">
        <v>19324</v>
      </c>
    </row>
    <row r="4914" spans="1:4" x14ac:dyDescent="0.25">
      <c r="A4914" s="2">
        <v>41933</v>
      </c>
      <c r="B4914" s="208" t="s">
        <v>16293</v>
      </c>
      <c r="C4914" s="2" t="s">
        <v>16759</v>
      </c>
      <c r="D4914" s="2" t="s">
        <v>19325</v>
      </c>
    </row>
    <row r="4915" spans="1:4" x14ac:dyDescent="0.25">
      <c r="A4915" s="2">
        <v>41934</v>
      </c>
      <c r="B4915" s="208" t="s">
        <v>16294</v>
      </c>
      <c r="C4915" s="2" t="s">
        <v>16759</v>
      </c>
      <c r="D4915" s="2" t="s">
        <v>19326</v>
      </c>
    </row>
    <row r="4916" spans="1:4" x14ac:dyDescent="0.25">
      <c r="A4916" s="2">
        <v>41936</v>
      </c>
      <c r="B4916" s="208" t="s">
        <v>16295</v>
      </c>
      <c r="C4916" s="2" t="s">
        <v>16759</v>
      </c>
      <c r="D4916" s="2" t="s">
        <v>19327</v>
      </c>
    </row>
    <row r="4917" spans="1:4" ht="30" x14ac:dyDescent="0.25">
      <c r="A4917" s="2">
        <v>7720</v>
      </c>
      <c r="B4917" s="208" t="s">
        <v>16296</v>
      </c>
      <c r="C4917" s="2" t="s">
        <v>16759</v>
      </c>
      <c r="D4917" s="2" t="s">
        <v>19328</v>
      </c>
    </row>
    <row r="4918" spans="1:4" ht="30" x14ac:dyDescent="0.25">
      <c r="A4918" s="2">
        <v>40335</v>
      </c>
      <c r="B4918" s="208" t="s">
        <v>16297</v>
      </c>
      <c r="C4918" s="2" t="s">
        <v>16759</v>
      </c>
      <c r="D4918" s="2" t="s">
        <v>19329</v>
      </c>
    </row>
    <row r="4919" spans="1:4" ht="30" x14ac:dyDescent="0.25">
      <c r="A4919" s="2">
        <v>7740</v>
      </c>
      <c r="B4919" s="208" t="s">
        <v>16298</v>
      </c>
      <c r="C4919" s="2" t="s">
        <v>16759</v>
      </c>
      <c r="D4919" s="2" t="s">
        <v>19330</v>
      </c>
    </row>
    <row r="4920" spans="1:4" ht="30" x14ac:dyDescent="0.25">
      <c r="A4920" s="2">
        <v>7741</v>
      </c>
      <c r="B4920" s="208" t="s">
        <v>16299</v>
      </c>
      <c r="C4920" s="2" t="s">
        <v>16759</v>
      </c>
      <c r="D4920" s="2" t="s">
        <v>10532</v>
      </c>
    </row>
    <row r="4921" spans="1:4" ht="30" x14ac:dyDescent="0.25">
      <c r="A4921" s="2">
        <v>7774</v>
      </c>
      <c r="B4921" s="208" t="s">
        <v>16300</v>
      </c>
      <c r="C4921" s="2" t="s">
        <v>16759</v>
      </c>
      <c r="D4921" s="2" t="s">
        <v>19331</v>
      </c>
    </row>
    <row r="4922" spans="1:4" ht="30" x14ac:dyDescent="0.25">
      <c r="A4922" s="2">
        <v>7744</v>
      </c>
      <c r="B4922" s="208" t="s">
        <v>16301</v>
      </c>
      <c r="C4922" s="2" t="s">
        <v>16759</v>
      </c>
      <c r="D4922" s="2" t="s">
        <v>19332</v>
      </c>
    </row>
    <row r="4923" spans="1:4" ht="30" x14ac:dyDescent="0.25">
      <c r="A4923" s="2">
        <v>7773</v>
      </c>
      <c r="B4923" s="208" t="s">
        <v>16302</v>
      </c>
      <c r="C4923" s="2" t="s">
        <v>16759</v>
      </c>
      <c r="D4923" s="2" t="s">
        <v>19333</v>
      </c>
    </row>
    <row r="4924" spans="1:4" ht="30" x14ac:dyDescent="0.25">
      <c r="A4924" s="2">
        <v>7754</v>
      </c>
      <c r="B4924" s="208" t="s">
        <v>16303</v>
      </c>
      <c r="C4924" s="2" t="s">
        <v>16759</v>
      </c>
      <c r="D4924" s="2" t="s">
        <v>19334</v>
      </c>
    </row>
    <row r="4925" spans="1:4" ht="30" x14ac:dyDescent="0.25">
      <c r="A4925" s="2">
        <v>7735</v>
      </c>
      <c r="B4925" s="208" t="s">
        <v>16304</v>
      </c>
      <c r="C4925" s="2" t="s">
        <v>16759</v>
      </c>
      <c r="D4925" s="2" t="s">
        <v>19335</v>
      </c>
    </row>
    <row r="4926" spans="1:4" ht="30" x14ac:dyDescent="0.25">
      <c r="A4926" s="2">
        <v>7755</v>
      </c>
      <c r="B4926" s="208" t="s">
        <v>16305</v>
      </c>
      <c r="C4926" s="2" t="s">
        <v>16759</v>
      </c>
      <c r="D4926" s="2" t="s">
        <v>19336</v>
      </c>
    </row>
    <row r="4927" spans="1:4" ht="30" x14ac:dyDescent="0.25">
      <c r="A4927" s="2">
        <v>7776</v>
      </c>
      <c r="B4927" s="208" t="s">
        <v>16306</v>
      </c>
      <c r="C4927" s="2" t="s">
        <v>16759</v>
      </c>
      <c r="D4927" s="2" t="s">
        <v>19337</v>
      </c>
    </row>
    <row r="4928" spans="1:4" ht="30" x14ac:dyDescent="0.25">
      <c r="A4928" s="2">
        <v>7743</v>
      </c>
      <c r="B4928" s="208" t="s">
        <v>16307</v>
      </c>
      <c r="C4928" s="2" t="s">
        <v>16759</v>
      </c>
      <c r="D4928" s="2" t="s">
        <v>19338</v>
      </c>
    </row>
    <row r="4929" spans="1:4" ht="30" x14ac:dyDescent="0.25">
      <c r="A4929" s="2">
        <v>7733</v>
      </c>
      <c r="B4929" s="208" t="s">
        <v>16308</v>
      </c>
      <c r="C4929" s="2" t="s">
        <v>16759</v>
      </c>
      <c r="D4929" s="2" t="s">
        <v>19339</v>
      </c>
    </row>
    <row r="4930" spans="1:4" ht="30" x14ac:dyDescent="0.25">
      <c r="A4930" s="2">
        <v>7775</v>
      </c>
      <c r="B4930" s="208" t="s">
        <v>16309</v>
      </c>
      <c r="C4930" s="2" t="s">
        <v>16759</v>
      </c>
      <c r="D4930" s="2" t="s">
        <v>19340</v>
      </c>
    </row>
    <row r="4931" spans="1:4" ht="30" x14ac:dyDescent="0.25">
      <c r="A4931" s="2">
        <v>7734</v>
      </c>
      <c r="B4931" s="208" t="s">
        <v>16310</v>
      </c>
      <c r="C4931" s="2" t="s">
        <v>16759</v>
      </c>
      <c r="D4931" s="2" t="s">
        <v>19341</v>
      </c>
    </row>
    <row r="4932" spans="1:4" ht="30" x14ac:dyDescent="0.25">
      <c r="A4932" s="2">
        <v>7753</v>
      </c>
      <c r="B4932" s="208" t="s">
        <v>16311</v>
      </c>
      <c r="C4932" s="2" t="s">
        <v>16759</v>
      </c>
      <c r="D4932" s="2" t="s">
        <v>19342</v>
      </c>
    </row>
    <row r="4933" spans="1:4" ht="30" x14ac:dyDescent="0.25">
      <c r="A4933" s="2">
        <v>13256</v>
      </c>
      <c r="B4933" s="208" t="s">
        <v>16312</v>
      </c>
      <c r="C4933" s="2" t="s">
        <v>16759</v>
      </c>
      <c r="D4933" s="2" t="s">
        <v>19343</v>
      </c>
    </row>
    <row r="4934" spans="1:4" ht="30" x14ac:dyDescent="0.25">
      <c r="A4934" s="2">
        <v>7757</v>
      </c>
      <c r="B4934" s="208" t="s">
        <v>16313</v>
      </c>
      <c r="C4934" s="2" t="s">
        <v>16759</v>
      </c>
      <c r="D4934" s="2" t="s">
        <v>19344</v>
      </c>
    </row>
    <row r="4935" spans="1:4" ht="30" x14ac:dyDescent="0.25">
      <c r="A4935" s="2">
        <v>7758</v>
      </c>
      <c r="B4935" s="208" t="s">
        <v>16314</v>
      </c>
      <c r="C4935" s="2" t="s">
        <v>16759</v>
      </c>
      <c r="D4935" s="2" t="s">
        <v>19345</v>
      </c>
    </row>
    <row r="4936" spans="1:4" ht="30" x14ac:dyDescent="0.25">
      <c r="A4936" s="2">
        <v>7759</v>
      </c>
      <c r="B4936" s="208" t="s">
        <v>16315</v>
      </c>
      <c r="C4936" s="2" t="s">
        <v>16759</v>
      </c>
      <c r="D4936" s="2" t="s">
        <v>19346</v>
      </c>
    </row>
    <row r="4937" spans="1:4" ht="30" x14ac:dyDescent="0.25">
      <c r="A4937" s="2">
        <v>40334</v>
      </c>
      <c r="B4937" s="208" t="s">
        <v>16316</v>
      </c>
      <c r="C4937" s="2" t="s">
        <v>16759</v>
      </c>
      <c r="D4937" s="2" t="s">
        <v>19347</v>
      </c>
    </row>
    <row r="4938" spans="1:4" ht="30" x14ac:dyDescent="0.25">
      <c r="A4938" s="2">
        <v>7745</v>
      </c>
      <c r="B4938" s="208" t="s">
        <v>16317</v>
      </c>
      <c r="C4938" s="2" t="s">
        <v>16759</v>
      </c>
      <c r="D4938" s="2" t="s">
        <v>9179</v>
      </c>
    </row>
    <row r="4939" spans="1:4" ht="30" x14ac:dyDescent="0.25">
      <c r="A4939" s="2">
        <v>7714</v>
      </c>
      <c r="B4939" s="208" t="s">
        <v>16318</v>
      </c>
      <c r="C4939" s="2" t="s">
        <v>16759</v>
      </c>
      <c r="D4939" s="2" t="s">
        <v>19348</v>
      </c>
    </row>
    <row r="4940" spans="1:4" ht="30" x14ac:dyDescent="0.25">
      <c r="A4940" s="2">
        <v>7725</v>
      </c>
      <c r="B4940" s="208" t="s">
        <v>16319</v>
      </c>
      <c r="C4940" s="2" t="s">
        <v>16759</v>
      </c>
      <c r="D4940" s="2" t="s">
        <v>19349</v>
      </c>
    </row>
    <row r="4941" spans="1:4" ht="30" x14ac:dyDescent="0.25">
      <c r="A4941" s="2">
        <v>7742</v>
      </c>
      <c r="B4941" s="208" t="s">
        <v>16320</v>
      </c>
      <c r="C4941" s="2" t="s">
        <v>16759</v>
      </c>
      <c r="D4941" s="2" t="s">
        <v>19350</v>
      </c>
    </row>
    <row r="4942" spans="1:4" ht="30" x14ac:dyDescent="0.25">
      <c r="A4942" s="2">
        <v>7750</v>
      </c>
      <c r="B4942" s="208" t="s">
        <v>16321</v>
      </c>
      <c r="C4942" s="2" t="s">
        <v>16759</v>
      </c>
      <c r="D4942" s="2" t="s">
        <v>19351</v>
      </c>
    </row>
    <row r="4943" spans="1:4" ht="30" x14ac:dyDescent="0.25">
      <c r="A4943" s="2">
        <v>7756</v>
      </c>
      <c r="B4943" s="208" t="s">
        <v>16322</v>
      </c>
      <c r="C4943" s="2" t="s">
        <v>16759</v>
      </c>
      <c r="D4943" s="2" t="s">
        <v>19352</v>
      </c>
    </row>
    <row r="4944" spans="1:4" ht="30" x14ac:dyDescent="0.25">
      <c r="A4944" s="2">
        <v>7765</v>
      </c>
      <c r="B4944" s="208" t="s">
        <v>16323</v>
      </c>
      <c r="C4944" s="2" t="s">
        <v>16759</v>
      </c>
      <c r="D4944" s="2" t="s">
        <v>19353</v>
      </c>
    </row>
    <row r="4945" spans="1:4" ht="30" x14ac:dyDescent="0.25">
      <c r="A4945" s="2">
        <v>12569</v>
      </c>
      <c r="B4945" s="208" t="s">
        <v>16324</v>
      </c>
      <c r="C4945" s="2" t="s">
        <v>16759</v>
      </c>
      <c r="D4945" s="2" t="s">
        <v>19354</v>
      </c>
    </row>
    <row r="4946" spans="1:4" ht="30" x14ac:dyDescent="0.25">
      <c r="A4946" s="2">
        <v>7766</v>
      </c>
      <c r="B4946" s="208" t="s">
        <v>16325</v>
      </c>
      <c r="C4946" s="2" t="s">
        <v>16759</v>
      </c>
      <c r="D4946" s="2" t="s">
        <v>19355</v>
      </c>
    </row>
    <row r="4947" spans="1:4" ht="30" x14ac:dyDescent="0.25">
      <c r="A4947" s="2">
        <v>7767</v>
      </c>
      <c r="B4947" s="208" t="s">
        <v>16326</v>
      </c>
      <c r="C4947" s="2" t="s">
        <v>16759</v>
      </c>
      <c r="D4947" s="2" t="s">
        <v>19356</v>
      </c>
    </row>
    <row r="4948" spans="1:4" ht="30" x14ac:dyDescent="0.25">
      <c r="A4948" s="2">
        <v>7727</v>
      </c>
      <c r="B4948" s="208" t="s">
        <v>16327</v>
      </c>
      <c r="C4948" s="2" t="s">
        <v>16759</v>
      </c>
      <c r="D4948" s="2" t="s">
        <v>19357</v>
      </c>
    </row>
    <row r="4949" spans="1:4" ht="30" x14ac:dyDescent="0.25">
      <c r="A4949" s="2">
        <v>7760</v>
      </c>
      <c r="B4949" s="208" t="s">
        <v>16328</v>
      </c>
      <c r="C4949" s="2" t="s">
        <v>16759</v>
      </c>
      <c r="D4949" s="2" t="s">
        <v>19358</v>
      </c>
    </row>
    <row r="4950" spans="1:4" ht="30" x14ac:dyDescent="0.25">
      <c r="A4950" s="2">
        <v>7761</v>
      </c>
      <c r="B4950" s="208" t="s">
        <v>16329</v>
      </c>
      <c r="C4950" s="2" t="s">
        <v>16759</v>
      </c>
      <c r="D4950" s="2" t="s">
        <v>19359</v>
      </c>
    </row>
    <row r="4951" spans="1:4" ht="30" x14ac:dyDescent="0.25">
      <c r="A4951" s="2">
        <v>7752</v>
      </c>
      <c r="B4951" s="208" t="s">
        <v>16330</v>
      </c>
      <c r="C4951" s="2" t="s">
        <v>16759</v>
      </c>
      <c r="D4951" s="2" t="s">
        <v>19360</v>
      </c>
    </row>
    <row r="4952" spans="1:4" ht="30" x14ac:dyDescent="0.25">
      <c r="A4952" s="2">
        <v>7762</v>
      </c>
      <c r="B4952" s="208" t="s">
        <v>16331</v>
      </c>
      <c r="C4952" s="2" t="s">
        <v>16759</v>
      </c>
      <c r="D4952" s="2" t="s">
        <v>11316</v>
      </c>
    </row>
    <row r="4953" spans="1:4" ht="30" x14ac:dyDescent="0.25">
      <c r="A4953" s="2">
        <v>7722</v>
      </c>
      <c r="B4953" s="208" t="s">
        <v>16332</v>
      </c>
      <c r="C4953" s="2" t="s">
        <v>16759</v>
      </c>
      <c r="D4953" s="2" t="s">
        <v>17799</v>
      </c>
    </row>
    <row r="4954" spans="1:4" ht="30" x14ac:dyDescent="0.25">
      <c r="A4954" s="2">
        <v>7763</v>
      </c>
      <c r="B4954" s="208" t="s">
        <v>16333</v>
      </c>
      <c r="C4954" s="2" t="s">
        <v>16759</v>
      </c>
      <c r="D4954" s="2" t="s">
        <v>19361</v>
      </c>
    </row>
    <row r="4955" spans="1:4" ht="30" x14ac:dyDescent="0.25">
      <c r="A4955" s="2">
        <v>7764</v>
      </c>
      <c r="B4955" s="208" t="s">
        <v>16334</v>
      </c>
      <c r="C4955" s="2" t="s">
        <v>16759</v>
      </c>
      <c r="D4955" s="2" t="s">
        <v>19362</v>
      </c>
    </row>
    <row r="4956" spans="1:4" ht="30" x14ac:dyDescent="0.25">
      <c r="A4956" s="2">
        <v>12572</v>
      </c>
      <c r="B4956" s="208" t="s">
        <v>16335</v>
      </c>
      <c r="C4956" s="2" t="s">
        <v>16759</v>
      </c>
      <c r="D4956" s="2" t="s">
        <v>19363</v>
      </c>
    </row>
    <row r="4957" spans="1:4" ht="30" x14ac:dyDescent="0.25">
      <c r="A4957" s="2">
        <v>12573</v>
      </c>
      <c r="B4957" s="208" t="s">
        <v>16336</v>
      </c>
      <c r="C4957" s="2" t="s">
        <v>16759</v>
      </c>
      <c r="D4957" s="2" t="s">
        <v>19364</v>
      </c>
    </row>
    <row r="4958" spans="1:4" ht="30" x14ac:dyDescent="0.25">
      <c r="A4958" s="2">
        <v>12574</v>
      </c>
      <c r="B4958" s="208" t="s">
        <v>16337</v>
      </c>
      <c r="C4958" s="2" t="s">
        <v>16759</v>
      </c>
      <c r="D4958" s="2" t="s">
        <v>19365</v>
      </c>
    </row>
    <row r="4959" spans="1:4" ht="30" x14ac:dyDescent="0.25">
      <c r="A4959" s="2">
        <v>12575</v>
      </c>
      <c r="B4959" s="208" t="s">
        <v>16338</v>
      </c>
      <c r="C4959" s="2" t="s">
        <v>16759</v>
      </c>
      <c r="D4959" s="2" t="s">
        <v>19366</v>
      </c>
    </row>
    <row r="4960" spans="1:4" ht="30" x14ac:dyDescent="0.25">
      <c r="A4960" s="2">
        <v>12576</v>
      </c>
      <c r="B4960" s="208" t="s">
        <v>16339</v>
      </c>
      <c r="C4960" s="2" t="s">
        <v>16759</v>
      </c>
      <c r="D4960" s="2" t="s">
        <v>19367</v>
      </c>
    </row>
    <row r="4961" spans="1:4" ht="30" x14ac:dyDescent="0.25">
      <c r="A4961" s="2">
        <v>12577</v>
      </c>
      <c r="B4961" s="208" t="s">
        <v>16340</v>
      </c>
      <c r="C4961" s="2" t="s">
        <v>16759</v>
      </c>
      <c r="D4961" s="2" t="s">
        <v>19368</v>
      </c>
    </row>
    <row r="4962" spans="1:4" ht="30" x14ac:dyDescent="0.25">
      <c r="A4962" s="2">
        <v>12578</v>
      </c>
      <c r="B4962" s="208" t="s">
        <v>16341</v>
      </c>
      <c r="C4962" s="2" t="s">
        <v>16759</v>
      </c>
      <c r="D4962" s="2" t="s">
        <v>19369</v>
      </c>
    </row>
    <row r="4963" spans="1:4" ht="30" x14ac:dyDescent="0.25">
      <c r="A4963" s="2">
        <v>12579</v>
      </c>
      <c r="B4963" s="208" t="s">
        <v>16342</v>
      </c>
      <c r="C4963" s="2" t="s">
        <v>16759</v>
      </c>
      <c r="D4963" s="2" t="s">
        <v>19370</v>
      </c>
    </row>
    <row r="4964" spans="1:4" ht="30" x14ac:dyDescent="0.25">
      <c r="A4964" s="2">
        <v>12580</v>
      </c>
      <c r="B4964" s="208" t="s">
        <v>16343</v>
      </c>
      <c r="C4964" s="2" t="s">
        <v>16759</v>
      </c>
      <c r="D4964" s="2" t="s">
        <v>19371</v>
      </c>
    </row>
    <row r="4965" spans="1:4" ht="30" x14ac:dyDescent="0.25">
      <c r="A4965" s="2">
        <v>12581</v>
      </c>
      <c r="B4965" s="208" t="s">
        <v>16344</v>
      </c>
      <c r="C4965" s="2" t="s">
        <v>16759</v>
      </c>
      <c r="D4965" s="2" t="s">
        <v>19372</v>
      </c>
    </row>
    <row r="4966" spans="1:4" ht="30" x14ac:dyDescent="0.25">
      <c r="A4966" s="2">
        <v>41785</v>
      </c>
      <c r="B4966" s="208" t="s">
        <v>16345</v>
      </c>
      <c r="C4966" s="2" t="s">
        <v>16759</v>
      </c>
      <c r="D4966" s="2" t="s">
        <v>19373</v>
      </c>
    </row>
    <row r="4967" spans="1:4" ht="30" x14ac:dyDescent="0.25">
      <c r="A4967" s="2">
        <v>41781</v>
      </c>
      <c r="B4967" s="208" t="s">
        <v>16346</v>
      </c>
      <c r="C4967" s="2" t="s">
        <v>16759</v>
      </c>
      <c r="D4967" s="2" t="s">
        <v>19374</v>
      </c>
    </row>
    <row r="4968" spans="1:4" ht="30" x14ac:dyDescent="0.25">
      <c r="A4968" s="2">
        <v>41783</v>
      </c>
      <c r="B4968" s="208" t="s">
        <v>16347</v>
      </c>
      <c r="C4968" s="2" t="s">
        <v>16759</v>
      </c>
      <c r="D4968" s="2" t="s">
        <v>19375</v>
      </c>
    </row>
    <row r="4969" spans="1:4" ht="30" x14ac:dyDescent="0.25">
      <c r="A4969" s="2">
        <v>41786</v>
      </c>
      <c r="B4969" s="208" t="s">
        <v>16348</v>
      </c>
      <c r="C4969" s="2" t="s">
        <v>16759</v>
      </c>
      <c r="D4969" s="2" t="s">
        <v>19376</v>
      </c>
    </row>
    <row r="4970" spans="1:4" ht="30" x14ac:dyDescent="0.25">
      <c r="A4970" s="2">
        <v>41779</v>
      </c>
      <c r="B4970" s="208" t="s">
        <v>16349</v>
      </c>
      <c r="C4970" s="2" t="s">
        <v>16759</v>
      </c>
      <c r="D4970" s="2" t="s">
        <v>19377</v>
      </c>
    </row>
    <row r="4971" spans="1:4" ht="30" x14ac:dyDescent="0.25">
      <c r="A4971" s="2">
        <v>41780</v>
      </c>
      <c r="B4971" s="208" t="s">
        <v>16350</v>
      </c>
      <c r="C4971" s="2" t="s">
        <v>16759</v>
      </c>
      <c r="D4971" s="2" t="s">
        <v>10640</v>
      </c>
    </row>
    <row r="4972" spans="1:4" ht="30" x14ac:dyDescent="0.25">
      <c r="A4972" s="2">
        <v>41782</v>
      </c>
      <c r="B4972" s="208" t="s">
        <v>16351</v>
      </c>
      <c r="C4972" s="2" t="s">
        <v>16759</v>
      </c>
      <c r="D4972" s="2" t="s">
        <v>19378</v>
      </c>
    </row>
    <row r="4973" spans="1:4" x14ac:dyDescent="0.25">
      <c r="A4973" s="2">
        <v>38130</v>
      </c>
      <c r="B4973" s="208" t="s">
        <v>16352</v>
      </c>
      <c r="C4973" s="2" t="s">
        <v>16759</v>
      </c>
      <c r="D4973" s="2" t="s">
        <v>8513</v>
      </c>
    </row>
    <row r="4974" spans="1:4" x14ac:dyDescent="0.25">
      <c r="A4974" s="2">
        <v>21123</v>
      </c>
      <c r="B4974" s="208" t="s">
        <v>16353</v>
      </c>
      <c r="C4974" s="2" t="s">
        <v>16759</v>
      </c>
      <c r="D4974" s="2" t="s">
        <v>17134</v>
      </c>
    </row>
    <row r="4975" spans="1:4" x14ac:dyDescent="0.25">
      <c r="A4975" s="2">
        <v>21124</v>
      </c>
      <c r="B4975" s="208" t="s">
        <v>16354</v>
      </c>
      <c r="C4975" s="2" t="s">
        <v>16759</v>
      </c>
      <c r="D4975" s="2" t="s">
        <v>7794</v>
      </c>
    </row>
    <row r="4976" spans="1:4" x14ac:dyDescent="0.25">
      <c r="A4976" s="2">
        <v>21125</v>
      </c>
      <c r="B4976" s="208" t="s">
        <v>16355</v>
      </c>
      <c r="C4976" s="2" t="s">
        <v>16759</v>
      </c>
      <c r="D4976" s="2" t="s">
        <v>19379</v>
      </c>
    </row>
    <row r="4977" spans="1:4" x14ac:dyDescent="0.25">
      <c r="A4977" s="2">
        <v>38028</v>
      </c>
      <c r="B4977" s="208" t="s">
        <v>16356</v>
      </c>
      <c r="C4977" s="2" t="s">
        <v>16759</v>
      </c>
      <c r="D4977" s="2" t="s">
        <v>17534</v>
      </c>
    </row>
    <row r="4978" spans="1:4" x14ac:dyDescent="0.25">
      <c r="A4978" s="2">
        <v>38029</v>
      </c>
      <c r="B4978" s="208" t="s">
        <v>16357</v>
      </c>
      <c r="C4978" s="2" t="s">
        <v>16759</v>
      </c>
      <c r="D4978" s="2" t="s">
        <v>19380</v>
      </c>
    </row>
    <row r="4979" spans="1:4" x14ac:dyDescent="0.25">
      <c r="A4979" s="2">
        <v>38030</v>
      </c>
      <c r="B4979" s="208" t="s">
        <v>16358</v>
      </c>
      <c r="C4979" s="2" t="s">
        <v>16759</v>
      </c>
      <c r="D4979" s="2" t="s">
        <v>19381</v>
      </c>
    </row>
    <row r="4980" spans="1:4" x14ac:dyDescent="0.25">
      <c r="A4980" s="2">
        <v>38031</v>
      </c>
      <c r="B4980" s="208" t="s">
        <v>16359</v>
      </c>
      <c r="C4980" s="2" t="s">
        <v>16759</v>
      </c>
      <c r="D4980" s="2" t="s">
        <v>19382</v>
      </c>
    </row>
    <row r="4981" spans="1:4" ht="45" x14ac:dyDescent="0.25">
      <c r="A4981" s="2">
        <v>39735</v>
      </c>
      <c r="B4981" s="208" t="s">
        <v>16360</v>
      </c>
      <c r="C4981" s="2" t="s">
        <v>16759</v>
      </c>
      <c r="D4981" s="2" t="s">
        <v>19119</v>
      </c>
    </row>
    <row r="4982" spans="1:4" ht="45" x14ac:dyDescent="0.25">
      <c r="A4982" s="2">
        <v>39734</v>
      </c>
      <c r="B4982" s="208" t="s">
        <v>16361</v>
      </c>
      <c r="C4982" s="2" t="s">
        <v>16759</v>
      </c>
      <c r="D4982" s="2" t="s">
        <v>19383</v>
      </c>
    </row>
    <row r="4983" spans="1:4" ht="45" x14ac:dyDescent="0.25">
      <c r="A4983" s="2">
        <v>39736</v>
      </c>
      <c r="B4983" s="208" t="s">
        <v>16362</v>
      </c>
      <c r="C4983" s="2" t="s">
        <v>16759</v>
      </c>
      <c r="D4983" s="2" t="s">
        <v>19384</v>
      </c>
    </row>
    <row r="4984" spans="1:4" ht="45" x14ac:dyDescent="0.25">
      <c r="A4984" s="2">
        <v>39737</v>
      </c>
      <c r="B4984" s="208" t="s">
        <v>16363</v>
      </c>
      <c r="C4984" s="2" t="s">
        <v>16759</v>
      </c>
      <c r="D4984" s="2" t="s">
        <v>9535</v>
      </c>
    </row>
    <row r="4985" spans="1:4" ht="45" x14ac:dyDescent="0.25">
      <c r="A4985" s="2">
        <v>39738</v>
      </c>
      <c r="B4985" s="208" t="s">
        <v>16364</v>
      </c>
      <c r="C4985" s="2" t="s">
        <v>16759</v>
      </c>
      <c r="D4985" s="2" t="s">
        <v>7457</v>
      </c>
    </row>
    <row r="4986" spans="1:4" ht="45" x14ac:dyDescent="0.25">
      <c r="A4986" s="2">
        <v>39739</v>
      </c>
      <c r="B4986" s="208" t="s">
        <v>16365</v>
      </c>
      <c r="C4986" s="2" t="s">
        <v>16759</v>
      </c>
      <c r="D4986" s="2" t="s">
        <v>19385</v>
      </c>
    </row>
    <row r="4987" spans="1:4" ht="45" x14ac:dyDescent="0.25">
      <c r="A4987" s="2">
        <v>39733</v>
      </c>
      <c r="B4987" s="208" t="s">
        <v>16366</v>
      </c>
      <c r="C4987" s="2" t="s">
        <v>16759</v>
      </c>
      <c r="D4987" s="2" t="s">
        <v>19386</v>
      </c>
    </row>
    <row r="4988" spans="1:4" ht="45" x14ac:dyDescent="0.25">
      <c r="A4988" s="2">
        <v>39854</v>
      </c>
      <c r="B4988" s="208" t="s">
        <v>16367</v>
      </c>
      <c r="C4988" s="2" t="s">
        <v>16759</v>
      </c>
      <c r="D4988" s="2" t="s">
        <v>9059</v>
      </c>
    </row>
    <row r="4989" spans="1:4" ht="45" x14ac:dyDescent="0.25">
      <c r="A4989" s="2">
        <v>39740</v>
      </c>
      <c r="B4989" s="208" t="s">
        <v>16368</v>
      </c>
      <c r="C4989" s="2" t="s">
        <v>16759</v>
      </c>
      <c r="D4989" s="2" t="s">
        <v>6934</v>
      </c>
    </row>
    <row r="4990" spans="1:4" ht="45" x14ac:dyDescent="0.25">
      <c r="A4990" s="2">
        <v>39741</v>
      </c>
      <c r="B4990" s="208" t="s">
        <v>16369</v>
      </c>
      <c r="C4990" s="2" t="s">
        <v>16759</v>
      </c>
      <c r="D4990" s="2" t="s">
        <v>17177</v>
      </c>
    </row>
    <row r="4991" spans="1:4" ht="45" x14ac:dyDescent="0.25">
      <c r="A4991" s="2">
        <v>39853</v>
      </c>
      <c r="B4991" s="208" t="s">
        <v>16370</v>
      </c>
      <c r="C4991" s="2" t="s">
        <v>16759</v>
      </c>
      <c r="D4991" s="2" t="s">
        <v>7787</v>
      </c>
    </row>
    <row r="4992" spans="1:4" ht="45" x14ac:dyDescent="0.25">
      <c r="A4992" s="2">
        <v>39742</v>
      </c>
      <c r="B4992" s="208" t="s">
        <v>16371</v>
      </c>
      <c r="C4992" s="2" t="s">
        <v>16759</v>
      </c>
      <c r="D4992" s="2" t="s">
        <v>19387</v>
      </c>
    </row>
    <row r="4993" spans="1:4" ht="30" x14ac:dyDescent="0.25">
      <c r="A4993" s="2">
        <v>39749</v>
      </c>
      <c r="B4993" s="208" t="s">
        <v>16372</v>
      </c>
      <c r="C4993" s="2" t="s">
        <v>16759</v>
      </c>
      <c r="D4993" s="2" t="s">
        <v>7904</v>
      </c>
    </row>
    <row r="4994" spans="1:4" ht="30" x14ac:dyDescent="0.25">
      <c r="A4994" s="2">
        <v>39751</v>
      </c>
      <c r="B4994" s="208" t="s">
        <v>16373</v>
      </c>
      <c r="C4994" s="2" t="s">
        <v>16759</v>
      </c>
      <c r="D4994" s="2" t="s">
        <v>19388</v>
      </c>
    </row>
    <row r="4995" spans="1:4" ht="30" x14ac:dyDescent="0.25">
      <c r="A4995" s="2">
        <v>39750</v>
      </c>
      <c r="B4995" s="208" t="s">
        <v>16374</v>
      </c>
      <c r="C4995" s="2" t="s">
        <v>16759</v>
      </c>
      <c r="D4995" s="2" t="s">
        <v>19389</v>
      </c>
    </row>
    <row r="4996" spans="1:4" ht="30" x14ac:dyDescent="0.25">
      <c r="A4996" s="2">
        <v>39747</v>
      </c>
      <c r="B4996" s="208" t="s">
        <v>16375</v>
      </c>
      <c r="C4996" s="2" t="s">
        <v>16759</v>
      </c>
      <c r="D4996" s="2" t="s">
        <v>19390</v>
      </c>
    </row>
    <row r="4997" spans="1:4" ht="30" x14ac:dyDescent="0.25">
      <c r="A4997" s="2">
        <v>39753</v>
      </c>
      <c r="B4997" s="208" t="s">
        <v>16376</v>
      </c>
      <c r="C4997" s="2" t="s">
        <v>16759</v>
      </c>
      <c r="D4997" s="2" t="s">
        <v>19391</v>
      </c>
    </row>
    <row r="4998" spans="1:4" ht="30" x14ac:dyDescent="0.25">
      <c r="A4998" s="2">
        <v>39754</v>
      </c>
      <c r="B4998" s="208" t="s">
        <v>16377</v>
      </c>
      <c r="C4998" s="2" t="s">
        <v>16759</v>
      </c>
      <c r="D4998" s="2" t="s">
        <v>19392</v>
      </c>
    </row>
    <row r="4999" spans="1:4" ht="30" x14ac:dyDescent="0.25">
      <c r="A4999" s="2">
        <v>39748</v>
      </c>
      <c r="B4999" s="208" t="s">
        <v>16378</v>
      </c>
      <c r="C4999" s="2" t="s">
        <v>16759</v>
      </c>
      <c r="D4999" s="2" t="s">
        <v>19393</v>
      </c>
    </row>
    <row r="5000" spans="1:4" ht="30" x14ac:dyDescent="0.25">
      <c r="A5000" s="2">
        <v>39755</v>
      </c>
      <c r="B5000" s="208" t="s">
        <v>16379</v>
      </c>
      <c r="C5000" s="2" t="s">
        <v>16759</v>
      </c>
      <c r="D5000" s="2" t="s">
        <v>19394</v>
      </c>
    </row>
    <row r="5001" spans="1:4" x14ac:dyDescent="0.25">
      <c r="A5001" s="2">
        <v>12742</v>
      </c>
      <c r="B5001" s="208" t="s">
        <v>16380</v>
      </c>
      <c r="C5001" s="2" t="s">
        <v>16759</v>
      </c>
      <c r="D5001" s="2" t="s">
        <v>19395</v>
      </c>
    </row>
    <row r="5002" spans="1:4" x14ac:dyDescent="0.25">
      <c r="A5002" s="2">
        <v>12713</v>
      </c>
      <c r="B5002" s="208" t="s">
        <v>16381</v>
      </c>
      <c r="C5002" s="2" t="s">
        <v>16759</v>
      </c>
      <c r="D5002" s="2" t="s">
        <v>8938</v>
      </c>
    </row>
    <row r="5003" spans="1:4" x14ac:dyDescent="0.25">
      <c r="A5003" s="2">
        <v>12743</v>
      </c>
      <c r="B5003" s="208" t="s">
        <v>16382</v>
      </c>
      <c r="C5003" s="2" t="s">
        <v>16759</v>
      </c>
      <c r="D5003" s="2" t="s">
        <v>7162</v>
      </c>
    </row>
    <row r="5004" spans="1:4" x14ac:dyDescent="0.25">
      <c r="A5004" s="2">
        <v>12744</v>
      </c>
      <c r="B5004" s="208" t="s">
        <v>16383</v>
      </c>
      <c r="C5004" s="2" t="s">
        <v>16759</v>
      </c>
      <c r="D5004" s="2" t="s">
        <v>19396</v>
      </c>
    </row>
    <row r="5005" spans="1:4" x14ac:dyDescent="0.25">
      <c r="A5005" s="2">
        <v>12745</v>
      </c>
      <c r="B5005" s="208" t="s">
        <v>16384</v>
      </c>
      <c r="C5005" s="2" t="s">
        <v>16759</v>
      </c>
      <c r="D5005" s="2" t="s">
        <v>19397</v>
      </c>
    </row>
    <row r="5006" spans="1:4" x14ac:dyDescent="0.25">
      <c r="A5006" s="2">
        <v>12746</v>
      </c>
      <c r="B5006" s="208" t="s">
        <v>16385</v>
      </c>
      <c r="C5006" s="2" t="s">
        <v>16759</v>
      </c>
      <c r="D5006" s="2" t="s">
        <v>11254</v>
      </c>
    </row>
    <row r="5007" spans="1:4" x14ac:dyDescent="0.25">
      <c r="A5007" s="2">
        <v>12747</v>
      </c>
      <c r="B5007" s="208" t="s">
        <v>16386</v>
      </c>
      <c r="C5007" s="2" t="s">
        <v>16759</v>
      </c>
      <c r="D5007" s="2" t="s">
        <v>19398</v>
      </c>
    </row>
    <row r="5008" spans="1:4" x14ac:dyDescent="0.25">
      <c r="A5008" s="2">
        <v>12748</v>
      </c>
      <c r="B5008" s="208" t="s">
        <v>16387</v>
      </c>
      <c r="C5008" s="2" t="s">
        <v>16759</v>
      </c>
      <c r="D5008" s="2" t="s">
        <v>19399</v>
      </c>
    </row>
    <row r="5009" spans="1:4" x14ac:dyDescent="0.25">
      <c r="A5009" s="2">
        <v>12749</v>
      </c>
      <c r="B5009" s="208" t="s">
        <v>16388</v>
      </c>
      <c r="C5009" s="2" t="s">
        <v>16759</v>
      </c>
      <c r="D5009" s="2" t="s">
        <v>19400</v>
      </c>
    </row>
    <row r="5010" spans="1:4" ht="30" x14ac:dyDescent="0.25">
      <c r="A5010" s="2">
        <v>39726</v>
      </c>
      <c r="B5010" s="208" t="s">
        <v>16389</v>
      </c>
      <c r="C5010" s="2" t="s">
        <v>16759</v>
      </c>
      <c r="D5010" s="2" t="s">
        <v>17930</v>
      </c>
    </row>
    <row r="5011" spans="1:4" ht="30" x14ac:dyDescent="0.25">
      <c r="A5011" s="2">
        <v>39728</v>
      </c>
      <c r="B5011" s="208" t="s">
        <v>16390</v>
      </c>
      <c r="C5011" s="2" t="s">
        <v>16759</v>
      </c>
      <c r="D5011" s="2" t="s">
        <v>19401</v>
      </c>
    </row>
    <row r="5012" spans="1:4" ht="30" x14ac:dyDescent="0.25">
      <c r="A5012" s="2">
        <v>39727</v>
      </c>
      <c r="B5012" s="208" t="s">
        <v>16391</v>
      </c>
      <c r="C5012" s="2" t="s">
        <v>16759</v>
      </c>
      <c r="D5012" s="2" t="s">
        <v>19402</v>
      </c>
    </row>
    <row r="5013" spans="1:4" ht="30" x14ac:dyDescent="0.25">
      <c r="A5013" s="2">
        <v>39724</v>
      </c>
      <c r="B5013" s="208" t="s">
        <v>16392</v>
      </c>
      <c r="C5013" s="2" t="s">
        <v>16759</v>
      </c>
      <c r="D5013" s="2" t="s">
        <v>17210</v>
      </c>
    </row>
    <row r="5014" spans="1:4" ht="30" x14ac:dyDescent="0.25">
      <c r="A5014" s="2">
        <v>39729</v>
      </c>
      <c r="B5014" s="208" t="s">
        <v>16393</v>
      </c>
      <c r="C5014" s="2" t="s">
        <v>16759</v>
      </c>
      <c r="D5014" s="2" t="s">
        <v>19403</v>
      </c>
    </row>
    <row r="5015" spans="1:4" ht="30" x14ac:dyDescent="0.25">
      <c r="A5015" s="2">
        <v>39730</v>
      </c>
      <c r="B5015" s="208" t="s">
        <v>16394</v>
      </c>
      <c r="C5015" s="2" t="s">
        <v>16759</v>
      </c>
      <c r="D5015" s="2" t="s">
        <v>19404</v>
      </c>
    </row>
    <row r="5016" spans="1:4" ht="30" x14ac:dyDescent="0.25">
      <c r="A5016" s="2">
        <v>39731</v>
      </c>
      <c r="B5016" s="208" t="s">
        <v>16395</v>
      </c>
      <c r="C5016" s="2" t="s">
        <v>16759</v>
      </c>
      <c r="D5016" s="2" t="s">
        <v>19405</v>
      </c>
    </row>
    <row r="5017" spans="1:4" ht="30" x14ac:dyDescent="0.25">
      <c r="A5017" s="2">
        <v>39725</v>
      </c>
      <c r="B5017" s="208" t="s">
        <v>16396</v>
      </c>
      <c r="C5017" s="2" t="s">
        <v>16759</v>
      </c>
      <c r="D5017" s="2" t="s">
        <v>19406</v>
      </c>
    </row>
    <row r="5018" spans="1:4" ht="30" x14ac:dyDescent="0.25">
      <c r="A5018" s="2">
        <v>39732</v>
      </c>
      <c r="B5018" s="208" t="s">
        <v>16397</v>
      </c>
      <c r="C5018" s="2" t="s">
        <v>16759</v>
      </c>
      <c r="D5018" s="2" t="s">
        <v>19407</v>
      </c>
    </row>
    <row r="5019" spans="1:4" ht="30" x14ac:dyDescent="0.25">
      <c r="A5019" s="2">
        <v>39660</v>
      </c>
      <c r="B5019" s="208" t="s">
        <v>16398</v>
      </c>
      <c r="C5019" s="2" t="s">
        <v>16759</v>
      </c>
      <c r="D5019" s="2" t="s">
        <v>9652</v>
      </c>
    </row>
    <row r="5020" spans="1:4" ht="30" x14ac:dyDescent="0.25">
      <c r="A5020" s="2">
        <v>39662</v>
      </c>
      <c r="B5020" s="208" t="s">
        <v>16399</v>
      </c>
      <c r="C5020" s="2" t="s">
        <v>16759</v>
      </c>
      <c r="D5020" s="2" t="s">
        <v>10101</v>
      </c>
    </row>
    <row r="5021" spans="1:4" ht="30" x14ac:dyDescent="0.25">
      <c r="A5021" s="2">
        <v>39661</v>
      </c>
      <c r="B5021" s="208" t="s">
        <v>16400</v>
      </c>
      <c r="C5021" s="2" t="s">
        <v>16759</v>
      </c>
      <c r="D5021" s="2" t="s">
        <v>17146</v>
      </c>
    </row>
    <row r="5022" spans="1:4" ht="30" x14ac:dyDescent="0.25">
      <c r="A5022" s="2">
        <v>39666</v>
      </c>
      <c r="B5022" s="208" t="s">
        <v>16401</v>
      </c>
      <c r="C5022" s="2" t="s">
        <v>16759</v>
      </c>
      <c r="D5022" s="2" t="s">
        <v>19408</v>
      </c>
    </row>
    <row r="5023" spans="1:4" ht="30" x14ac:dyDescent="0.25">
      <c r="A5023" s="2">
        <v>39664</v>
      </c>
      <c r="B5023" s="208" t="s">
        <v>16402</v>
      </c>
      <c r="C5023" s="2" t="s">
        <v>16759</v>
      </c>
      <c r="D5023" s="2" t="s">
        <v>19409</v>
      </c>
    </row>
    <row r="5024" spans="1:4" ht="30" x14ac:dyDescent="0.25">
      <c r="A5024" s="2">
        <v>39663</v>
      </c>
      <c r="B5024" s="208" t="s">
        <v>16403</v>
      </c>
      <c r="C5024" s="2" t="s">
        <v>16759</v>
      </c>
      <c r="D5024" s="2" t="s">
        <v>18562</v>
      </c>
    </row>
    <row r="5025" spans="1:4" ht="30" x14ac:dyDescent="0.25">
      <c r="A5025" s="2">
        <v>39665</v>
      </c>
      <c r="B5025" s="208" t="s">
        <v>16404</v>
      </c>
      <c r="C5025" s="2" t="s">
        <v>16759</v>
      </c>
      <c r="D5025" s="2" t="s">
        <v>19410</v>
      </c>
    </row>
    <row r="5026" spans="1:4" ht="30" x14ac:dyDescent="0.25">
      <c r="A5026" s="2">
        <v>39752</v>
      </c>
      <c r="B5026" s="208" t="s">
        <v>16405</v>
      </c>
      <c r="C5026" s="2" t="s">
        <v>16759</v>
      </c>
      <c r="D5026" s="2" t="s">
        <v>7045</v>
      </c>
    </row>
    <row r="5027" spans="1:4" x14ac:dyDescent="0.25">
      <c r="A5027" s="2">
        <v>12583</v>
      </c>
      <c r="B5027" s="208" t="s">
        <v>16406</v>
      </c>
      <c r="C5027" s="2" t="s">
        <v>16759</v>
      </c>
      <c r="D5027" s="2" t="s">
        <v>19411</v>
      </c>
    </row>
    <row r="5028" spans="1:4" x14ac:dyDescent="0.25">
      <c r="A5028" s="2">
        <v>12584</v>
      </c>
      <c r="B5028" s="208" t="s">
        <v>16407</v>
      </c>
      <c r="C5028" s="2" t="s">
        <v>16759</v>
      </c>
      <c r="D5028" s="2" t="s">
        <v>8178</v>
      </c>
    </row>
    <row r="5029" spans="1:4" ht="30" x14ac:dyDescent="0.25">
      <c r="A5029" s="2">
        <v>13159</v>
      </c>
      <c r="B5029" s="208" t="s">
        <v>16408</v>
      </c>
      <c r="C5029" s="2" t="s">
        <v>16759</v>
      </c>
      <c r="D5029" s="2" t="s">
        <v>19412</v>
      </c>
    </row>
    <row r="5030" spans="1:4" ht="30" x14ac:dyDescent="0.25">
      <c r="A5030" s="2">
        <v>13168</v>
      </c>
      <c r="B5030" s="208" t="s">
        <v>16409</v>
      </c>
      <c r="C5030" s="2" t="s">
        <v>16759</v>
      </c>
      <c r="D5030" s="2" t="s">
        <v>19413</v>
      </c>
    </row>
    <row r="5031" spans="1:4" ht="30" x14ac:dyDescent="0.25">
      <c r="A5031" s="2">
        <v>13173</v>
      </c>
      <c r="B5031" s="208" t="s">
        <v>16410</v>
      </c>
      <c r="C5031" s="2" t="s">
        <v>16759</v>
      </c>
      <c r="D5031" s="2" t="s">
        <v>17960</v>
      </c>
    </row>
    <row r="5032" spans="1:4" ht="30" x14ac:dyDescent="0.25">
      <c r="A5032" s="2">
        <v>37449</v>
      </c>
      <c r="B5032" s="208" t="s">
        <v>16411</v>
      </c>
      <c r="C5032" s="2" t="s">
        <v>16759</v>
      </c>
      <c r="D5032" s="2" t="s">
        <v>10800</v>
      </c>
    </row>
    <row r="5033" spans="1:4" ht="30" x14ac:dyDescent="0.25">
      <c r="A5033" s="2">
        <v>37450</v>
      </c>
      <c r="B5033" s="208" t="s">
        <v>16412</v>
      </c>
      <c r="C5033" s="2" t="s">
        <v>16759</v>
      </c>
      <c r="D5033" s="2" t="s">
        <v>19414</v>
      </c>
    </row>
    <row r="5034" spans="1:4" ht="30" x14ac:dyDescent="0.25">
      <c r="A5034" s="2">
        <v>37451</v>
      </c>
      <c r="B5034" s="208" t="s">
        <v>16413</v>
      </c>
      <c r="C5034" s="2" t="s">
        <v>16759</v>
      </c>
      <c r="D5034" s="2" t="s">
        <v>19415</v>
      </c>
    </row>
    <row r="5035" spans="1:4" ht="30" x14ac:dyDescent="0.25">
      <c r="A5035" s="2">
        <v>37452</v>
      </c>
      <c r="B5035" s="208" t="s">
        <v>16414</v>
      </c>
      <c r="C5035" s="2" t="s">
        <v>16759</v>
      </c>
      <c r="D5035" s="2" t="s">
        <v>17992</v>
      </c>
    </row>
    <row r="5036" spans="1:4" ht="30" x14ac:dyDescent="0.25">
      <c r="A5036" s="2">
        <v>37453</v>
      </c>
      <c r="B5036" s="208" t="s">
        <v>16415</v>
      </c>
      <c r="C5036" s="2" t="s">
        <v>16759</v>
      </c>
      <c r="D5036" s="2" t="s">
        <v>19416</v>
      </c>
    </row>
    <row r="5037" spans="1:4" ht="30" x14ac:dyDescent="0.25">
      <c r="A5037" s="2">
        <v>7778</v>
      </c>
      <c r="B5037" s="208" t="s">
        <v>16416</v>
      </c>
      <c r="C5037" s="2" t="s">
        <v>16759</v>
      </c>
      <c r="D5037" s="2" t="s">
        <v>19417</v>
      </c>
    </row>
    <row r="5038" spans="1:4" ht="30" x14ac:dyDescent="0.25">
      <c r="A5038" s="2">
        <v>7796</v>
      </c>
      <c r="B5038" s="208" t="s">
        <v>16417</v>
      </c>
      <c r="C5038" s="2" t="s">
        <v>16759</v>
      </c>
      <c r="D5038" s="2" t="s">
        <v>19418</v>
      </c>
    </row>
    <row r="5039" spans="1:4" ht="30" x14ac:dyDescent="0.25">
      <c r="A5039" s="2">
        <v>7781</v>
      </c>
      <c r="B5039" s="208" t="s">
        <v>16418</v>
      </c>
      <c r="C5039" s="2" t="s">
        <v>16759</v>
      </c>
      <c r="D5039" s="2" t="s">
        <v>19419</v>
      </c>
    </row>
    <row r="5040" spans="1:4" ht="30" x14ac:dyDescent="0.25">
      <c r="A5040" s="2">
        <v>7795</v>
      </c>
      <c r="B5040" s="208" t="s">
        <v>16419</v>
      </c>
      <c r="C5040" s="2" t="s">
        <v>16759</v>
      </c>
      <c r="D5040" s="2" t="s">
        <v>17965</v>
      </c>
    </row>
    <row r="5041" spans="1:4" ht="30" x14ac:dyDescent="0.25">
      <c r="A5041" s="2">
        <v>7791</v>
      </c>
      <c r="B5041" s="208" t="s">
        <v>16420</v>
      </c>
      <c r="C5041" s="2" t="s">
        <v>16759</v>
      </c>
      <c r="D5041" s="2" t="s">
        <v>19420</v>
      </c>
    </row>
    <row r="5042" spans="1:4" ht="30" x14ac:dyDescent="0.25">
      <c r="A5042" s="2">
        <v>7783</v>
      </c>
      <c r="B5042" s="208" t="s">
        <v>16421</v>
      </c>
      <c r="C5042" s="2" t="s">
        <v>16759</v>
      </c>
      <c r="D5042" s="2" t="s">
        <v>9023</v>
      </c>
    </row>
    <row r="5043" spans="1:4" ht="30" x14ac:dyDescent="0.25">
      <c r="A5043" s="2">
        <v>7790</v>
      </c>
      <c r="B5043" s="208" t="s">
        <v>16422</v>
      </c>
      <c r="C5043" s="2" t="s">
        <v>16759</v>
      </c>
      <c r="D5043" s="2" t="s">
        <v>7785</v>
      </c>
    </row>
    <row r="5044" spans="1:4" ht="30" x14ac:dyDescent="0.25">
      <c r="A5044" s="2">
        <v>7785</v>
      </c>
      <c r="B5044" s="208" t="s">
        <v>16423</v>
      </c>
      <c r="C5044" s="2" t="s">
        <v>16759</v>
      </c>
      <c r="D5044" s="2" t="s">
        <v>11261</v>
      </c>
    </row>
    <row r="5045" spans="1:4" ht="30" x14ac:dyDescent="0.25">
      <c r="A5045" s="2">
        <v>7792</v>
      </c>
      <c r="B5045" s="208" t="s">
        <v>16424</v>
      </c>
      <c r="C5045" s="2" t="s">
        <v>16759</v>
      </c>
      <c r="D5045" s="2" t="s">
        <v>19421</v>
      </c>
    </row>
    <row r="5046" spans="1:4" ht="30" x14ac:dyDescent="0.25">
      <c r="A5046" s="2">
        <v>7793</v>
      </c>
      <c r="B5046" s="208" t="s">
        <v>16425</v>
      </c>
      <c r="C5046" s="2" t="s">
        <v>16759</v>
      </c>
      <c r="D5046" s="2" t="s">
        <v>19422</v>
      </c>
    </row>
    <row r="5047" spans="1:4" ht="30" x14ac:dyDescent="0.25">
      <c r="A5047" s="2">
        <v>12613</v>
      </c>
      <c r="B5047" s="208" t="s">
        <v>16426</v>
      </c>
      <c r="C5047" s="2" t="s">
        <v>16755</v>
      </c>
      <c r="D5047" s="2" t="s">
        <v>9096</v>
      </c>
    </row>
    <row r="5048" spans="1:4" ht="30" x14ac:dyDescent="0.25">
      <c r="A5048" s="2">
        <v>1031</v>
      </c>
      <c r="B5048" s="208" t="s">
        <v>16427</v>
      </c>
      <c r="C5048" s="2" t="s">
        <v>16755</v>
      </c>
      <c r="D5048" s="2" t="s">
        <v>9093</v>
      </c>
    </row>
    <row r="5049" spans="1:4" ht="30" x14ac:dyDescent="0.25">
      <c r="A5049" s="2">
        <v>39707</v>
      </c>
      <c r="B5049" s="208" t="s">
        <v>16428</v>
      </c>
      <c r="C5049" s="2" t="s">
        <v>16759</v>
      </c>
      <c r="D5049" s="2" t="s">
        <v>17072</v>
      </c>
    </row>
    <row r="5050" spans="1:4" ht="30" x14ac:dyDescent="0.25">
      <c r="A5050" s="2">
        <v>39708</v>
      </c>
      <c r="B5050" s="208" t="s">
        <v>16429</v>
      </c>
      <c r="C5050" s="2" t="s">
        <v>16759</v>
      </c>
      <c r="D5050" s="2" t="s">
        <v>7163</v>
      </c>
    </row>
    <row r="5051" spans="1:4" ht="30" x14ac:dyDescent="0.25">
      <c r="A5051" s="2">
        <v>39710</v>
      </c>
      <c r="B5051" s="208" t="s">
        <v>16430</v>
      </c>
      <c r="C5051" s="2" t="s">
        <v>16759</v>
      </c>
      <c r="D5051" s="2" t="s">
        <v>7591</v>
      </c>
    </row>
    <row r="5052" spans="1:4" ht="30" x14ac:dyDescent="0.25">
      <c r="A5052" s="2">
        <v>39709</v>
      </c>
      <c r="B5052" s="208" t="s">
        <v>16431</v>
      </c>
      <c r="C5052" s="2" t="s">
        <v>16759</v>
      </c>
      <c r="D5052" s="2" t="s">
        <v>8845</v>
      </c>
    </row>
    <row r="5053" spans="1:4" ht="30" x14ac:dyDescent="0.25">
      <c r="A5053" s="2">
        <v>39711</v>
      </c>
      <c r="B5053" s="208" t="s">
        <v>16432</v>
      </c>
      <c r="C5053" s="2" t="s">
        <v>16759</v>
      </c>
      <c r="D5053" s="2" t="s">
        <v>18419</v>
      </c>
    </row>
    <row r="5054" spans="1:4" ht="30" x14ac:dyDescent="0.25">
      <c r="A5054" s="2">
        <v>39712</v>
      </c>
      <c r="B5054" s="208" t="s">
        <v>16433</v>
      </c>
      <c r="C5054" s="2" t="s">
        <v>16759</v>
      </c>
      <c r="D5054" s="2" t="s">
        <v>7319</v>
      </c>
    </row>
    <row r="5055" spans="1:4" ht="30" x14ac:dyDescent="0.25">
      <c r="A5055" s="2">
        <v>39713</v>
      </c>
      <c r="B5055" s="208" t="s">
        <v>16434</v>
      </c>
      <c r="C5055" s="2" t="s">
        <v>16759</v>
      </c>
      <c r="D5055" s="2" t="s">
        <v>7320</v>
      </c>
    </row>
    <row r="5056" spans="1:4" ht="30" x14ac:dyDescent="0.25">
      <c r="A5056" s="2">
        <v>39714</v>
      </c>
      <c r="B5056" s="208" t="s">
        <v>16435</v>
      </c>
      <c r="C5056" s="2" t="s">
        <v>16759</v>
      </c>
      <c r="D5056" s="2" t="s">
        <v>17084</v>
      </c>
    </row>
    <row r="5057" spans="1:4" ht="30" x14ac:dyDescent="0.25">
      <c r="A5057" s="2">
        <v>39715</v>
      </c>
      <c r="B5057" s="208" t="s">
        <v>16436</v>
      </c>
      <c r="C5057" s="2" t="s">
        <v>16759</v>
      </c>
      <c r="D5057" s="2" t="s">
        <v>7594</v>
      </c>
    </row>
    <row r="5058" spans="1:4" ht="30" x14ac:dyDescent="0.25">
      <c r="A5058" s="2">
        <v>39716</v>
      </c>
      <c r="B5058" s="208" t="s">
        <v>16437</v>
      </c>
      <c r="C5058" s="2" t="s">
        <v>16759</v>
      </c>
      <c r="D5058" s="2" t="s">
        <v>7506</v>
      </c>
    </row>
    <row r="5059" spans="1:4" ht="30" x14ac:dyDescent="0.25">
      <c r="A5059" s="2">
        <v>39718</v>
      </c>
      <c r="B5059" s="208" t="s">
        <v>16438</v>
      </c>
      <c r="C5059" s="2" t="s">
        <v>16759</v>
      </c>
      <c r="D5059" s="2" t="s">
        <v>17981</v>
      </c>
    </row>
    <row r="5060" spans="1:4" ht="30" x14ac:dyDescent="0.25">
      <c r="A5060" s="2">
        <v>9813</v>
      </c>
      <c r="B5060" s="208" t="s">
        <v>16439</v>
      </c>
      <c r="C5060" s="2" t="s">
        <v>16759</v>
      </c>
      <c r="D5060" s="2" t="s">
        <v>6992</v>
      </c>
    </row>
    <row r="5061" spans="1:4" ht="30" x14ac:dyDescent="0.25">
      <c r="A5061" s="2">
        <v>9815</v>
      </c>
      <c r="B5061" s="208" t="s">
        <v>16440</v>
      </c>
      <c r="C5061" s="2" t="s">
        <v>16759</v>
      </c>
      <c r="D5061" s="2" t="s">
        <v>9356</v>
      </c>
    </row>
    <row r="5062" spans="1:4" ht="30" x14ac:dyDescent="0.25">
      <c r="A5062" s="2">
        <v>25876</v>
      </c>
      <c r="B5062" s="208" t="s">
        <v>16441</v>
      </c>
      <c r="C5062" s="2" t="s">
        <v>16759</v>
      </c>
      <c r="D5062" s="2" t="s">
        <v>19423</v>
      </c>
    </row>
    <row r="5063" spans="1:4" ht="30" x14ac:dyDescent="0.25">
      <c r="A5063" s="2">
        <v>25888</v>
      </c>
      <c r="B5063" s="208" t="s">
        <v>16442</v>
      </c>
      <c r="C5063" s="2" t="s">
        <v>16759</v>
      </c>
      <c r="D5063" s="2" t="s">
        <v>18676</v>
      </c>
    </row>
    <row r="5064" spans="1:4" ht="30" x14ac:dyDescent="0.25">
      <c r="A5064" s="2">
        <v>25874</v>
      </c>
      <c r="B5064" s="208" t="s">
        <v>16443</v>
      </c>
      <c r="C5064" s="2" t="s">
        <v>16759</v>
      </c>
      <c r="D5064" s="2" t="s">
        <v>19424</v>
      </c>
    </row>
    <row r="5065" spans="1:4" ht="30" x14ac:dyDescent="0.25">
      <c r="A5065" s="2">
        <v>25877</v>
      </c>
      <c r="B5065" s="208" t="s">
        <v>16444</v>
      </c>
      <c r="C5065" s="2" t="s">
        <v>16759</v>
      </c>
      <c r="D5065" s="2" t="s">
        <v>19425</v>
      </c>
    </row>
    <row r="5066" spans="1:4" ht="30" x14ac:dyDescent="0.25">
      <c r="A5066" s="2">
        <v>25878</v>
      </c>
      <c r="B5066" s="208" t="s">
        <v>16445</v>
      </c>
      <c r="C5066" s="2" t="s">
        <v>16759</v>
      </c>
      <c r="D5066" s="2" t="s">
        <v>19426</v>
      </c>
    </row>
    <row r="5067" spans="1:4" ht="30" x14ac:dyDescent="0.25">
      <c r="A5067" s="2">
        <v>25879</v>
      </c>
      <c r="B5067" s="208" t="s">
        <v>16446</v>
      </c>
      <c r="C5067" s="2" t="s">
        <v>16759</v>
      </c>
      <c r="D5067" s="2" t="s">
        <v>19427</v>
      </c>
    </row>
    <row r="5068" spans="1:4" ht="30" x14ac:dyDescent="0.25">
      <c r="A5068" s="2">
        <v>25887</v>
      </c>
      <c r="B5068" s="208" t="s">
        <v>16447</v>
      </c>
      <c r="C5068" s="2" t="s">
        <v>16759</v>
      </c>
      <c r="D5068" s="2" t="s">
        <v>19428</v>
      </c>
    </row>
    <row r="5069" spans="1:4" ht="30" x14ac:dyDescent="0.25">
      <c r="A5069" s="2">
        <v>25880</v>
      </c>
      <c r="B5069" s="208" t="s">
        <v>16448</v>
      </c>
      <c r="C5069" s="2" t="s">
        <v>16759</v>
      </c>
      <c r="D5069" s="2" t="s">
        <v>19429</v>
      </c>
    </row>
    <row r="5070" spans="1:4" ht="30" x14ac:dyDescent="0.25">
      <c r="A5070" s="2">
        <v>25881</v>
      </c>
      <c r="B5070" s="208" t="s">
        <v>16449</v>
      </c>
      <c r="C5070" s="2" t="s">
        <v>16759</v>
      </c>
      <c r="D5070" s="2" t="s">
        <v>19430</v>
      </c>
    </row>
    <row r="5071" spans="1:4" ht="30" x14ac:dyDescent="0.25">
      <c r="A5071" s="2">
        <v>25882</v>
      </c>
      <c r="B5071" s="208" t="s">
        <v>16450</v>
      </c>
      <c r="C5071" s="2" t="s">
        <v>16759</v>
      </c>
      <c r="D5071" s="2" t="s">
        <v>19431</v>
      </c>
    </row>
    <row r="5072" spans="1:4" ht="30" x14ac:dyDescent="0.25">
      <c r="A5072" s="2">
        <v>25883</v>
      </c>
      <c r="B5072" s="208" t="s">
        <v>16451</v>
      </c>
      <c r="C5072" s="2" t="s">
        <v>16759</v>
      </c>
      <c r="D5072" s="2" t="s">
        <v>16862</v>
      </c>
    </row>
    <row r="5073" spans="1:4" ht="30" x14ac:dyDescent="0.25">
      <c r="A5073" s="2">
        <v>25884</v>
      </c>
      <c r="B5073" s="208" t="s">
        <v>16452</v>
      </c>
      <c r="C5073" s="2" t="s">
        <v>16759</v>
      </c>
      <c r="D5073" s="2" t="s">
        <v>19432</v>
      </c>
    </row>
    <row r="5074" spans="1:4" ht="30" x14ac:dyDescent="0.25">
      <c r="A5074" s="2">
        <v>25885</v>
      </c>
      <c r="B5074" s="208" t="s">
        <v>16453</v>
      </c>
      <c r="C5074" s="2" t="s">
        <v>16759</v>
      </c>
      <c r="D5074" s="2" t="s">
        <v>19433</v>
      </c>
    </row>
    <row r="5075" spans="1:4" ht="30" x14ac:dyDescent="0.25">
      <c r="A5075" s="2">
        <v>25889</v>
      </c>
      <c r="B5075" s="208" t="s">
        <v>16454</v>
      </c>
      <c r="C5075" s="2" t="s">
        <v>16759</v>
      </c>
      <c r="D5075" s="2" t="s">
        <v>19434</v>
      </c>
    </row>
    <row r="5076" spans="1:4" ht="30" x14ac:dyDescent="0.25">
      <c r="A5076" s="2">
        <v>25886</v>
      </c>
      <c r="B5076" s="208" t="s">
        <v>16455</v>
      </c>
      <c r="C5076" s="2" t="s">
        <v>16759</v>
      </c>
      <c r="D5076" s="2" t="s">
        <v>17283</v>
      </c>
    </row>
    <row r="5077" spans="1:4" ht="30" x14ac:dyDescent="0.25">
      <c r="A5077" s="2">
        <v>25875</v>
      </c>
      <c r="B5077" s="208" t="s">
        <v>16456</v>
      </c>
      <c r="C5077" s="2" t="s">
        <v>16759</v>
      </c>
      <c r="D5077" s="2" t="s">
        <v>19435</v>
      </c>
    </row>
    <row r="5078" spans="1:4" x14ac:dyDescent="0.25">
      <c r="A5078" s="2">
        <v>9876</v>
      </c>
      <c r="B5078" s="208" t="s">
        <v>16457</v>
      </c>
      <c r="C5078" s="2" t="s">
        <v>16759</v>
      </c>
      <c r="D5078" s="2" t="s">
        <v>18238</v>
      </c>
    </row>
    <row r="5079" spans="1:4" x14ac:dyDescent="0.25">
      <c r="A5079" s="2">
        <v>9877</v>
      </c>
      <c r="B5079" s="208" t="s">
        <v>16458</v>
      </c>
      <c r="C5079" s="2" t="s">
        <v>16759</v>
      </c>
      <c r="D5079" s="2" t="s">
        <v>19436</v>
      </c>
    </row>
    <row r="5080" spans="1:4" x14ac:dyDescent="0.25">
      <c r="A5080" s="2">
        <v>9878</v>
      </c>
      <c r="B5080" s="208" t="s">
        <v>16459</v>
      </c>
      <c r="C5080" s="2" t="s">
        <v>16759</v>
      </c>
      <c r="D5080" s="2" t="s">
        <v>18318</v>
      </c>
    </row>
    <row r="5081" spans="1:4" x14ac:dyDescent="0.25">
      <c r="A5081" s="2">
        <v>9879</v>
      </c>
      <c r="B5081" s="208" t="s">
        <v>16460</v>
      </c>
      <c r="C5081" s="2" t="s">
        <v>16759</v>
      </c>
      <c r="D5081" s="2" t="s">
        <v>19437</v>
      </c>
    </row>
    <row r="5082" spans="1:4" ht="45" x14ac:dyDescent="0.25">
      <c r="A5082" s="2">
        <v>42001</v>
      </c>
      <c r="B5082" s="208" t="s">
        <v>16461</v>
      </c>
      <c r="C5082" s="2" t="s">
        <v>16759</v>
      </c>
      <c r="D5082" s="2" t="s">
        <v>19438</v>
      </c>
    </row>
    <row r="5083" spans="1:4" ht="45" x14ac:dyDescent="0.25">
      <c r="A5083" s="2">
        <v>41998</v>
      </c>
      <c r="B5083" s="208" t="s">
        <v>16462</v>
      </c>
      <c r="C5083" s="2" t="s">
        <v>16759</v>
      </c>
      <c r="D5083" s="2" t="s">
        <v>19439</v>
      </c>
    </row>
    <row r="5084" spans="1:4" ht="45" x14ac:dyDescent="0.25">
      <c r="A5084" s="2">
        <v>41999</v>
      </c>
      <c r="B5084" s="208" t="s">
        <v>16463</v>
      </c>
      <c r="C5084" s="2" t="s">
        <v>16759</v>
      </c>
      <c r="D5084" s="2" t="s">
        <v>19440</v>
      </c>
    </row>
    <row r="5085" spans="1:4" ht="45" x14ac:dyDescent="0.25">
      <c r="A5085" s="2">
        <v>42000</v>
      </c>
      <c r="B5085" s="208" t="s">
        <v>16464</v>
      </c>
      <c r="C5085" s="2" t="s">
        <v>16759</v>
      </c>
      <c r="D5085" s="2" t="s">
        <v>19441</v>
      </c>
    </row>
    <row r="5086" spans="1:4" ht="45" x14ac:dyDescent="0.25">
      <c r="A5086" s="2">
        <v>38053</v>
      </c>
      <c r="B5086" s="208" t="s">
        <v>16465</v>
      </c>
      <c r="C5086" s="2" t="s">
        <v>16759</v>
      </c>
      <c r="D5086" s="2" t="s">
        <v>9874</v>
      </c>
    </row>
    <row r="5087" spans="1:4" ht="45" x14ac:dyDescent="0.25">
      <c r="A5087" s="2">
        <v>38054</v>
      </c>
      <c r="B5087" s="208" t="s">
        <v>16466</v>
      </c>
      <c r="C5087" s="2" t="s">
        <v>16759</v>
      </c>
      <c r="D5087" s="2" t="s">
        <v>9571</v>
      </c>
    </row>
    <row r="5088" spans="1:4" ht="45" x14ac:dyDescent="0.25">
      <c r="A5088" s="2">
        <v>38052</v>
      </c>
      <c r="B5088" s="208" t="s">
        <v>16467</v>
      </c>
      <c r="C5088" s="2" t="s">
        <v>16759</v>
      </c>
      <c r="D5088" s="2" t="s">
        <v>10542</v>
      </c>
    </row>
    <row r="5089" spans="1:4" ht="45" x14ac:dyDescent="0.25">
      <c r="A5089" s="2">
        <v>38051</v>
      </c>
      <c r="B5089" s="208" t="s">
        <v>16468</v>
      </c>
      <c r="C5089" s="2" t="s">
        <v>16759</v>
      </c>
      <c r="D5089" s="2" t="s">
        <v>18650</v>
      </c>
    </row>
    <row r="5090" spans="1:4" x14ac:dyDescent="0.25">
      <c r="A5090" s="2">
        <v>38787</v>
      </c>
      <c r="B5090" s="208" t="s">
        <v>16469</v>
      </c>
      <c r="C5090" s="2" t="s">
        <v>16759</v>
      </c>
      <c r="D5090" s="2" t="s">
        <v>10520</v>
      </c>
    </row>
    <row r="5091" spans="1:4" x14ac:dyDescent="0.25">
      <c r="A5091" s="2">
        <v>38825</v>
      </c>
      <c r="B5091" s="208" t="s">
        <v>16470</v>
      </c>
      <c r="C5091" s="2" t="s">
        <v>16759</v>
      </c>
      <c r="D5091" s="2" t="s">
        <v>8717</v>
      </c>
    </row>
    <row r="5092" spans="1:4" x14ac:dyDescent="0.25">
      <c r="A5092" s="2">
        <v>38826</v>
      </c>
      <c r="B5092" s="208" t="s">
        <v>16471</v>
      </c>
      <c r="C5092" s="2" t="s">
        <v>16759</v>
      </c>
      <c r="D5092" s="2" t="s">
        <v>8684</v>
      </c>
    </row>
    <row r="5093" spans="1:4" x14ac:dyDescent="0.25">
      <c r="A5093" s="2">
        <v>38827</v>
      </c>
      <c r="B5093" s="208" t="s">
        <v>16472</v>
      </c>
      <c r="C5093" s="2" t="s">
        <v>16759</v>
      </c>
      <c r="D5093" s="2" t="s">
        <v>16814</v>
      </c>
    </row>
    <row r="5094" spans="1:4" x14ac:dyDescent="0.25">
      <c r="A5094" s="2">
        <v>38830</v>
      </c>
      <c r="B5094" s="208" t="s">
        <v>16473</v>
      </c>
      <c r="C5094" s="2" t="s">
        <v>16759</v>
      </c>
      <c r="D5094" s="2" t="s">
        <v>9749</v>
      </c>
    </row>
    <row r="5095" spans="1:4" x14ac:dyDescent="0.25">
      <c r="A5095" s="2">
        <v>38828</v>
      </c>
      <c r="B5095" s="208" t="s">
        <v>16474</v>
      </c>
      <c r="C5095" s="2" t="s">
        <v>16759</v>
      </c>
      <c r="D5095" s="2" t="s">
        <v>8969</v>
      </c>
    </row>
    <row r="5096" spans="1:4" x14ac:dyDescent="0.25">
      <c r="A5096" s="2">
        <v>38829</v>
      </c>
      <c r="B5096" s="208" t="s">
        <v>16475</v>
      </c>
      <c r="C5096" s="2" t="s">
        <v>16759</v>
      </c>
      <c r="D5096" s="2" t="s">
        <v>19001</v>
      </c>
    </row>
    <row r="5097" spans="1:4" x14ac:dyDescent="0.25">
      <c r="A5097" s="2">
        <v>38831</v>
      </c>
      <c r="B5097" s="208" t="s">
        <v>16476</v>
      </c>
      <c r="C5097" s="2" t="s">
        <v>16759</v>
      </c>
      <c r="D5097" s="2" t="s">
        <v>19442</v>
      </c>
    </row>
    <row r="5098" spans="1:4" x14ac:dyDescent="0.25">
      <c r="A5098" s="2">
        <v>36274</v>
      </c>
      <c r="B5098" s="208" t="s">
        <v>16477</v>
      </c>
      <c r="C5098" s="2" t="s">
        <v>16759</v>
      </c>
      <c r="D5098" s="2" t="s">
        <v>8715</v>
      </c>
    </row>
    <row r="5099" spans="1:4" x14ac:dyDescent="0.25">
      <c r="A5099" s="2">
        <v>36278</v>
      </c>
      <c r="B5099" s="208" t="s">
        <v>16478</v>
      </c>
      <c r="C5099" s="2" t="s">
        <v>16759</v>
      </c>
      <c r="D5099" s="2" t="s">
        <v>17366</v>
      </c>
    </row>
    <row r="5100" spans="1:4" x14ac:dyDescent="0.25">
      <c r="A5100" s="2">
        <v>38977</v>
      </c>
      <c r="B5100" s="208" t="s">
        <v>16479</v>
      </c>
      <c r="C5100" s="2" t="s">
        <v>16759</v>
      </c>
      <c r="D5100" s="2" t="s">
        <v>19443</v>
      </c>
    </row>
    <row r="5101" spans="1:4" x14ac:dyDescent="0.25">
      <c r="A5101" s="2">
        <v>38971</v>
      </c>
      <c r="B5101" s="208" t="s">
        <v>16480</v>
      </c>
      <c r="C5101" s="2" t="s">
        <v>16759</v>
      </c>
      <c r="D5101" s="2" t="s">
        <v>17368</v>
      </c>
    </row>
    <row r="5102" spans="1:4" x14ac:dyDescent="0.25">
      <c r="A5102" s="2">
        <v>38972</v>
      </c>
      <c r="B5102" s="208" t="s">
        <v>16481</v>
      </c>
      <c r="C5102" s="2" t="s">
        <v>16759</v>
      </c>
      <c r="D5102" s="2" t="s">
        <v>7670</v>
      </c>
    </row>
    <row r="5103" spans="1:4" x14ac:dyDescent="0.25">
      <c r="A5103" s="2">
        <v>38973</v>
      </c>
      <c r="B5103" s="208" t="s">
        <v>16482</v>
      </c>
      <c r="C5103" s="2" t="s">
        <v>16759</v>
      </c>
      <c r="D5103" s="2" t="s">
        <v>17327</v>
      </c>
    </row>
    <row r="5104" spans="1:4" x14ac:dyDescent="0.25">
      <c r="A5104" s="2">
        <v>38974</v>
      </c>
      <c r="B5104" s="208" t="s">
        <v>16483</v>
      </c>
      <c r="C5104" s="2" t="s">
        <v>16759</v>
      </c>
      <c r="D5104" s="2" t="s">
        <v>19444</v>
      </c>
    </row>
    <row r="5105" spans="1:4" x14ac:dyDescent="0.25">
      <c r="A5105" s="2">
        <v>38975</v>
      </c>
      <c r="B5105" s="208" t="s">
        <v>16484</v>
      </c>
      <c r="C5105" s="2" t="s">
        <v>16759</v>
      </c>
      <c r="D5105" s="2" t="s">
        <v>10834</v>
      </c>
    </row>
    <row r="5106" spans="1:4" x14ac:dyDescent="0.25">
      <c r="A5106" s="2">
        <v>38976</v>
      </c>
      <c r="B5106" s="208" t="s">
        <v>16485</v>
      </c>
      <c r="C5106" s="2" t="s">
        <v>16759</v>
      </c>
      <c r="D5106" s="2" t="s">
        <v>19445</v>
      </c>
    </row>
    <row r="5107" spans="1:4" x14ac:dyDescent="0.25">
      <c r="A5107" s="2">
        <v>38986</v>
      </c>
      <c r="B5107" s="208" t="s">
        <v>16486</v>
      </c>
      <c r="C5107" s="2" t="s">
        <v>16759</v>
      </c>
      <c r="D5107" s="2" t="s">
        <v>19446</v>
      </c>
    </row>
    <row r="5108" spans="1:4" x14ac:dyDescent="0.25">
      <c r="A5108" s="2">
        <v>38978</v>
      </c>
      <c r="B5108" s="208" t="s">
        <v>16487</v>
      </c>
      <c r="C5108" s="2" t="s">
        <v>16759</v>
      </c>
      <c r="D5108" s="2" t="s">
        <v>8715</v>
      </c>
    </row>
    <row r="5109" spans="1:4" x14ac:dyDescent="0.25">
      <c r="A5109" s="2">
        <v>38979</v>
      </c>
      <c r="B5109" s="208" t="s">
        <v>16488</v>
      </c>
      <c r="C5109" s="2" t="s">
        <v>16759</v>
      </c>
      <c r="D5109" s="2" t="s">
        <v>17366</v>
      </c>
    </row>
    <row r="5110" spans="1:4" x14ac:dyDescent="0.25">
      <c r="A5110" s="2">
        <v>38980</v>
      </c>
      <c r="B5110" s="208" t="s">
        <v>16489</v>
      </c>
      <c r="C5110" s="2" t="s">
        <v>16759</v>
      </c>
      <c r="D5110" s="2" t="s">
        <v>9697</v>
      </c>
    </row>
    <row r="5111" spans="1:4" x14ac:dyDescent="0.25">
      <c r="A5111" s="2">
        <v>38981</v>
      </c>
      <c r="B5111" s="208" t="s">
        <v>16490</v>
      </c>
      <c r="C5111" s="2" t="s">
        <v>16759</v>
      </c>
      <c r="D5111" s="2" t="s">
        <v>9779</v>
      </c>
    </row>
    <row r="5112" spans="1:4" x14ac:dyDescent="0.25">
      <c r="A5112" s="2">
        <v>38982</v>
      </c>
      <c r="B5112" s="208" t="s">
        <v>16491</v>
      </c>
      <c r="C5112" s="2" t="s">
        <v>16759</v>
      </c>
      <c r="D5112" s="2" t="s">
        <v>19154</v>
      </c>
    </row>
    <row r="5113" spans="1:4" x14ac:dyDescent="0.25">
      <c r="A5113" s="2">
        <v>38983</v>
      </c>
      <c r="B5113" s="208" t="s">
        <v>16492</v>
      </c>
      <c r="C5113" s="2" t="s">
        <v>16759</v>
      </c>
      <c r="D5113" s="2" t="s">
        <v>19447</v>
      </c>
    </row>
    <row r="5114" spans="1:4" x14ac:dyDescent="0.25">
      <c r="A5114" s="2">
        <v>38984</v>
      </c>
      <c r="B5114" s="208" t="s">
        <v>16493</v>
      </c>
      <c r="C5114" s="2" t="s">
        <v>16759</v>
      </c>
      <c r="D5114" s="2" t="s">
        <v>9646</v>
      </c>
    </row>
    <row r="5115" spans="1:4" x14ac:dyDescent="0.25">
      <c r="A5115" s="2">
        <v>38985</v>
      </c>
      <c r="B5115" s="208" t="s">
        <v>16494</v>
      </c>
      <c r="C5115" s="2" t="s">
        <v>16759</v>
      </c>
      <c r="D5115" s="2" t="s">
        <v>19448</v>
      </c>
    </row>
    <row r="5116" spans="1:4" x14ac:dyDescent="0.25">
      <c r="A5116" s="2">
        <v>9836</v>
      </c>
      <c r="B5116" s="208" t="s">
        <v>16495</v>
      </c>
      <c r="C5116" s="2" t="s">
        <v>16759</v>
      </c>
      <c r="D5116" s="2" t="s">
        <v>17524</v>
      </c>
    </row>
    <row r="5117" spans="1:4" x14ac:dyDescent="0.25">
      <c r="A5117" s="2">
        <v>20065</v>
      </c>
      <c r="B5117" s="208" t="s">
        <v>16496</v>
      </c>
      <c r="C5117" s="2" t="s">
        <v>16759</v>
      </c>
      <c r="D5117" s="2" t="s">
        <v>10152</v>
      </c>
    </row>
    <row r="5118" spans="1:4" x14ac:dyDescent="0.25">
      <c r="A5118" s="2">
        <v>9835</v>
      </c>
      <c r="B5118" s="208" t="s">
        <v>16497</v>
      </c>
      <c r="C5118" s="2" t="s">
        <v>16759</v>
      </c>
      <c r="D5118" s="2" t="s">
        <v>8978</v>
      </c>
    </row>
    <row r="5119" spans="1:4" x14ac:dyDescent="0.25">
      <c r="A5119" s="2">
        <v>38032</v>
      </c>
      <c r="B5119" s="208" t="s">
        <v>16498</v>
      </c>
      <c r="C5119" s="2" t="s">
        <v>16759</v>
      </c>
      <c r="D5119" s="2" t="s">
        <v>8172</v>
      </c>
    </row>
    <row r="5120" spans="1:4" x14ac:dyDescent="0.25">
      <c r="A5120" s="2">
        <v>38033</v>
      </c>
      <c r="B5120" s="208" t="s">
        <v>16499</v>
      </c>
      <c r="C5120" s="2" t="s">
        <v>16759</v>
      </c>
      <c r="D5120" s="2" t="s">
        <v>10097</v>
      </c>
    </row>
    <row r="5121" spans="1:4" x14ac:dyDescent="0.25">
      <c r="A5121" s="2">
        <v>38034</v>
      </c>
      <c r="B5121" s="208" t="s">
        <v>16500</v>
      </c>
      <c r="C5121" s="2" t="s">
        <v>16759</v>
      </c>
      <c r="D5121" s="2" t="s">
        <v>11278</v>
      </c>
    </row>
    <row r="5122" spans="1:4" x14ac:dyDescent="0.25">
      <c r="A5122" s="2">
        <v>38035</v>
      </c>
      <c r="B5122" s="208" t="s">
        <v>16501</v>
      </c>
      <c r="C5122" s="2" t="s">
        <v>16759</v>
      </c>
      <c r="D5122" s="2" t="s">
        <v>19449</v>
      </c>
    </row>
    <row r="5123" spans="1:4" x14ac:dyDescent="0.25">
      <c r="A5123" s="2">
        <v>38036</v>
      </c>
      <c r="B5123" s="208" t="s">
        <v>16502</v>
      </c>
      <c r="C5123" s="2" t="s">
        <v>16759</v>
      </c>
      <c r="D5123" s="2" t="s">
        <v>19450</v>
      </c>
    </row>
    <row r="5124" spans="1:4" x14ac:dyDescent="0.25">
      <c r="A5124" s="2">
        <v>38037</v>
      </c>
      <c r="B5124" s="208" t="s">
        <v>16503</v>
      </c>
      <c r="C5124" s="2" t="s">
        <v>16759</v>
      </c>
      <c r="D5124" s="2" t="s">
        <v>8341</v>
      </c>
    </row>
    <row r="5125" spans="1:4" ht="30" x14ac:dyDescent="0.25">
      <c r="A5125" s="2">
        <v>9850</v>
      </c>
      <c r="B5125" s="208" t="s">
        <v>16504</v>
      </c>
      <c r="C5125" s="2" t="s">
        <v>16759</v>
      </c>
      <c r="D5125" s="2" t="s">
        <v>19451</v>
      </c>
    </row>
    <row r="5126" spans="1:4" ht="30" x14ac:dyDescent="0.25">
      <c r="A5126" s="2">
        <v>9853</v>
      </c>
      <c r="B5126" s="208" t="s">
        <v>16505</v>
      </c>
      <c r="C5126" s="2" t="s">
        <v>16759</v>
      </c>
      <c r="D5126" s="2" t="s">
        <v>19452</v>
      </c>
    </row>
    <row r="5127" spans="1:4" ht="30" x14ac:dyDescent="0.25">
      <c r="A5127" s="2">
        <v>9854</v>
      </c>
      <c r="B5127" s="208" t="s">
        <v>16506</v>
      </c>
      <c r="C5127" s="2" t="s">
        <v>16759</v>
      </c>
      <c r="D5127" s="2" t="s">
        <v>19453</v>
      </c>
    </row>
    <row r="5128" spans="1:4" ht="30" x14ac:dyDescent="0.25">
      <c r="A5128" s="2">
        <v>9851</v>
      </c>
      <c r="B5128" s="208" t="s">
        <v>16507</v>
      </c>
      <c r="C5128" s="2" t="s">
        <v>16759</v>
      </c>
      <c r="D5128" s="2" t="s">
        <v>19454</v>
      </c>
    </row>
    <row r="5129" spans="1:4" ht="30" x14ac:dyDescent="0.25">
      <c r="A5129" s="2">
        <v>9855</v>
      </c>
      <c r="B5129" s="208" t="s">
        <v>16508</v>
      </c>
      <c r="C5129" s="2" t="s">
        <v>16759</v>
      </c>
      <c r="D5129" s="2" t="s">
        <v>8474</v>
      </c>
    </row>
    <row r="5130" spans="1:4" x14ac:dyDescent="0.25">
      <c r="A5130" s="2">
        <v>9825</v>
      </c>
      <c r="B5130" s="208" t="s">
        <v>16509</v>
      </c>
      <c r="C5130" s="2" t="s">
        <v>16759</v>
      </c>
      <c r="D5130" s="2" t="s">
        <v>19455</v>
      </c>
    </row>
    <row r="5131" spans="1:4" x14ac:dyDescent="0.25">
      <c r="A5131" s="2">
        <v>9828</v>
      </c>
      <c r="B5131" s="208" t="s">
        <v>16510</v>
      </c>
      <c r="C5131" s="2" t="s">
        <v>16759</v>
      </c>
      <c r="D5131" s="2" t="s">
        <v>19456</v>
      </c>
    </row>
    <row r="5132" spans="1:4" x14ac:dyDescent="0.25">
      <c r="A5132" s="2">
        <v>9829</v>
      </c>
      <c r="B5132" s="208" t="s">
        <v>16511</v>
      </c>
      <c r="C5132" s="2" t="s">
        <v>16759</v>
      </c>
      <c r="D5132" s="2" t="s">
        <v>19457</v>
      </c>
    </row>
    <row r="5133" spans="1:4" x14ac:dyDescent="0.25">
      <c r="A5133" s="2">
        <v>9826</v>
      </c>
      <c r="B5133" s="208" t="s">
        <v>16512</v>
      </c>
      <c r="C5133" s="2" t="s">
        <v>16759</v>
      </c>
      <c r="D5133" s="2" t="s">
        <v>19458</v>
      </c>
    </row>
    <row r="5134" spans="1:4" x14ac:dyDescent="0.25">
      <c r="A5134" s="2">
        <v>9827</v>
      </c>
      <c r="B5134" s="208" t="s">
        <v>16513</v>
      </c>
      <c r="C5134" s="2" t="s">
        <v>16759</v>
      </c>
      <c r="D5134" s="2" t="s">
        <v>19459</v>
      </c>
    </row>
    <row r="5135" spans="1:4" x14ac:dyDescent="0.25">
      <c r="A5135" s="2">
        <v>36374</v>
      </c>
      <c r="B5135" s="208" t="s">
        <v>16514</v>
      </c>
      <c r="C5135" s="2" t="s">
        <v>16759</v>
      </c>
      <c r="D5135" s="2" t="s">
        <v>17144</v>
      </c>
    </row>
    <row r="5136" spans="1:4" x14ac:dyDescent="0.25">
      <c r="A5136" s="2">
        <v>36084</v>
      </c>
      <c r="B5136" s="208" t="s">
        <v>16515</v>
      </c>
      <c r="C5136" s="2" t="s">
        <v>16759</v>
      </c>
      <c r="D5136" s="2" t="s">
        <v>19460</v>
      </c>
    </row>
    <row r="5137" spans="1:4" x14ac:dyDescent="0.25">
      <c r="A5137" s="2">
        <v>36373</v>
      </c>
      <c r="B5137" s="208" t="s">
        <v>16516</v>
      </c>
      <c r="C5137" s="2" t="s">
        <v>16759</v>
      </c>
      <c r="D5137" s="2" t="s">
        <v>19461</v>
      </c>
    </row>
    <row r="5138" spans="1:4" x14ac:dyDescent="0.25">
      <c r="A5138" s="2">
        <v>36377</v>
      </c>
      <c r="B5138" s="208" t="s">
        <v>16517</v>
      </c>
      <c r="C5138" s="2" t="s">
        <v>16759</v>
      </c>
      <c r="D5138" s="2" t="s">
        <v>19462</v>
      </c>
    </row>
    <row r="5139" spans="1:4" x14ac:dyDescent="0.25">
      <c r="A5139" s="2">
        <v>36375</v>
      </c>
      <c r="B5139" s="208" t="s">
        <v>16518</v>
      </c>
      <c r="C5139" s="2" t="s">
        <v>16759</v>
      </c>
      <c r="D5139" s="2" t="s">
        <v>19463</v>
      </c>
    </row>
    <row r="5140" spans="1:4" x14ac:dyDescent="0.25">
      <c r="A5140" s="2">
        <v>36376</v>
      </c>
      <c r="B5140" s="208" t="s">
        <v>16519</v>
      </c>
      <c r="C5140" s="2" t="s">
        <v>16759</v>
      </c>
      <c r="D5140" s="2" t="s">
        <v>19464</v>
      </c>
    </row>
    <row r="5141" spans="1:4" x14ac:dyDescent="0.25">
      <c r="A5141" s="2">
        <v>36380</v>
      </c>
      <c r="B5141" s="208" t="s">
        <v>16520</v>
      </c>
      <c r="C5141" s="2" t="s">
        <v>16759</v>
      </c>
      <c r="D5141" s="2" t="s">
        <v>7392</v>
      </c>
    </row>
    <row r="5142" spans="1:4" x14ac:dyDescent="0.25">
      <c r="A5142" s="2">
        <v>36378</v>
      </c>
      <c r="B5142" s="208" t="s">
        <v>16521</v>
      </c>
      <c r="C5142" s="2" t="s">
        <v>16759</v>
      </c>
      <c r="D5142" s="2" t="s">
        <v>17363</v>
      </c>
    </row>
    <row r="5143" spans="1:4" x14ac:dyDescent="0.25">
      <c r="A5143" s="2">
        <v>36379</v>
      </c>
      <c r="B5143" s="208" t="s">
        <v>16522</v>
      </c>
      <c r="C5143" s="2" t="s">
        <v>16759</v>
      </c>
      <c r="D5143" s="2" t="s">
        <v>19465</v>
      </c>
    </row>
    <row r="5144" spans="1:4" x14ac:dyDescent="0.25">
      <c r="A5144" s="2">
        <v>9859</v>
      </c>
      <c r="B5144" s="208" t="s">
        <v>16523</v>
      </c>
      <c r="C5144" s="2" t="s">
        <v>16759</v>
      </c>
      <c r="D5144" s="2" t="s">
        <v>17859</v>
      </c>
    </row>
    <row r="5145" spans="1:4" x14ac:dyDescent="0.25">
      <c r="A5145" s="2">
        <v>9838</v>
      </c>
      <c r="B5145" s="208" t="s">
        <v>16524</v>
      </c>
      <c r="C5145" s="2" t="s">
        <v>16759</v>
      </c>
      <c r="D5145" s="2" t="s">
        <v>8721</v>
      </c>
    </row>
    <row r="5146" spans="1:4" x14ac:dyDescent="0.25">
      <c r="A5146" s="2">
        <v>9837</v>
      </c>
      <c r="B5146" s="208" t="s">
        <v>16525</v>
      </c>
      <c r="C5146" s="2" t="s">
        <v>16759</v>
      </c>
      <c r="D5146" s="2" t="s">
        <v>7706</v>
      </c>
    </row>
    <row r="5147" spans="1:4" ht="30" x14ac:dyDescent="0.25">
      <c r="A5147" s="2">
        <v>9833</v>
      </c>
      <c r="B5147" s="208" t="s">
        <v>16526</v>
      </c>
      <c r="C5147" s="2" t="s">
        <v>16759</v>
      </c>
      <c r="D5147" s="2" t="s">
        <v>8928</v>
      </c>
    </row>
    <row r="5148" spans="1:4" ht="30" x14ac:dyDescent="0.25">
      <c r="A5148" s="2">
        <v>9830</v>
      </c>
      <c r="B5148" s="208" t="s">
        <v>16527</v>
      </c>
      <c r="C5148" s="2" t="s">
        <v>16759</v>
      </c>
      <c r="D5148" s="2" t="s">
        <v>10542</v>
      </c>
    </row>
    <row r="5149" spans="1:4" ht="30" x14ac:dyDescent="0.25">
      <c r="A5149" s="2">
        <v>9841</v>
      </c>
      <c r="B5149" s="208" t="s">
        <v>16528</v>
      </c>
      <c r="C5149" s="2" t="s">
        <v>16759</v>
      </c>
      <c r="D5149" s="2" t="s">
        <v>9628</v>
      </c>
    </row>
    <row r="5150" spans="1:4" ht="30" x14ac:dyDescent="0.25">
      <c r="A5150" s="2">
        <v>9840</v>
      </c>
      <c r="B5150" s="208" t="s">
        <v>16529</v>
      </c>
      <c r="C5150" s="2" t="s">
        <v>16759</v>
      </c>
      <c r="D5150" s="2" t="s">
        <v>19466</v>
      </c>
    </row>
    <row r="5151" spans="1:4" ht="30" x14ac:dyDescent="0.25">
      <c r="A5151" s="2">
        <v>20067</v>
      </c>
      <c r="B5151" s="208" t="s">
        <v>16530</v>
      </c>
      <c r="C5151" s="2" t="s">
        <v>16759</v>
      </c>
      <c r="D5151" s="2" t="s">
        <v>19467</v>
      </c>
    </row>
    <row r="5152" spans="1:4" ht="30" x14ac:dyDescent="0.25">
      <c r="A5152" s="2">
        <v>20068</v>
      </c>
      <c r="B5152" s="208" t="s">
        <v>122</v>
      </c>
      <c r="C5152" s="2" t="s">
        <v>16759</v>
      </c>
      <c r="D5152" s="2" t="s">
        <v>6946</v>
      </c>
    </row>
    <row r="5153" spans="1:4" ht="30" x14ac:dyDescent="0.25">
      <c r="A5153" s="2">
        <v>9839</v>
      </c>
      <c r="B5153" s="208" t="s">
        <v>16531</v>
      </c>
      <c r="C5153" s="2" t="s">
        <v>16759</v>
      </c>
      <c r="D5153" s="2" t="s">
        <v>11421</v>
      </c>
    </row>
    <row r="5154" spans="1:4" ht="30" x14ac:dyDescent="0.25">
      <c r="A5154" s="2">
        <v>20072</v>
      </c>
      <c r="B5154" s="208" t="s">
        <v>16532</v>
      </c>
      <c r="C5154" s="2" t="s">
        <v>16759</v>
      </c>
      <c r="D5154" s="2" t="s">
        <v>19468</v>
      </c>
    </row>
    <row r="5155" spans="1:4" ht="30" x14ac:dyDescent="0.25">
      <c r="A5155" s="2">
        <v>20073</v>
      </c>
      <c r="B5155" s="208" t="s">
        <v>16533</v>
      </c>
      <c r="C5155" s="2" t="s">
        <v>16759</v>
      </c>
      <c r="D5155" s="2" t="s">
        <v>19469</v>
      </c>
    </row>
    <row r="5156" spans="1:4" ht="30" x14ac:dyDescent="0.25">
      <c r="A5156" s="2">
        <v>20069</v>
      </c>
      <c r="B5156" s="208" t="s">
        <v>16534</v>
      </c>
      <c r="C5156" s="2" t="s">
        <v>16759</v>
      </c>
      <c r="D5156" s="2" t="s">
        <v>7203</v>
      </c>
    </row>
    <row r="5157" spans="1:4" ht="30" x14ac:dyDescent="0.25">
      <c r="A5157" s="2">
        <v>20070</v>
      </c>
      <c r="B5157" s="208" t="s">
        <v>16535</v>
      </c>
      <c r="C5157" s="2" t="s">
        <v>16759</v>
      </c>
      <c r="D5157" s="2" t="s">
        <v>19470</v>
      </c>
    </row>
    <row r="5158" spans="1:4" ht="30" x14ac:dyDescent="0.25">
      <c r="A5158" s="2">
        <v>20071</v>
      </c>
      <c r="B5158" s="208" t="s">
        <v>16536</v>
      </c>
      <c r="C5158" s="2" t="s">
        <v>16759</v>
      </c>
      <c r="D5158" s="2" t="s">
        <v>19471</v>
      </c>
    </row>
    <row r="5159" spans="1:4" ht="30" x14ac:dyDescent="0.25">
      <c r="A5159" s="2">
        <v>9834</v>
      </c>
      <c r="B5159" s="208" t="s">
        <v>16537</v>
      </c>
      <c r="C5159" s="2" t="s">
        <v>16759</v>
      </c>
      <c r="D5159" s="2" t="s">
        <v>8365</v>
      </c>
    </row>
    <row r="5160" spans="1:4" x14ac:dyDescent="0.25">
      <c r="A5160" s="2">
        <v>9863</v>
      </c>
      <c r="B5160" s="208" t="s">
        <v>16538</v>
      </c>
      <c r="C5160" s="2" t="s">
        <v>16759</v>
      </c>
      <c r="D5160" s="2" t="s">
        <v>19348</v>
      </c>
    </row>
    <row r="5161" spans="1:4" x14ac:dyDescent="0.25">
      <c r="A5161" s="2">
        <v>9860</v>
      </c>
      <c r="B5161" s="208" t="s">
        <v>16539</v>
      </c>
      <c r="C5161" s="2" t="s">
        <v>16759</v>
      </c>
      <c r="D5161" s="2" t="s">
        <v>9681</v>
      </c>
    </row>
    <row r="5162" spans="1:4" x14ac:dyDescent="0.25">
      <c r="A5162" s="2">
        <v>9862</v>
      </c>
      <c r="B5162" s="208" t="s">
        <v>16540</v>
      </c>
      <c r="C5162" s="2" t="s">
        <v>16759</v>
      </c>
      <c r="D5162" s="2" t="s">
        <v>19472</v>
      </c>
    </row>
    <row r="5163" spans="1:4" x14ac:dyDescent="0.25">
      <c r="A5163" s="2">
        <v>9861</v>
      </c>
      <c r="B5163" s="208" t="s">
        <v>16541</v>
      </c>
      <c r="C5163" s="2" t="s">
        <v>16759</v>
      </c>
      <c r="D5163" s="2" t="s">
        <v>19473</v>
      </c>
    </row>
    <row r="5164" spans="1:4" x14ac:dyDescent="0.25">
      <c r="A5164" s="2">
        <v>9856</v>
      </c>
      <c r="B5164" s="208" t="s">
        <v>16542</v>
      </c>
      <c r="C5164" s="2" t="s">
        <v>16759</v>
      </c>
      <c r="D5164" s="2" t="s">
        <v>9357</v>
      </c>
    </row>
    <row r="5165" spans="1:4" x14ac:dyDescent="0.25">
      <c r="A5165" s="2">
        <v>9866</v>
      </c>
      <c r="B5165" s="208" t="s">
        <v>16543</v>
      </c>
      <c r="C5165" s="2" t="s">
        <v>16759</v>
      </c>
      <c r="D5165" s="2" t="s">
        <v>8167</v>
      </c>
    </row>
    <row r="5166" spans="1:4" x14ac:dyDescent="0.25">
      <c r="A5166" s="2">
        <v>9857</v>
      </c>
      <c r="B5166" s="208" t="s">
        <v>16544</v>
      </c>
      <c r="C5166" s="2" t="s">
        <v>16759</v>
      </c>
      <c r="D5166" s="2" t="s">
        <v>19474</v>
      </c>
    </row>
    <row r="5167" spans="1:4" x14ac:dyDescent="0.25">
      <c r="A5167" s="2">
        <v>9864</v>
      </c>
      <c r="B5167" s="208" t="s">
        <v>16545</v>
      </c>
      <c r="C5167" s="2" t="s">
        <v>16759</v>
      </c>
      <c r="D5167" s="2" t="s">
        <v>19475</v>
      </c>
    </row>
    <row r="5168" spans="1:4" x14ac:dyDescent="0.25">
      <c r="A5168" s="2">
        <v>9865</v>
      </c>
      <c r="B5168" s="208" t="s">
        <v>16546</v>
      </c>
      <c r="C5168" s="2" t="s">
        <v>16759</v>
      </c>
      <c r="D5168" s="2" t="s">
        <v>19476</v>
      </c>
    </row>
    <row r="5169" spans="1:4" x14ac:dyDescent="0.25">
      <c r="A5169" s="2">
        <v>9858</v>
      </c>
      <c r="B5169" s="208" t="s">
        <v>16547</v>
      </c>
      <c r="C5169" s="2" t="s">
        <v>16759</v>
      </c>
      <c r="D5169" s="2" t="s">
        <v>19477</v>
      </c>
    </row>
    <row r="5170" spans="1:4" x14ac:dyDescent="0.25">
      <c r="A5170" s="2">
        <v>9870</v>
      </c>
      <c r="B5170" s="208" t="s">
        <v>16548</v>
      </c>
      <c r="C5170" s="2" t="s">
        <v>16759</v>
      </c>
      <c r="D5170" s="2" t="s">
        <v>7293</v>
      </c>
    </row>
    <row r="5171" spans="1:4" x14ac:dyDescent="0.25">
      <c r="A5171" s="2">
        <v>9867</v>
      </c>
      <c r="B5171" s="208" t="s">
        <v>16549</v>
      </c>
      <c r="C5171" s="2" t="s">
        <v>16759</v>
      </c>
      <c r="D5171" s="2" t="s">
        <v>17692</v>
      </c>
    </row>
    <row r="5172" spans="1:4" x14ac:dyDescent="0.25">
      <c r="A5172" s="2">
        <v>9868</v>
      </c>
      <c r="B5172" s="208" t="s">
        <v>16550</v>
      </c>
      <c r="C5172" s="2" t="s">
        <v>16759</v>
      </c>
      <c r="D5172" s="2" t="s">
        <v>7663</v>
      </c>
    </row>
    <row r="5173" spans="1:4" x14ac:dyDescent="0.25">
      <c r="A5173" s="2">
        <v>9869</v>
      </c>
      <c r="B5173" s="208" t="s">
        <v>16551</v>
      </c>
      <c r="C5173" s="2" t="s">
        <v>16759</v>
      </c>
      <c r="D5173" s="2" t="s">
        <v>9016</v>
      </c>
    </row>
    <row r="5174" spans="1:4" x14ac:dyDescent="0.25">
      <c r="A5174" s="2">
        <v>9874</v>
      </c>
      <c r="B5174" s="208" t="s">
        <v>16552</v>
      </c>
      <c r="C5174" s="2" t="s">
        <v>16759</v>
      </c>
      <c r="D5174" s="2" t="s">
        <v>9933</v>
      </c>
    </row>
    <row r="5175" spans="1:4" x14ac:dyDescent="0.25">
      <c r="A5175" s="2">
        <v>9875</v>
      </c>
      <c r="B5175" s="208" t="s">
        <v>16553</v>
      </c>
      <c r="C5175" s="2" t="s">
        <v>16759</v>
      </c>
      <c r="D5175" s="2" t="s">
        <v>11270</v>
      </c>
    </row>
    <row r="5176" spans="1:4" x14ac:dyDescent="0.25">
      <c r="A5176" s="2">
        <v>9873</v>
      </c>
      <c r="B5176" s="208" t="s">
        <v>16554</v>
      </c>
      <c r="C5176" s="2" t="s">
        <v>16759</v>
      </c>
      <c r="D5176" s="2" t="s">
        <v>10766</v>
      </c>
    </row>
    <row r="5177" spans="1:4" x14ac:dyDescent="0.25">
      <c r="A5177" s="2">
        <v>9871</v>
      </c>
      <c r="B5177" s="208" t="s">
        <v>16555</v>
      </c>
      <c r="C5177" s="2" t="s">
        <v>16759</v>
      </c>
      <c r="D5177" s="2" t="s">
        <v>19478</v>
      </c>
    </row>
    <row r="5178" spans="1:4" x14ac:dyDescent="0.25">
      <c r="A5178" s="2">
        <v>9872</v>
      </c>
      <c r="B5178" s="208" t="s">
        <v>16556</v>
      </c>
      <c r="C5178" s="2" t="s">
        <v>16759</v>
      </c>
      <c r="D5178" s="2" t="s">
        <v>19479</v>
      </c>
    </row>
    <row r="5179" spans="1:4" x14ac:dyDescent="0.25">
      <c r="A5179" s="2">
        <v>7667</v>
      </c>
      <c r="B5179" s="208" t="s">
        <v>16557</v>
      </c>
      <c r="C5179" s="2" t="s">
        <v>16759</v>
      </c>
      <c r="D5179" s="2" t="s">
        <v>19480</v>
      </c>
    </row>
    <row r="5180" spans="1:4" x14ac:dyDescent="0.25">
      <c r="A5180" s="2">
        <v>7660</v>
      </c>
      <c r="B5180" s="208" t="s">
        <v>16558</v>
      </c>
      <c r="C5180" s="2" t="s">
        <v>16759</v>
      </c>
      <c r="D5180" s="2" t="s">
        <v>19481</v>
      </c>
    </row>
    <row r="5181" spans="1:4" x14ac:dyDescent="0.25">
      <c r="A5181" s="2">
        <v>7676</v>
      </c>
      <c r="B5181" s="208" t="s">
        <v>16559</v>
      </c>
      <c r="C5181" s="2" t="s">
        <v>16759</v>
      </c>
      <c r="D5181" s="2" t="s">
        <v>19482</v>
      </c>
    </row>
    <row r="5182" spans="1:4" x14ac:dyDescent="0.25">
      <c r="A5182" s="2">
        <v>12426</v>
      </c>
      <c r="B5182" s="208" t="s">
        <v>16560</v>
      </c>
      <c r="C5182" s="2" t="s">
        <v>16755</v>
      </c>
      <c r="D5182" s="2" t="s">
        <v>8446</v>
      </c>
    </row>
    <row r="5183" spans="1:4" x14ac:dyDescent="0.25">
      <c r="A5183" s="2">
        <v>12425</v>
      </c>
      <c r="B5183" s="208" t="s">
        <v>16561</v>
      </c>
      <c r="C5183" s="2" t="s">
        <v>16755</v>
      </c>
      <c r="D5183" s="2" t="s">
        <v>19483</v>
      </c>
    </row>
    <row r="5184" spans="1:4" x14ac:dyDescent="0.25">
      <c r="A5184" s="2">
        <v>12427</v>
      </c>
      <c r="B5184" s="208" t="s">
        <v>16562</v>
      </c>
      <c r="C5184" s="2" t="s">
        <v>16755</v>
      </c>
      <c r="D5184" s="2" t="s">
        <v>19484</v>
      </c>
    </row>
    <row r="5185" spans="1:4" x14ac:dyDescent="0.25">
      <c r="A5185" s="2">
        <v>12428</v>
      </c>
      <c r="B5185" s="208" t="s">
        <v>16563</v>
      </c>
      <c r="C5185" s="2" t="s">
        <v>16755</v>
      </c>
      <c r="D5185" s="2" t="s">
        <v>19485</v>
      </c>
    </row>
    <row r="5186" spans="1:4" x14ac:dyDescent="0.25">
      <c r="A5186" s="2">
        <v>12430</v>
      </c>
      <c r="B5186" s="208" t="s">
        <v>16564</v>
      </c>
      <c r="C5186" s="2" t="s">
        <v>16755</v>
      </c>
      <c r="D5186" s="2" t="s">
        <v>9400</v>
      </c>
    </row>
    <row r="5187" spans="1:4" x14ac:dyDescent="0.25">
      <c r="A5187" s="2">
        <v>12429</v>
      </c>
      <c r="B5187" s="208" t="s">
        <v>16565</v>
      </c>
      <c r="C5187" s="2" t="s">
        <v>16755</v>
      </c>
      <c r="D5187" s="2" t="s">
        <v>19486</v>
      </c>
    </row>
    <row r="5188" spans="1:4" x14ac:dyDescent="0.25">
      <c r="A5188" s="2">
        <v>12431</v>
      </c>
      <c r="B5188" s="208" t="s">
        <v>16566</v>
      </c>
      <c r="C5188" s="2" t="s">
        <v>16755</v>
      </c>
      <c r="D5188" s="2" t="s">
        <v>19487</v>
      </c>
    </row>
    <row r="5189" spans="1:4" x14ac:dyDescent="0.25">
      <c r="A5189" s="2">
        <v>12432</v>
      </c>
      <c r="B5189" s="208" t="s">
        <v>16567</v>
      </c>
      <c r="C5189" s="2" t="s">
        <v>16755</v>
      </c>
      <c r="D5189" s="2" t="s">
        <v>19488</v>
      </c>
    </row>
    <row r="5190" spans="1:4" x14ac:dyDescent="0.25">
      <c r="A5190" s="2">
        <v>12434</v>
      </c>
      <c r="B5190" s="208" t="s">
        <v>16568</v>
      </c>
      <c r="C5190" s="2" t="s">
        <v>16755</v>
      </c>
      <c r="D5190" s="2" t="s">
        <v>19489</v>
      </c>
    </row>
    <row r="5191" spans="1:4" x14ac:dyDescent="0.25">
      <c r="A5191" s="2">
        <v>12433</v>
      </c>
      <c r="B5191" s="208" t="s">
        <v>16569</v>
      </c>
      <c r="C5191" s="2" t="s">
        <v>16755</v>
      </c>
      <c r="D5191" s="2" t="s">
        <v>19490</v>
      </c>
    </row>
    <row r="5192" spans="1:4" x14ac:dyDescent="0.25">
      <c r="A5192" s="2">
        <v>12435</v>
      </c>
      <c r="B5192" s="208" t="s">
        <v>16570</v>
      </c>
      <c r="C5192" s="2" t="s">
        <v>16755</v>
      </c>
      <c r="D5192" s="2" t="s">
        <v>19491</v>
      </c>
    </row>
    <row r="5193" spans="1:4" x14ac:dyDescent="0.25">
      <c r="A5193" s="2">
        <v>12437</v>
      </c>
      <c r="B5193" s="208" t="s">
        <v>16571</v>
      </c>
      <c r="C5193" s="2" t="s">
        <v>16755</v>
      </c>
      <c r="D5193" s="2" t="s">
        <v>19492</v>
      </c>
    </row>
    <row r="5194" spans="1:4" x14ac:dyDescent="0.25">
      <c r="A5194" s="2">
        <v>12439</v>
      </c>
      <c r="B5194" s="208" t="s">
        <v>16572</v>
      </c>
      <c r="C5194" s="2" t="s">
        <v>16755</v>
      </c>
      <c r="D5194" s="2" t="s">
        <v>19493</v>
      </c>
    </row>
    <row r="5195" spans="1:4" x14ac:dyDescent="0.25">
      <c r="A5195" s="2">
        <v>12438</v>
      </c>
      <c r="B5195" s="208" t="s">
        <v>16573</v>
      </c>
      <c r="C5195" s="2" t="s">
        <v>16755</v>
      </c>
      <c r="D5195" s="2" t="s">
        <v>19494</v>
      </c>
    </row>
    <row r="5196" spans="1:4" x14ac:dyDescent="0.25">
      <c r="A5196" s="2">
        <v>12436</v>
      </c>
      <c r="B5196" s="208" t="s">
        <v>16574</v>
      </c>
      <c r="C5196" s="2" t="s">
        <v>16755</v>
      </c>
      <c r="D5196" s="2" t="s">
        <v>19495</v>
      </c>
    </row>
    <row r="5197" spans="1:4" x14ac:dyDescent="0.25">
      <c r="A5197" s="2">
        <v>36357</v>
      </c>
      <c r="B5197" s="208" t="s">
        <v>16575</v>
      </c>
      <c r="C5197" s="2" t="s">
        <v>16755</v>
      </c>
      <c r="D5197" s="2" t="s">
        <v>17165</v>
      </c>
    </row>
    <row r="5198" spans="1:4" x14ac:dyDescent="0.25">
      <c r="A5198" s="2">
        <v>12424</v>
      </c>
      <c r="B5198" s="208" t="s">
        <v>16576</v>
      </c>
      <c r="C5198" s="2" t="s">
        <v>16755</v>
      </c>
      <c r="D5198" s="2" t="s">
        <v>19496</v>
      </c>
    </row>
    <row r="5199" spans="1:4" x14ac:dyDescent="0.25">
      <c r="A5199" s="2">
        <v>12440</v>
      </c>
      <c r="B5199" s="208" t="s">
        <v>16577</v>
      </c>
      <c r="C5199" s="2" t="s">
        <v>16755</v>
      </c>
      <c r="D5199" s="2" t="s">
        <v>17428</v>
      </c>
    </row>
    <row r="5200" spans="1:4" x14ac:dyDescent="0.25">
      <c r="A5200" s="2">
        <v>9884</v>
      </c>
      <c r="B5200" s="208" t="s">
        <v>16578</v>
      </c>
      <c r="C5200" s="2" t="s">
        <v>16755</v>
      </c>
      <c r="D5200" s="2" t="s">
        <v>19497</v>
      </c>
    </row>
    <row r="5201" spans="1:4" x14ac:dyDescent="0.25">
      <c r="A5201" s="2">
        <v>9888</v>
      </c>
      <c r="B5201" s="208" t="s">
        <v>16579</v>
      </c>
      <c r="C5201" s="2" t="s">
        <v>16755</v>
      </c>
      <c r="D5201" s="2" t="s">
        <v>9663</v>
      </c>
    </row>
    <row r="5202" spans="1:4" x14ac:dyDescent="0.25">
      <c r="A5202" s="2">
        <v>9883</v>
      </c>
      <c r="B5202" s="208" t="s">
        <v>16580</v>
      </c>
      <c r="C5202" s="2" t="s">
        <v>16755</v>
      </c>
      <c r="D5202" s="2" t="s">
        <v>8484</v>
      </c>
    </row>
    <row r="5203" spans="1:4" x14ac:dyDescent="0.25">
      <c r="A5203" s="2">
        <v>9886</v>
      </c>
      <c r="B5203" s="208" t="s">
        <v>16581</v>
      </c>
      <c r="C5203" s="2" t="s">
        <v>16755</v>
      </c>
      <c r="D5203" s="2" t="s">
        <v>9707</v>
      </c>
    </row>
    <row r="5204" spans="1:4" x14ac:dyDescent="0.25">
      <c r="A5204" s="2">
        <v>9889</v>
      </c>
      <c r="B5204" s="208" t="s">
        <v>16582</v>
      </c>
      <c r="C5204" s="2" t="s">
        <v>16755</v>
      </c>
      <c r="D5204" s="2" t="s">
        <v>19498</v>
      </c>
    </row>
    <row r="5205" spans="1:4" x14ac:dyDescent="0.25">
      <c r="A5205" s="2">
        <v>9887</v>
      </c>
      <c r="B5205" s="208" t="s">
        <v>16583</v>
      </c>
      <c r="C5205" s="2" t="s">
        <v>16755</v>
      </c>
      <c r="D5205" s="2" t="s">
        <v>16889</v>
      </c>
    </row>
    <row r="5206" spans="1:4" x14ac:dyDescent="0.25">
      <c r="A5206" s="2">
        <v>9885</v>
      </c>
      <c r="B5206" s="208" t="s">
        <v>16584</v>
      </c>
      <c r="C5206" s="2" t="s">
        <v>16755</v>
      </c>
      <c r="D5206" s="2" t="s">
        <v>19499</v>
      </c>
    </row>
    <row r="5207" spans="1:4" x14ac:dyDescent="0.25">
      <c r="A5207" s="2">
        <v>9890</v>
      </c>
      <c r="B5207" s="208" t="s">
        <v>16585</v>
      </c>
      <c r="C5207" s="2" t="s">
        <v>16755</v>
      </c>
      <c r="D5207" s="2" t="s">
        <v>19500</v>
      </c>
    </row>
    <row r="5208" spans="1:4" x14ac:dyDescent="0.25">
      <c r="A5208" s="2">
        <v>9891</v>
      </c>
      <c r="B5208" s="208" t="s">
        <v>16586</v>
      </c>
      <c r="C5208" s="2" t="s">
        <v>16755</v>
      </c>
      <c r="D5208" s="2" t="s">
        <v>19501</v>
      </c>
    </row>
    <row r="5209" spans="1:4" ht="30" x14ac:dyDescent="0.25">
      <c r="A5209" s="2">
        <v>39292</v>
      </c>
      <c r="B5209" s="208" t="s">
        <v>16587</v>
      </c>
      <c r="C5209" s="2" t="s">
        <v>16755</v>
      </c>
      <c r="D5209" s="2" t="s">
        <v>8696</v>
      </c>
    </row>
    <row r="5210" spans="1:4" ht="30" x14ac:dyDescent="0.25">
      <c r="A5210" s="2">
        <v>39293</v>
      </c>
      <c r="B5210" s="208" t="s">
        <v>16588</v>
      </c>
      <c r="C5210" s="2" t="s">
        <v>16755</v>
      </c>
      <c r="D5210" s="2" t="s">
        <v>19226</v>
      </c>
    </row>
    <row r="5211" spans="1:4" ht="30" x14ac:dyDescent="0.25">
      <c r="A5211" s="2">
        <v>39294</v>
      </c>
      <c r="B5211" s="208" t="s">
        <v>16589</v>
      </c>
      <c r="C5211" s="2" t="s">
        <v>16755</v>
      </c>
      <c r="D5211" s="2" t="s">
        <v>19226</v>
      </c>
    </row>
    <row r="5212" spans="1:4" ht="30" x14ac:dyDescent="0.25">
      <c r="A5212" s="2">
        <v>39295</v>
      </c>
      <c r="B5212" s="208" t="s">
        <v>16590</v>
      </c>
      <c r="C5212" s="2" t="s">
        <v>16755</v>
      </c>
      <c r="D5212" s="2" t="s">
        <v>19502</v>
      </c>
    </row>
    <row r="5213" spans="1:4" x14ac:dyDescent="0.25">
      <c r="A5213" s="2">
        <v>36313</v>
      </c>
      <c r="B5213" s="208" t="s">
        <v>16591</v>
      </c>
      <c r="C5213" s="2" t="s">
        <v>16755</v>
      </c>
      <c r="D5213" s="2" t="s">
        <v>8620</v>
      </c>
    </row>
    <row r="5214" spans="1:4" x14ac:dyDescent="0.25">
      <c r="A5214" s="2">
        <v>36316</v>
      </c>
      <c r="B5214" s="208" t="s">
        <v>16592</v>
      </c>
      <c r="C5214" s="2" t="s">
        <v>16755</v>
      </c>
      <c r="D5214" s="2" t="s">
        <v>18411</v>
      </c>
    </row>
    <row r="5215" spans="1:4" ht="30" x14ac:dyDescent="0.25">
      <c r="A5215" s="2">
        <v>64</v>
      </c>
      <c r="B5215" s="208" t="s">
        <v>16593</v>
      </c>
      <c r="C5215" s="2" t="s">
        <v>16755</v>
      </c>
      <c r="D5215" s="2" t="s">
        <v>19503</v>
      </c>
    </row>
    <row r="5216" spans="1:4" ht="30" x14ac:dyDescent="0.25">
      <c r="A5216" s="2">
        <v>37423</v>
      </c>
      <c r="B5216" s="208" t="s">
        <v>16594</v>
      </c>
      <c r="C5216" s="2" t="s">
        <v>16755</v>
      </c>
      <c r="D5216" s="2" t="s">
        <v>8966</v>
      </c>
    </row>
    <row r="5217" spans="1:4" x14ac:dyDescent="0.25">
      <c r="A5217" s="2">
        <v>39296</v>
      </c>
      <c r="B5217" s="208" t="s">
        <v>16595</v>
      </c>
      <c r="C5217" s="2" t="s">
        <v>16755</v>
      </c>
      <c r="D5217" s="2" t="s">
        <v>19504</v>
      </c>
    </row>
    <row r="5218" spans="1:4" x14ac:dyDescent="0.25">
      <c r="A5218" s="2">
        <v>39297</v>
      </c>
      <c r="B5218" s="208" t="s">
        <v>16596</v>
      </c>
      <c r="C5218" s="2" t="s">
        <v>16755</v>
      </c>
      <c r="D5218" s="2" t="s">
        <v>7674</v>
      </c>
    </row>
    <row r="5219" spans="1:4" x14ac:dyDescent="0.25">
      <c r="A5219" s="2">
        <v>39298</v>
      </c>
      <c r="B5219" s="208" t="s">
        <v>16597</v>
      </c>
      <c r="C5219" s="2" t="s">
        <v>16755</v>
      </c>
      <c r="D5219" s="2" t="s">
        <v>17186</v>
      </c>
    </row>
    <row r="5220" spans="1:4" x14ac:dyDescent="0.25">
      <c r="A5220" s="2">
        <v>39299</v>
      </c>
      <c r="B5220" s="208" t="s">
        <v>16598</v>
      </c>
      <c r="C5220" s="2" t="s">
        <v>16755</v>
      </c>
      <c r="D5220" s="2" t="s">
        <v>9426</v>
      </c>
    </row>
    <row r="5221" spans="1:4" x14ac:dyDescent="0.25">
      <c r="A5221" s="2">
        <v>9892</v>
      </c>
      <c r="B5221" s="208" t="s">
        <v>16599</v>
      </c>
      <c r="C5221" s="2" t="s">
        <v>16755</v>
      </c>
      <c r="D5221" s="2" t="s">
        <v>8885</v>
      </c>
    </row>
    <row r="5222" spans="1:4" x14ac:dyDescent="0.25">
      <c r="A5222" s="2">
        <v>9893</v>
      </c>
      <c r="B5222" s="208" t="s">
        <v>16600</v>
      </c>
      <c r="C5222" s="2" t="s">
        <v>16755</v>
      </c>
      <c r="D5222" s="2" t="s">
        <v>19505</v>
      </c>
    </row>
    <row r="5223" spans="1:4" x14ac:dyDescent="0.25">
      <c r="A5223" s="2">
        <v>9901</v>
      </c>
      <c r="B5223" s="208" t="s">
        <v>16601</v>
      </c>
      <c r="C5223" s="2" t="s">
        <v>16755</v>
      </c>
      <c r="D5223" s="2" t="s">
        <v>17611</v>
      </c>
    </row>
    <row r="5224" spans="1:4" x14ac:dyDescent="0.25">
      <c r="A5224" s="2">
        <v>9896</v>
      </c>
      <c r="B5224" s="208" t="s">
        <v>16602</v>
      </c>
      <c r="C5224" s="2" t="s">
        <v>16755</v>
      </c>
      <c r="D5224" s="2" t="s">
        <v>17461</v>
      </c>
    </row>
    <row r="5225" spans="1:4" x14ac:dyDescent="0.25">
      <c r="A5225" s="2">
        <v>9900</v>
      </c>
      <c r="B5225" s="208" t="s">
        <v>16603</v>
      </c>
      <c r="C5225" s="2" t="s">
        <v>16755</v>
      </c>
      <c r="D5225" s="2" t="s">
        <v>10745</v>
      </c>
    </row>
    <row r="5226" spans="1:4" x14ac:dyDescent="0.25">
      <c r="A5226" s="2">
        <v>9898</v>
      </c>
      <c r="B5226" s="208" t="s">
        <v>16604</v>
      </c>
      <c r="C5226" s="2" t="s">
        <v>16755</v>
      </c>
      <c r="D5226" s="2" t="s">
        <v>19506</v>
      </c>
    </row>
    <row r="5227" spans="1:4" x14ac:dyDescent="0.25">
      <c r="A5227" s="2">
        <v>9899</v>
      </c>
      <c r="B5227" s="208" t="s">
        <v>16605</v>
      </c>
      <c r="C5227" s="2" t="s">
        <v>16755</v>
      </c>
      <c r="D5227" s="2" t="s">
        <v>10007</v>
      </c>
    </row>
    <row r="5228" spans="1:4" x14ac:dyDescent="0.25">
      <c r="A5228" s="2">
        <v>9902</v>
      </c>
      <c r="B5228" s="208" t="s">
        <v>16606</v>
      </c>
      <c r="C5228" s="2" t="s">
        <v>16755</v>
      </c>
      <c r="D5228" s="2" t="s">
        <v>19507</v>
      </c>
    </row>
    <row r="5229" spans="1:4" x14ac:dyDescent="0.25">
      <c r="A5229" s="2">
        <v>9908</v>
      </c>
      <c r="B5229" s="208" t="s">
        <v>16607</v>
      </c>
      <c r="C5229" s="2" t="s">
        <v>16755</v>
      </c>
      <c r="D5229" s="2" t="s">
        <v>19508</v>
      </c>
    </row>
    <row r="5230" spans="1:4" x14ac:dyDescent="0.25">
      <c r="A5230" s="2">
        <v>9905</v>
      </c>
      <c r="B5230" s="208" t="s">
        <v>16608</v>
      </c>
      <c r="C5230" s="2" t="s">
        <v>16755</v>
      </c>
      <c r="D5230" s="2" t="s">
        <v>8451</v>
      </c>
    </row>
    <row r="5231" spans="1:4" x14ac:dyDescent="0.25">
      <c r="A5231" s="2">
        <v>9906</v>
      </c>
      <c r="B5231" s="208" t="s">
        <v>16609</v>
      </c>
      <c r="C5231" s="2" t="s">
        <v>16755</v>
      </c>
      <c r="D5231" s="2" t="s">
        <v>10472</v>
      </c>
    </row>
    <row r="5232" spans="1:4" x14ac:dyDescent="0.25">
      <c r="A5232" s="2">
        <v>9895</v>
      </c>
      <c r="B5232" s="208" t="s">
        <v>16610</v>
      </c>
      <c r="C5232" s="2" t="s">
        <v>16755</v>
      </c>
      <c r="D5232" s="2" t="s">
        <v>7777</v>
      </c>
    </row>
    <row r="5233" spans="1:4" x14ac:dyDescent="0.25">
      <c r="A5233" s="2">
        <v>9894</v>
      </c>
      <c r="B5233" s="208" t="s">
        <v>16611</v>
      </c>
      <c r="C5233" s="2" t="s">
        <v>16755</v>
      </c>
      <c r="D5233" s="2" t="s">
        <v>17378</v>
      </c>
    </row>
    <row r="5234" spans="1:4" x14ac:dyDescent="0.25">
      <c r="A5234" s="2">
        <v>9897</v>
      </c>
      <c r="B5234" s="208" t="s">
        <v>16612</v>
      </c>
      <c r="C5234" s="2" t="s">
        <v>16755</v>
      </c>
      <c r="D5234" s="2" t="s">
        <v>19509</v>
      </c>
    </row>
    <row r="5235" spans="1:4" x14ac:dyDescent="0.25">
      <c r="A5235" s="2">
        <v>9910</v>
      </c>
      <c r="B5235" s="208" t="s">
        <v>16613</v>
      </c>
      <c r="C5235" s="2" t="s">
        <v>16755</v>
      </c>
      <c r="D5235" s="2" t="s">
        <v>19510</v>
      </c>
    </row>
    <row r="5236" spans="1:4" x14ac:dyDescent="0.25">
      <c r="A5236" s="2">
        <v>9909</v>
      </c>
      <c r="B5236" s="208" t="s">
        <v>16614</v>
      </c>
      <c r="C5236" s="2" t="s">
        <v>16755</v>
      </c>
      <c r="D5236" s="2" t="s">
        <v>19511</v>
      </c>
    </row>
    <row r="5237" spans="1:4" x14ac:dyDescent="0.25">
      <c r="A5237" s="2">
        <v>9907</v>
      </c>
      <c r="B5237" s="208" t="s">
        <v>16615</v>
      </c>
      <c r="C5237" s="2" t="s">
        <v>16755</v>
      </c>
      <c r="D5237" s="2" t="s">
        <v>19512</v>
      </c>
    </row>
    <row r="5238" spans="1:4" ht="30" x14ac:dyDescent="0.25">
      <c r="A5238" s="2">
        <v>20973</v>
      </c>
      <c r="B5238" s="208" t="s">
        <v>16616</v>
      </c>
      <c r="C5238" s="2" t="s">
        <v>16755</v>
      </c>
      <c r="D5238" s="2" t="s">
        <v>19513</v>
      </c>
    </row>
    <row r="5239" spans="1:4" ht="30" x14ac:dyDescent="0.25">
      <c r="A5239" s="2">
        <v>20974</v>
      </c>
      <c r="B5239" s="208" t="s">
        <v>16617</v>
      </c>
      <c r="C5239" s="2" t="s">
        <v>16755</v>
      </c>
      <c r="D5239" s="2" t="s">
        <v>19514</v>
      </c>
    </row>
    <row r="5240" spans="1:4" x14ac:dyDescent="0.25">
      <c r="A5240" s="2">
        <v>37989</v>
      </c>
      <c r="B5240" s="208" t="s">
        <v>16618</v>
      </c>
      <c r="C5240" s="2" t="s">
        <v>16755</v>
      </c>
      <c r="D5240" s="2" t="s">
        <v>8896</v>
      </c>
    </row>
    <row r="5241" spans="1:4" x14ac:dyDescent="0.25">
      <c r="A5241" s="2">
        <v>37990</v>
      </c>
      <c r="B5241" s="208" t="s">
        <v>16619</v>
      </c>
      <c r="C5241" s="2" t="s">
        <v>16755</v>
      </c>
      <c r="D5241" s="2" t="s">
        <v>17552</v>
      </c>
    </row>
    <row r="5242" spans="1:4" x14ac:dyDescent="0.25">
      <c r="A5242" s="2">
        <v>37991</v>
      </c>
      <c r="B5242" s="208" t="s">
        <v>16620</v>
      </c>
      <c r="C5242" s="2" t="s">
        <v>16755</v>
      </c>
      <c r="D5242" s="2" t="s">
        <v>11420</v>
      </c>
    </row>
    <row r="5243" spans="1:4" x14ac:dyDescent="0.25">
      <c r="A5243" s="2">
        <v>37992</v>
      </c>
      <c r="B5243" s="208" t="s">
        <v>16621</v>
      </c>
      <c r="C5243" s="2" t="s">
        <v>16755</v>
      </c>
      <c r="D5243" s="2" t="s">
        <v>8485</v>
      </c>
    </row>
    <row r="5244" spans="1:4" x14ac:dyDescent="0.25">
      <c r="A5244" s="2">
        <v>37993</v>
      </c>
      <c r="B5244" s="208" t="s">
        <v>16622</v>
      </c>
      <c r="C5244" s="2" t="s">
        <v>16755</v>
      </c>
      <c r="D5244" s="2" t="s">
        <v>7362</v>
      </c>
    </row>
    <row r="5245" spans="1:4" x14ac:dyDescent="0.25">
      <c r="A5245" s="2">
        <v>37994</v>
      </c>
      <c r="B5245" s="208" t="s">
        <v>16623</v>
      </c>
      <c r="C5245" s="2" t="s">
        <v>16755</v>
      </c>
      <c r="D5245" s="2" t="s">
        <v>19515</v>
      </c>
    </row>
    <row r="5246" spans="1:4" x14ac:dyDescent="0.25">
      <c r="A5246" s="2">
        <v>37995</v>
      </c>
      <c r="B5246" s="208" t="s">
        <v>16624</v>
      </c>
      <c r="C5246" s="2" t="s">
        <v>16755</v>
      </c>
      <c r="D5246" s="2" t="s">
        <v>19516</v>
      </c>
    </row>
    <row r="5247" spans="1:4" x14ac:dyDescent="0.25">
      <c r="A5247" s="2">
        <v>37996</v>
      </c>
      <c r="B5247" s="208" t="s">
        <v>16625</v>
      </c>
      <c r="C5247" s="2" t="s">
        <v>16755</v>
      </c>
      <c r="D5247" s="2" t="s">
        <v>19517</v>
      </c>
    </row>
    <row r="5248" spans="1:4" ht="30" x14ac:dyDescent="0.25">
      <c r="A5248" s="2">
        <v>13883</v>
      </c>
      <c r="B5248" s="208" t="s">
        <v>16626</v>
      </c>
      <c r="C5248" s="2" t="s">
        <v>16755</v>
      </c>
      <c r="D5248" s="2" t="s">
        <v>19518</v>
      </c>
    </row>
    <row r="5249" spans="1:4" ht="30" x14ac:dyDescent="0.25">
      <c r="A5249" s="2">
        <v>38604</v>
      </c>
      <c r="B5249" s="208" t="s">
        <v>16627</v>
      </c>
      <c r="C5249" s="2" t="s">
        <v>16755</v>
      </c>
      <c r="D5249" s="2" t="s">
        <v>19519</v>
      </c>
    </row>
    <row r="5250" spans="1:4" ht="30" x14ac:dyDescent="0.25">
      <c r="A5250" s="2">
        <v>10601</v>
      </c>
      <c r="B5250" s="208" t="s">
        <v>16628</v>
      </c>
      <c r="C5250" s="2" t="s">
        <v>16755</v>
      </c>
      <c r="D5250" s="2" t="s">
        <v>19520</v>
      </c>
    </row>
    <row r="5251" spans="1:4" x14ac:dyDescent="0.25">
      <c r="A5251" s="2">
        <v>26034</v>
      </c>
      <c r="B5251" s="208" t="s">
        <v>16629</v>
      </c>
      <c r="C5251" s="2" t="s">
        <v>16755</v>
      </c>
      <c r="D5251" s="2" t="s">
        <v>19521</v>
      </c>
    </row>
    <row r="5252" spans="1:4" x14ac:dyDescent="0.25">
      <c r="A5252" s="2">
        <v>13894</v>
      </c>
      <c r="B5252" s="208" t="s">
        <v>16630</v>
      </c>
      <c r="C5252" s="2" t="s">
        <v>16755</v>
      </c>
      <c r="D5252" s="2" t="s">
        <v>19522</v>
      </c>
    </row>
    <row r="5253" spans="1:4" x14ac:dyDescent="0.25">
      <c r="A5253" s="2">
        <v>13895</v>
      </c>
      <c r="B5253" s="208" t="s">
        <v>16631</v>
      </c>
      <c r="C5253" s="2" t="s">
        <v>16755</v>
      </c>
      <c r="D5253" s="2" t="s">
        <v>19523</v>
      </c>
    </row>
    <row r="5254" spans="1:4" x14ac:dyDescent="0.25">
      <c r="A5254" s="2">
        <v>13892</v>
      </c>
      <c r="B5254" s="208" t="s">
        <v>16632</v>
      </c>
      <c r="C5254" s="2" t="s">
        <v>16755</v>
      </c>
      <c r="D5254" s="2" t="s">
        <v>19524</v>
      </c>
    </row>
    <row r="5255" spans="1:4" x14ac:dyDescent="0.25">
      <c r="A5255" s="2">
        <v>9914</v>
      </c>
      <c r="B5255" s="208" t="s">
        <v>16633</v>
      </c>
      <c r="C5255" s="2" t="s">
        <v>16755</v>
      </c>
      <c r="D5255" s="2" t="s">
        <v>19525</v>
      </c>
    </row>
    <row r="5256" spans="1:4" ht="45" x14ac:dyDescent="0.25">
      <c r="A5256" s="2">
        <v>36485</v>
      </c>
      <c r="B5256" s="208" t="s">
        <v>16634</v>
      </c>
      <c r="C5256" s="2" t="s">
        <v>16755</v>
      </c>
      <c r="D5256" s="2" t="s">
        <v>19526</v>
      </c>
    </row>
    <row r="5257" spans="1:4" ht="30" x14ac:dyDescent="0.25">
      <c r="A5257" s="2">
        <v>9912</v>
      </c>
      <c r="B5257" s="208" t="s">
        <v>16635</v>
      </c>
      <c r="C5257" s="2" t="s">
        <v>16755</v>
      </c>
      <c r="D5257" s="2" t="s">
        <v>19527</v>
      </c>
    </row>
    <row r="5258" spans="1:4" ht="30" x14ac:dyDescent="0.25">
      <c r="A5258" s="2">
        <v>9921</v>
      </c>
      <c r="B5258" s="208" t="s">
        <v>16636</v>
      </c>
      <c r="C5258" s="2" t="s">
        <v>16755</v>
      </c>
      <c r="D5258" s="2" t="s">
        <v>19528</v>
      </c>
    </row>
    <row r="5259" spans="1:4" ht="30" x14ac:dyDescent="0.25">
      <c r="A5259" s="2">
        <v>21112</v>
      </c>
      <c r="B5259" s="208" t="s">
        <v>16637</v>
      </c>
      <c r="C5259" s="2" t="s">
        <v>16755</v>
      </c>
      <c r="D5259" s="2" t="s">
        <v>19529</v>
      </c>
    </row>
    <row r="5260" spans="1:4" ht="30" x14ac:dyDescent="0.25">
      <c r="A5260" s="2">
        <v>10228</v>
      </c>
      <c r="B5260" s="208" t="s">
        <v>16638</v>
      </c>
      <c r="C5260" s="2" t="s">
        <v>16755</v>
      </c>
      <c r="D5260" s="2" t="s">
        <v>19530</v>
      </c>
    </row>
    <row r="5261" spans="1:4" ht="30" x14ac:dyDescent="0.25">
      <c r="A5261" s="2">
        <v>11781</v>
      </c>
      <c r="B5261" s="208" t="s">
        <v>16639</v>
      </c>
      <c r="C5261" s="2" t="s">
        <v>16755</v>
      </c>
      <c r="D5261" s="2" t="s">
        <v>19531</v>
      </c>
    </row>
    <row r="5262" spans="1:4" x14ac:dyDescent="0.25">
      <c r="A5262" s="2">
        <v>11746</v>
      </c>
      <c r="B5262" s="208" t="s">
        <v>16640</v>
      </c>
      <c r="C5262" s="2" t="s">
        <v>16755</v>
      </c>
      <c r="D5262" s="2" t="s">
        <v>19087</v>
      </c>
    </row>
    <row r="5263" spans="1:4" x14ac:dyDescent="0.25">
      <c r="A5263" s="2">
        <v>11751</v>
      </c>
      <c r="B5263" s="208" t="s">
        <v>16641</v>
      </c>
      <c r="C5263" s="2" t="s">
        <v>16755</v>
      </c>
      <c r="D5263" s="2" t="s">
        <v>9972</v>
      </c>
    </row>
    <row r="5264" spans="1:4" x14ac:dyDescent="0.25">
      <c r="A5264" s="2">
        <v>11750</v>
      </c>
      <c r="B5264" s="208" t="s">
        <v>16642</v>
      </c>
      <c r="C5264" s="2" t="s">
        <v>16755</v>
      </c>
      <c r="D5264" s="2" t="s">
        <v>19532</v>
      </c>
    </row>
    <row r="5265" spans="1:4" x14ac:dyDescent="0.25">
      <c r="A5265" s="2">
        <v>11748</v>
      </c>
      <c r="B5265" s="208" t="s">
        <v>16643</v>
      </c>
      <c r="C5265" s="2" t="s">
        <v>16755</v>
      </c>
      <c r="D5265" s="2" t="s">
        <v>19533</v>
      </c>
    </row>
    <row r="5266" spans="1:4" x14ac:dyDescent="0.25">
      <c r="A5266" s="2">
        <v>11747</v>
      </c>
      <c r="B5266" s="208" t="s">
        <v>16644</v>
      </c>
      <c r="C5266" s="2" t="s">
        <v>16755</v>
      </c>
      <c r="D5266" s="2" t="s">
        <v>19534</v>
      </c>
    </row>
    <row r="5267" spans="1:4" x14ac:dyDescent="0.25">
      <c r="A5267" s="2">
        <v>11749</v>
      </c>
      <c r="B5267" s="208" t="s">
        <v>16645</v>
      </c>
      <c r="C5267" s="2" t="s">
        <v>16755</v>
      </c>
      <c r="D5267" s="2" t="s">
        <v>10729</v>
      </c>
    </row>
    <row r="5268" spans="1:4" ht="30" x14ac:dyDescent="0.25">
      <c r="A5268" s="2">
        <v>10236</v>
      </c>
      <c r="B5268" s="208" t="s">
        <v>16646</v>
      </c>
      <c r="C5268" s="2" t="s">
        <v>16755</v>
      </c>
      <c r="D5268" s="2" t="s">
        <v>8865</v>
      </c>
    </row>
    <row r="5269" spans="1:4" ht="30" x14ac:dyDescent="0.25">
      <c r="A5269" s="2">
        <v>10233</v>
      </c>
      <c r="B5269" s="208" t="s">
        <v>16647</v>
      </c>
      <c r="C5269" s="2" t="s">
        <v>16755</v>
      </c>
      <c r="D5269" s="2" t="s">
        <v>8152</v>
      </c>
    </row>
    <row r="5270" spans="1:4" ht="30" x14ac:dyDescent="0.25">
      <c r="A5270" s="2">
        <v>10234</v>
      </c>
      <c r="B5270" s="208" t="s">
        <v>16648</v>
      </c>
      <c r="C5270" s="2" t="s">
        <v>16755</v>
      </c>
      <c r="D5270" s="2" t="s">
        <v>19535</v>
      </c>
    </row>
    <row r="5271" spans="1:4" ht="30" x14ac:dyDescent="0.25">
      <c r="A5271" s="2">
        <v>10231</v>
      </c>
      <c r="B5271" s="208" t="s">
        <v>16649</v>
      </c>
      <c r="C5271" s="2" t="s">
        <v>16755</v>
      </c>
      <c r="D5271" s="2" t="s">
        <v>19536</v>
      </c>
    </row>
    <row r="5272" spans="1:4" ht="30" x14ac:dyDescent="0.25">
      <c r="A5272" s="2">
        <v>10232</v>
      </c>
      <c r="B5272" s="208" t="s">
        <v>16650</v>
      </c>
      <c r="C5272" s="2" t="s">
        <v>16755</v>
      </c>
      <c r="D5272" s="2" t="s">
        <v>19537</v>
      </c>
    </row>
    <row r="5273" spans="1:4" ht="30" x14ac:dyDescent="0.25">
      <c r="A5273" s="2">
        <v>10229</v>
      </c>
      <c r="B5273" s="208" t="s">
        <v>16651</v>
      </c>
      <c r="C5273" s="2" t="s">
        <v>16755</v>
      </c>
      <c r="D5273" s="2" t="s">
        <v>19538</v>
      </c>
    </row>
    <row r="5274" spans="1:4" ht="30" x14ac:dyDescent="0.25">
      <c r="A5274" s="2">
        <v>10235</v>
      </c>
      <c r="B5274" s="208" t="s">
        <v>16652</v>
      </c>
      <c r="C5274" s="2" t="s">
        <v>16755</v>
      </c>
      <c r="D5274" s="2" t="s">
        <v>19539</v>
      </c>
    </row>
    <row r="5275" spans="1:4" ht="30" x14ac:dyDescent="0.25">
      <c r="A5275" s="2">
        <v>10230</v>
      </c>
      <c r="B5275" s="208" t="s">
        <v>16653</v>
      </c>
      <c r="C5275" s="2" t="s">
        <v>16755</v>
      </c>
      <c r="D5275" s="2" t="s">
        <v>19540</v>
      </c>
    </row>
    <row r="5276" spans="1:4" ht="30" x14ac:dyDescent="0.25">
      <c r="A5276" s="2">
        <v>10409</v>
      </c>
      <c r="B5276" s="208" t="s">
        <v>16654</v>
      </c>
      <c r="C5276" s="2" t="s">
        <v>16755</v>
      </c>
      <c r="D5276" s="2" t="s">
        <v>19541</v>
      </c>
    </row>
    <row r="5277" spans="1:4" ht="30" x14ac:dyDescent="0.25">
      <c r="A5277" s="2">
        <v>10411</v>
      </c>
      <c r="B5277" s="208" t="s">
        <v>16655</v>
      </c>
      <c r="C5277" s="2" t="s">
        <v>16755</v>
      </c>
      <c r="D5277" s="2" t="s">
        <v>19542</v>
      </c>
    </row>
    <row r="5278" spans="1:4" ht="30" x14ac:dyDescent="0.25">
      <c r="A5278" s="2">
        <v>10404</v>
      </c>
      <c r="B5278" s="208" t="s">
        <v>16656</v>
      </c>
      <c r="C5278" s="2" t="s">
        <v>16755</v>
      </c>
      <c r="D5278" s="2" t="s">
        <v>9396</v>
      </c>
    </row>
    <row r="5279" spans="1:4" ht="30" x14ac:dyDescent="0.25">
      <c r="A5279" s="2">
        <v>10410</v>
      </c>
      <c r="B5279" s="208" t="s">
        <v>16657</v>
      </c>
      <c r="C5279" s="2" t="s">
        <v>16755</v>
      </c>
      <c r="D5279" s="2" t="s">
        <v>10274</v>
      </c>
    </row>
    <row r="5280" spans="1:4" ht="30" x14ac:dyDescent="0.25">
      <c r="A5280" s="2">
        <v>10405</v>
      </c>
      <c r="B5280" s="208" t="s">
        <v>16658</v>
      </c>
      <c r="C5280" s="2" t="s">
        <v>16755</v>
      </c>
      <c r="D5280" s="2" t="s">
        <v>19543</v>
      </c>
    </row>
    <row r="5281" spans="1:4" ht="30" x14ac:dyDescent="0.25">
      <c r="A5281" s="2">
        <v>10408</v>
      </c>
      <c r="B5281" s="208" t="s">
        <v>16659</v>
      </c>
      <c r="C5281" s="2" t="s">
        <v>16755</v>
      </c>
      <c r="D5281" s="2" t="s">
        <v>19544</v>
      </c>
    </row>
    <row r="5282" spans="1:4" ht="30" x14ac:dyDescent="0.25">
      <c r="A5282" s="2">
        <v>10412</v>
      </c>
      <c r="B5282" s="208" t="s">
        <v>16660</v>
      </c>
      <c r="C5282" s="2" t="s">
        <v>16755</v>
      </c>
      <c r="D5282" s="2" t="s">
        <v>19545</v>
      </c>
    </row>
    <row r="5283" spans="1:4" ht="30" x14ac:dyDescent="0.25">
      <c r="A5283" s="2">
        <v>10406</v>
      </c>
      <c r="B5283" s="208" t="s">
        <v>16661</v>
      </c>
      <c r="C5283" s="2" t="s">
        <v>16755</v>
      </c>
      <c r="D5283" s="2" t="s">
        <v>19546</v>
      </c>
    </row>
    <row r="5284" spans="1:4" ht="30" x14ac:dyDescent="0.25">
      <c r="A5284" s="2">
        <v>10407</v>
      </c>
      <c r="B5284" s="208" t="s">
        <v>16662</v>
      </c>
      <c r="C5284" s="2" t="s">
        <v>16755</v>
      </c>
      <c r="D5284" s="2" t="s">
        <v>19547</v>
      </c>
    </row>
    <row r="5285" spans="1:4" ht="30" x14ac:dyDescent="0.25">
      <c r="A5285" s="2">
        <v>10416</v>
      </c>
      <c r="B5285" s="208" t="s">
        <v>16663</v>
      </c>
      <c r="C5285" s="2" t="s">
        <v>16755</v>
      </c>
      <c r="D5285" s="2" t="s">
        <v>19548</v>
      </c>
    </row>
    <row r="5286" spans="1:4" ht="30" x14ac:dyDescent="0.25">
      <c r="A5286" s="2">
        <v>10419</v>
      </c>
      <c r="B5286" s="208" t="s">
        <v>16664</v>
      </c>
      <c r="C5286" s="2" t="s">
        <v>16755</v>
      </c>
      <c r="D5286" s="2" t="s">
        <v>18240</v>
      </c>
    </row>
    <row r="5287" spans="1:4" ht="30" x14ac:dyDescent="0.25">
      <c r="A5287" s="2">
        <v>21092</v>
      </c>
      <c r="B5287" s="208" t="s">
        <v>16665</v>
      </c>
      <c r="C5287" s="2" t="s">
        <v>16755</v>
      </c>
      <c r="D5287" s="2" t="s">
        <v>8155</v>
      </c>
    </row>
    <row r="5288" spans="1:4" ht="30" x14ac:dyDescent="0.25">
      <c r="A5288" s="2">
        <v>10418</v>
      </c>
      <c r="B5288" s="208" t="s">
        <v>16666</v>
      </c>
      <c r="C5288" s="2" t="s">
        <v>16755</v>
      </c>
      <c r="D5288" s="2" t="s">
        <v>19549</v>
      </c>
    </row>
    <row r="5289" spans="1:4" ht="30" x14ac:dyDescent="0.25">
      <c r="A5289" s="2">
        <v>12657</v>
      </c>
      <c r="B5289" s="208" t="s">
        <v>16667</v>
      </c>
      <c r="C5289" s="2" t="s">
        <v>16755</v>
      </c>
      <c r="D5289" s="2" t="s">
        <v>19550</v>
      </c>
    </row>
    <row r="5290" spans="1:4" ht="30" x14ac:dyDescent="0.25">
      <c r="A5290" s="2">
        <v>10417</v>
      </c>
      <c r="B5290" s="208" t="s">
        <v>16668</v>
      </c>
      <c r="C5290" s="2" t="s">
        <v>16755</v>
      </c>
      <c r="D5290" s="2" t="s">
        <v>19551</v>
      </c>
    </row>
    <row r="5291" spans="1:4" ht="30" x14ac:dyDescent="0.25">
      <c r="A5291" s="2">
        <v>10413</v>
      </c>
      <c r="B5291" s="208" t="s">
        <v>16669</v>
      </c>
      <c r="C5291" s="2" t="s">
        <v>16755</v>
      </c>
      <c r="D5291" s="2" t="s">
        <v>19552</v>
      </c>
    </row>
    <row r="5292" spans="1:4" ht="30" x14ac:dyDescent="0.25">
      <c r="A5292" s="2">
        <v>10414</v>
      </c>
      <c r="B5292" s="208" t="s">
        <v>16670</v>
      </c>
      <c r="C5292" s="2" t="s">
        <v>16755</v>
      </c>
      <c r="D5292" s="2" t="s">
        <v>19553</v>
      </c>
    </row>
    <row r="5293" spans="1:4" ht="30" x14ac:dyDescent="0.25">
      <c r="A5293" s="2">
        <v>10415</v>
      </c>
      <c r="B5293" s="208" t="s">
        <v>16671</v>
      </c>
      <c r="C5293" s="2" t="s">
        <v>16755</v>
      </c>
      <c r="D5293" s="2" t="s">
        <v>19554</v>
      </c>
    </row>
    <row r="5294" spans="1:4" x14ac:dyDescent="0.25">
      <c r="A5294" s="2">
        <v>38643</v>
      </c>
      <c r="B5294" s="208" t="s">
        <v>16672</v>
      </c>
      <c r="C5294" s="2" t="s">
        <v>16755</v>
      </c>
      <c r="D5294" s="2" t="s">
        <v>7491</v>
      </c>
    </row>
    <row r="5295" spans="1:4" x14ac:dyDescent="0.25">
      <c r="A5295" s="2">
        <v>6157</v>
      </c>
      <c r="B5295" s="208" t="s">
        <v>16673</v>
      </c>
      <c r="C5295" s="2" t="s">
        <v>16755</v>
      </c>
      <c r="D5295" s="2" t="s">
        <v>19555</v>
      </c>
    </row>
    <row r="5296" spans="1:4" x14ac:dyDescent="0.25">
      <c r="A5296" s="2">
        <v>37588</v>
      </c>
      <c r="B5296" s="208" t="s">
        <v>16674</v>
      </c>
      <c r="C5296" s="2" t="s">
        <v>16755</v>
      </c>
      <c r="D5296" s="2" t="s">
        <v>8176</v>
      </c>
    </row>
    <row r="5297" spans="1:4" x14ac:dyDescent="0.25">
      <c r="A5297" s="2">
        <v>6152</v>
      </c>
      <c r="B5297" s="208" t="s">
        <v>16675</v>
      </c>
      <c r="C5297" s="2" t="s">
        <v>16755</v>
      </c>
      <c r="D5297" s="2" t="s">
        <v>18217</v>
      </c>
    </row>
    <row r="5298" spans="1:4" x14ac:dyDescent="0.25">
      <c r="A5298" s="2">
        <v>6158</v>
      </c>
      <c r="B5298" s="208" t="s">
        <v>16676</v>
      </c>
      <c r="C5298" s="2" t="s">
        <v>16755</v>
      </c>
      <c r="D5298" s="2" t="s">
        <v>18355</v>
      </c>
    </row>
    <row r="5299" spans="1:4" ht="30" x14ac:dyDescent="0.25">
      <c r="A5299" s="2">
        <v>6153</v>
      </c>
      <c r="B5299" s="208" t="s">
        <v>16677</v>
      </c>
      <c r="C5299" s="2" t="s">
        <v>16755</v>
      </c>
      <c r="D5299" s="2" t="s">
        <v>17131</v>
      </c>
    </row>
    <row r="5300" spans="1:4" ht="30" x14ac:dyDescent="0.25">
      <c r="A5300" s="2">
        <v>6156</v>
      </c>
      <c r="B5300" s="208" t="s">
        <v>16678</v>
      </c>
      <c r="C5300" s="2" t="s">
        <v>16755</v>
      </c>
      <c r="D5300" s="2" t="s">
        <v>10363</v>
      </c>
    </row>
    <row r="5301" spans="1:4" x14ac:dyDescent="0.25">
      <c r="A5301" s="2">
        <v>6154</v>
      </c>
      <c r="B5301" s="208" t="s">
        <v>16679</v>
      </c>
      <c r="C5301" s="2" t="s">
        <v>16755</v>
      </c>
      <c r="D5301" s="2" t="s">
        <v>7702</v>
      </c>
    </row>
    <row r="5302" spans="1:4" ht="30" x14ac:dyDescent="0.25">
      <c r="A5302" s="2">
        <v>6155</v>
      </c>
      <c r="B5302" s="208" t="s">
        <v>16680</v>
      </c>
      <c r="C5302" s="2" t="s">
        <v>16755</v>
      </c>
      <c r="D5302" s="2" t="s">
        <v>9353</v>
      </c>
    </row>
    <row r="5303" spans="1:4" x14ac:dyDescent="0.25">
      <c r="A5303" s="2">
        <v>3115</v>
      </c>
      <c r="B5303" s="208" t="s">
        <v>16681</v>
      </c>
      <c r="C5303" s="2" t="s">
        <v>16755</v>
      </c>
      <c r="D5303" s="2" t="s">
        <v>8945</v>
      </c>
    </row>
    <row r="5304" spans="1:4" x14ac:dyDescent="0.25">
      <c r="A5304" s="2">
        <v>3116</v>
      </c>
      <c r="B5304" s="208" t="s">
        <v>16682</v>
      </c>
      <c r="C5304" s="2" t="s">
        <v>16755</v>
      </c>
      <c r="D5304" s="2" t="s">
        <v>18225</v>
      </c>
    </row>
    <row r="5305" spans="1:4" x14ac:dyDescent="0.25">
      <c r="A5305" s="2">
        <v>38166</v>
      </c>
      <c r="B5305" s="208" t="s">
        <v>16683</v>
      </c>
      <c r="C5305" s="2" t="s">
        <v>16755</v>
      </c>
      <c r="D5305" s="2" t="s">
        <v>19556</v>
      </c>
    </row>
    <row r="5306" spans="1:4" x14ac:dyDescent="0.25">
      <c r="A5306" s="2">
        <v>38108</v>
      </c>
      <c r="B5306" s="208" t="s">
        <v>16684</v>
      </c>
      <c r="C5306" s="2" t="s">
        <v>16755</v>
      </c>
      <c r="D5306" s="2" t="s">
        <v>19557</v>
      </c>
    </row>
    <row r="5307" spans="1:4" ht="30" x14ac:dyDescent="0.25">
      <c r="A5307" s="2">
        <v>38087</v>
      </c>
      <c r="B5307" s="208" t="s">
        <v>16685</v>
      </c>
      <c r="C5307" s="2" t="s">
        <v>16755</v>
      </c>
      <c r="D5307" s="2" t="s">
        <v>19558</v>
      </c>
    </row>
    <row r="5308" spans="1:4" x14ac:dyDescent="0.25">
      <c r="A5308" s="2">
        <v>38109</v>
      </c>
      <c r="B5308" s="208" t="s">
        <v>16686</v>
      </c>
      <c r="C5308" s="2" t="s">
        <v>16755</v>
      </c>
      <c r="D5308" s="2" t="s">
        <v>19559</v>
      </c>
    </row>
    <row r="5309" spans="1:4" ht="30" x14ac:dyDescent="0.25">
      <c r="A5309" s="2">
        <v>38088</v>
      </c>
      <c r="B5309" s="208" t="s">
        <v>16687</v>
      </c>
      <c r="C5309" s="2" t="s">
        <v>16755</v>
      </c>
      <c r="D5309" s="2" t="s">
        <v>19560</v>
      </c>
    </row>
    <row r="5310" spans="1:4" x14ac:dyDescent="0.25">
      <c r="A5310" s="2">
        <v>38110</v>
      </c>
      <c r="B5310" s="208" t="s">
        <v>16688</v>
      </c>
      <c r="C5310" s="2" t="s">
        <v>16755</v>
      </c>
      <c r="D5310" s="2" t="s">
        <v>19561</v>
      </c>
    </row>
    <row r="5311" spans="1:4" ht="45" x14ac:dyDescent="0.25">
      <c r="A5311" s="2">
        <v>38089</v>
      </c>
      <c r="B5311" s="208" t="s">
        <v>16689</v>
      </c>
      <c r="C5311" s="2" t="s">
        <v>16755</v>
      </c>
      <c r="D5311" s="2" t="s">
        <v>19562</v>
      </c>
    </row>
    <row r="5312" spans="1:4" x14ac:dyDescent="0.25">
      <c r="A5312" s="2">
        <v>38111</v>
      </c>
      <c r="B5312" s="208" t="s">
        <v>16690</v>
      </c>
      <c r="C5312" s="2" t="s">
        <v>16755</v>
      </c>
      <c r="D5312" s="2" t="s">
        <v>19563</v>
      </c>
    </row>
    <row r="5313" spans="1:4" ht="45" x14ac:dyDescent="0.25">
      <c r="A5313" s="2">
        <v>38090</v>
      </c>
      <c r="B5313" s="208" t="s">
        <v>16691</v>
      </c>
      <c r="C5313" s="2" t="s">
        <v>16755</v>
      </c>
      <c r="D5313" s="2" t="s">
        <v>19564</v>
      </c>
    </row>
    <row r="5314" spans="1:4" x14ac:dyDescent="0.25">
      <c r="A5314" s="2">
        <v>11786</v>
      </c>
      <c r="B5314" s="208" t="s">
        <v>16692</v>
      </c>
      <c r="C5314" s="2" t="s">
        <v>16755</v>
      </c>
      <c r="D5314" s="2" t="s">
        <v>19565</v>
      </c>
    </row>
    <row r="5315" spans="1:4" ht="30" x14ac:dyDescent="0.25">
      <c r="A5315" s="2">
        <v>13726</v>
      </c>
      <c r="B5315" s="208" t="s">
        <v>16693</v>
      </c>
      <c r="C5315" s="2" t="s">
        <v>16755</v>
      </c>
      <c r="D5315" s="2" t="s">
        <v>19566</v>
      </c>
    </row>
    <row r="5316" spans="1:4" x14ac:dyDescent="0.25">
      <c r="A5316" s="2">
        <v>38400</v>
      </c>
      <c r="B5316" s="208" t="s">
        <v>16694</v>
      </c>
      <c r="C5316" s="2" t="s">
        <v>16755</v>
      </c>
      <c r="D5316" s="2" t="s">
        <v>7795</v>
      </c>
    </row>
    <row r="5317" spans="1:4" ht="30" x14ac:dyDescent="0.25">
      <c r="A5317" s="2">
        <v>12627</v>
      </c>
      <c r="B5317" s="208" t="s">
        <v>16695</v>
      </c>
      <c r="C5317" s="2" t="s">
        <v>16755</v>
      </c>
      <c r="D5317" s="2" t="s">
        <v>7493</v>
      </c>
    </row>
    <row r="5318" spans="1:4" x14ac:dyDescent="0.25">
      <c r="A5318" s="2">
        <v>6138</v>
      </c>
      <c r="B5318" s="208" t="s">
        <v>16696</v>
      </c>
      <c r="C5318" s="2" t="s">
        <v>16755</v>
      </c>
      <c r="D5318" s="2" t="s">
        <v>9377</v>
      </c>
    </row>
    <row r="5319" spans="1:4" x14ac:dyDescent="0.25">
      <c r="A5319" s="2">
        <v>39996</v>
      </c>
      <c r="B5319" s="208" t="s">
        <v>16697</v>
      </c>
      <c r="C5319" s="2" t="s">
        <v>16759</v>
      </c>
      <c r="D5319" s="2" t="s">
        <v>19567</v>
      </c>
    </row>
    <row r="5320" spans="1:4" ht="30" x14ac:dyDescent="0.25">
      <c r="A5320" s="2">
        <v>10478</v>
      </c>
      <c r="B5320" s="208" t="s">
        <v>16698</v>
      </c>
      <c r="C5320" s="2" t="s">
        <v>16761</v>
      </c>
      <c r="D5320" s="2" t="s">
        <v>9717</v>
      </c>
    </row>
    <row r="5321" spans="1:4" ht="30" x14ac:dyDescent="0.25">
      <c r="A5321" s="2">
        <v>40514</v>
      </c>
      <c r="B5321" s="208" t="s">
        <v>16699</v>
      </c>
      <c r="C5321" s="2" t="s">
        <v>16761</v>
      </c>
      <c r="D5321" s="2" t="s">
        <v>8365</v>
      </c>
    </row>
    <row r="5322" spans="1:4" x14ac:dyDescent="0.25">
      <c r="A5322" s="2">
        <v>10475</v>
      </c>
      <c r="B5322" s="208" t="s">
        <v>16700</v>
      </c>
      <c r="C5322" s="2" t="s">
        <v>16761</v>
      </c>
      <c r="D5322" s="2" t="s">
        <v>9666</v>
      </c>
    </row>
    <row r="5323" spans="1:4" ht="30" x14ac:dyDescent="0.25">
      <c r="A5323" s="2">
        <v>10481</v>
      </c>
      <c r="B5323" s="208" t="s">
        <v>16701</v>
      </c>
      <c r="C5323" s="2" t="s">
        <v>16761</v>
      </c>
      <c r="D5323" s="2" t="s">
        <v>18411</v>
      </c>
    </row>
    <row r="5324" spans="1:4" x14ac:dyDescent="0.25">
      <c r="A5324" s="2">
        <v>4031</v>
      </c>
      <c r="B5324" s="208" t="s">
        <v>16702</v>
      </c>
      <c r="C5324" s="2" t="s">
        <v>16757</v>
      </c>
      <c r="D5324" s="2" t="s">
        <v>19418</v>
      </c>
    </row>
    <row r="5325" spans="1:4" x14ac:dyDescent="0.25">
      <c r="A5325" s="2">
        <v>4030</v>
      </c>
      <c r="B5325" s="208" t="s">
        <v>16703</v>
      </c>
      <c r="C5325" s="2" t="s">
        <v>16757</v>
      </c>
      <c r="D5325" s="2" t="s">
        <v>8679</v>
      </c>
    </row>
    <row r="5326" spans="1:4" x14ac:dyDescent="0.25">
      <c r="A5326" s="2">
        <v>39399</v>
      </c>
      <c r="B5326" s="208" t="s">
        <v>16704</v>
      </c>
      <c r="C5326" s="2" t="s">
        <v>16755</v>
      </c>
      <c r="D5326" s="2" t="s">
        <v>19568</v>
      </c>
    </row>
    <row r="5327" spans="1:4" ht="30" x14ac:dyDescent="0.25">
      <c r="A5327" s="2">
        <v>39400</v>
      </c>
      <c r="B5327" s="208" t="s">
        <v>16705</v>
      </c>
      <c r="C5327" s="2" t="s">
        <v>16755</v>
      </c>
      <c r="D5327" s="2" t="s">
        <v>19569</v>
      </c>
    </row>
    <row r="5328" spans="1:4" ht="30" x14ac:dyDescent="0.25">
      <c r="A5328" s="2">
        <v>39401</v>
      </c>
      <c r="B5328" s="208" t="s">
        <v>16706</v>
      </c>
      <c r="C5328" s="2" t="s">
        <v>16755</v>
      </c>
      <c r="D5328" s="2" t="s">
        <v>19570</v>
      </c>
    </row>
    <row r="5329" spans="1:4" ht="30" x14ac:dyDescent="0.25">
      <c r="A5329" s="2">
        <v>11652</v>
      </c>
      <c r="B5329" s="208" t="s">
        <v>16707</v>
      </c>
      <c r="C5329" s="2" t="s">
        <v>16755</v>
      </c>
      <c r="D5329" s="2" t="s">
        <v>19571</v>
      </c>
    </row>
    <row r="5330" spans="1:4" ht="30" x14ac:dyDescent="0.25">
      <c r="A5330" s="2">
        <v>13896</v>
      </c>
      <c r="B5330" s="208" t="s">
        <v>171</v>
      </c>
      <c r="C5330" s="2" t="s">
        <v>16755</v>
      </c>
      <c r="D5330" s="2" t="s">
        <v>19572</v>
      </c>
    </row>
    <row r="5331" spans="1:4" ht="30" x14ac:dyDescent="0.25">
      <c r="A5331" s="2">
        <v>13475</v>
      </c>
      <c r="B5331" s="208" t="s">
        <v>16708</v>
      </c>
      <c r="C5331" s="2" t="s">
        <v>16755</v>
      </c>
      <c r="D5331" s="2" t="s">
        <v>19573</v>
      </c>
    </row>
    <row r="5332" spans="1:4" ht="30" x14ac:dyDescent="0.25">
      <c r="A5332" s="2">
        <v>25971</v>
      </c>
      <c r="B5332" s="208" t="s">
        <v>16709</v>
      </c>
      <c r="C5332" s="2" t="s">
        <v>16755</v>
      </c>
      <c r="D5332" s="2" t="s">
        <v>19574</v>
      </c>
    </row>
    <row r="5333" spans="1:4" ht="30" x14ac:dyDescent="0.25">
      <c r="A5333" s="2">
        <v>25970</v>
      </c>
      <c r="B5333" s="208" t="s">
        <v>16710</v>
      </c>
      <c r="C5333" s="2" t="s">
        <v>16755</v>
      </c>
      <c r="D5333" s="2" t="s">
        <v>19575</v>
      </c>
    </row>
    <row r="5334" spans="1:4" ht="30" x14ac:dyDescent="0.25">
      <c r="A5334" s="2">
        <v>13476</v>
      </c>
      <c r="B5334" s="208" t="s">
        <v>16711</v>
      </c>
      <c r="C5334" s="2" t="s">
        <v>16755</v>
      </c>
      <c r="D5334" s="2" t="s">
        <v>19576</v>
      </c>
    </row>
    <row r="5335" spans="1:4" ht="30" x14ac:dyDescent="0.25">
      <c r="A5335" s="2">
        <v>10488</v>
      </c>
      <c r="B5335" s="208" t="s">
        <v>16712</v>
      </c>
      <c r="C5335" s="2" t="s">
        <v>16755</v>
      </c>
      <c r="D5335" s="2" t="s">
        <v>19577</v>
      </c>
    </row>
    <row r="5336" spans="1:4" ht="30" x14ac:dyDescent="0.25">
      <c r="A5336" s="2">
        <v>13606</v>
      </c>
      <c r="B5336" s="208" t="s">
        <v>16713</v>
      </c>
      <c r="C5336" s="2" t="s">
        <v>16755</v>
      </c>
      <c r="D5336" s="2" t="s">
        <v>19578</v>
      </c>
    </row>
    <row r="5337" spans="1:4" x14ac:dyDescent="0.25">
      <c r="A5337" s="2">
        <v>10489</v>
      </c>
      <c r="B5337" s="208" t="s">
        <v>16714</v>
      </c>
      <c r="C5337" s="2" t="s">
        <v>16756</v>
      </c>
      <c r="D5337" s="2" t="s">
        <v>10498</v>
      </c>
    </row>
    <row r="5338" spans="1:4" x14ac:dyDescent="0.25">
      <c r="A5338" s="2">
        <v>41073</v>
      </c>
      <c r="B5338" s="208" t="s">
        <v>16715</v>
      </c>
      <c r="C5338" s="2" t="s">
        <v>16764</v>
      </c>
      <c r="D5338" s="2" t="s">
        <v>19579</v>
      </c>
    </row>
    <row r="5339" spans="1:4" ht="30" x14ac:dyDescent="0.25">
      <c r="A5339" s="2">
        <v>34391</v>
      </c>
      <c r="B5339" s="208" t="s">
        <v>16716</v>
      </c>
      <c r="C5339" s="2" t="s">
        <v>16757</v>
      </c>
      <c r="D5339" s="2" t="s">
        <v>19580</v>
      </c>
    </row>
    <row r="5340" spans="1:4" ht="30" x14ac:dyDescent="0.25">
      <c r="A5340" s="2">
        <v>10496</v>
      </c>
      <c r="B5340" s="208" t="s">
        <v>16717</v>
      </c>
      <c r="C5340" s="2" t="s">
        <v>16757</v>
      </c>
      <c r="D5340" s="2" t="s">
        <v>19581</v>
      </c>
    </row>
    <row r="5341" spans="1:4" ht="30" x14ac:dyDescent="0.25">
      <c r="A5341" s="2">
        <v>10497</v>
      </c>
      <c r="B5341" s="208" t="s">
        <v>16718</v>
      </c>
      <c r="C5341" s="2" t="s">
        <v>16757</v>
      </c>
      <c r="D5341" s="2" t="s">
        <v>19582</v>
      </c>
    </row>
    <row r="5342" spans="1:4" ht="30" x14ac:dyDescent="0.25">
      <c r="A5342" s="2">
        <v>10504</v>
      </c>
      <c r="B5342" s="208" t="s">
        <v>16719</v>
      </c>
      <c r="C5342" s="2" t="s">
        <v>16757</v>
      </c>
      <c r="D5342" s="2" t="s">
        <v>19583</v>
      </c>
    </row>
    <row r="5343" spans="1:4" x14ac:dyDescent="0.25">
      <c r="A5343" s="2">
        <v>34390</v>
      </c>
      <c r="B5343" s="208" t="s">
        <v>16720</v>
      </c>
      <c r="C5343" s="2" t="s">
        <v>16757</v>
      </c>
      <c r="D5343" s="2" t="s">
        <v>19584</v>
      </c>
    </row>
    <row r="5344" spans="1:4" x14ac:dyDescent="0.25">
      <c r="A5344" s="2">
        <v>34389</v>
      </c>
      <c r="B5344" s="208" t="s">
        <v>16721</v>
      </c>
      <c r="C5344" s="2" t="s">
        <v>16757</v>
      </c>
      <c r="D5344" s="2" t="s">
        <v>19585</v>
      </c>
    </row>
    <row r="5345" spans="1:4" x14ac:dyDescent="0.25">
      <c r="A5345" s="2">
        <v>34388</v>
      </c>
      <c r="B5345" s="208" t="s">
        <v>16722</v>
      </c>
      <c r="C5345" s="2" t="s">
        <v>16757</v>
      </c>
      <c r="D5345" s="2" t="s">
        <v>19586</v>
      </c>
    </row>
    <row r="5346" spans="1:4" x14ac:dyDescent="0.25">
      <c r="A5346" s="2">
        <v>34387</v>
      </c>
      <c r="B5346" s="208" t="s">
        <v>16723</v>
      </c>
      <c r="C5346" s="2" t="s">
        <v>16757</v>
      </c>
      <c r="D5346" s="2" t="s">
        <v>19587</v>
      </c>
    </row>
    <row r="5347" spans="1:4" x14ac:dyDescent="0.25">
      <c r="A5347" s="2">
        <v>11188</v>
      </c>
      <c r="B5347" s="208" t="s">
        <v>16724</v>
      </c>
      <c r="C5347" s="2" t="s">
        <v>16757</v>
      </c>
      <c r="D5347" s="2" t="s">
        <v>19588</v>
      </c>
    </row>
    <row r="5348" spans="1:4" x14ac:dyDescent="0.25">
      <c r="A5348" s="2">
        <v>11189</v>
      </c>
      <c r="B5348" s="208" t="s">
        <v>16725</v>
      </c>
      <c r="C5348" s="2" t="s">
        <v>16757</v>
      </c>
      <c r="D5348" s="2" t="s">
        <v>19589</v>
      </c>
    </row>
    <row r="5349" spans="1:4" x14ac:dyDescent="0.25">
      <c r="A5349" s="2">
        <v>21107</v>
      </c>
      <c r="B5349" s="208" t="s">
        <v>16726</v>
      </c>
      <c r="C5349" s="2" t="s">
        <v>16757</v>
      </c>
      <c r="D5349" s="2" t="s">
        <v>19590</v>
      </c>
    </row>
    <row r="5350" spans="1:4" x14ac:dyDescent="0.25">
      <c r="A5350" s="2">
        <v>34386</v>
      </c>
      <c r="B5350" s="208" t="s">
        <v>16727</v>
      </c>
      <c r="C5350" s="2" t="s">
        <v>16757</v>
      </c>
      <c r="D5350" s="2" t="s">
        <v>19591</v>
      </c>
    </row>
    <row r="5351" spans="1:4" x14ac:dyDescent="0.25">
      <c r="A5351" s="2">
        <v>10490</v>
      </c>
      <c r="B5351" s="208" t="s">
        <v>16728</v>
      </c>
      <c r="C5351" s="2" t="s">
        <v>16757</v>
      </c>
      <c r="D5351" s="2" t="s">
        <v>19592</v>
      </c>
    </row>
    <row r="5352" spans="1:4" x14ac:dyDescent="0.25">
      <c r="A5352" s="2">
        <v>10492</v>
      </c>
      <c r="B5352" s="208" t="s">
        <v>16729</v>
      </c>
      <c r="C5352" s="2" t="s">
        <v>16757</v>
      </c>
      <c r="D5352" s="2" t="s">
        <v>19593</v>
      </c>
    </row>
    <row r="5353" spans="1:4" x14ac:dyDescent="0.25">
      <c r="A5353" s="2">
        <v>10493</v>
      </c>
      <c r="B5353" s="208" t="s">
        <v>16730</v>
      </c>
      <c r="C5353" s="2" t="s">
        <v>16757</v>
      </c>
      <c r="D5353" s="2" t="s">
        <v>19585</v>
      </c>
    </row>
    <row r="5354" spans="1:4" x14ac:dyDescent="0.25">
      <c r="A5354" s="2">
        <v>10491</v>
      </c>
      <c r="B5354" s="208" t="s">
        <v>16731</v>
      </c>
      <c r="C5354" s="2" t="s">
        <v>16757</v>
      </c>
      <c r="D5354" s="2" t="s">
        <v>19594</v>
      </c>
    </row>
    <row r="5355" spans="1:4" x14ac:dyDescent="0.25">
      <c r="A5355" s="2">
        <v>34385</v>
      </c>
      <c r="B5355" s="208" t="s">
        <v>16732</v>
      </c>
      <c r="C5355" s="2" t="s">
        <v>16757</v>
      </c>
      <c r="D5355" s="2" t="s">
        <v>10119</v>
      </c>
    </row>
    <row r="5356" spans="1:4" x14ac:dyDescent="0.25">
      <c r="A5356" s="2">
        <v>10499</v>
      </c>
      <c r="B5356" s="208" t="s">
        <v>16733</v>
      </c>
      <c r="C5356" s="2" t="s">
        <v>16757</v>
      </c>
      <c r="D5356" s="2" t="s">
        <v>19595</v>
      </c>
    </row>
    <row r="5357" spans="1:4" x14ac:dyDescent="0.25">
      <c r="A5357" s="2">
        <v>34384</v>
      </c>
      <c r="B5357" s="208" t="s">
        <v>16734</v>
      </c>
      <c r="C5357" s="2" t="s">
        <v>16757</v>
      </c>
      <c r="D5357" s="2" t="s">
        <v>19591</v>
      </c>
    </row>
    <row r="5358" spans="1:4" x14ac:dyDescent="0.25">
      <c r="A5358" s="2">
        <v>11185</v>
      </c>
      <c r="B5358" s="208" t="s">
        <v>16735</v>
      </c>
      <c r="C5358" s="2" t="s">
        <v>16757</v>
      </c>
      <c r="D5358" s="2" t="s">
        <v>19596</v>
      </c>
    </row>
    <row r="5359" spans="1:4" x14ac:dyDescent="0.25">
      <c r="A5359" s="2">
        <v>10507</v>
      </c>
      <c r="B5359" s="208" t="s">
        <v>16736</v>
      </c>
      <c r="C5359" s="2" t="s">
        <v>16757</v>
      </c>
      <c r="D5359" s="2" t="s">
        <v>19597</v>
      </c>
    </row>
    <row r="5360" spans="1:4" x14ac:dyDescent="0.25">
      <c r="A5360" s="2">
        <v>10505</v>
      </c>
      <c r="B5360" s="208" t="s">
        <v>16737</v>
      </c>
      <c r="C5360" s="2" t="s">
        <v>16757</v>
      </c>
      <c r="D5360" s="2" t="s">
        <v>19598</v>
      </c>
    </row>
    <row r="5361" spans="1:4" x14ac:dyDescent="0.25">
      <c r="A5361" s="2">
        <v>10506</v>
      </c>
      <c r="B5361" s="208" t="s">
        <v>16738</v>
      </c>
      <c r="C5361" s="2" t="s">
        <v>16757</v>
      </c>
      <c r="D5361" s="2" t="s">
        <v>19599</v>
      </c>
    </row>
    <row r="5362" spans="1:4" ht="30" x14ac:dyDescent="0.25">
      <c r="A5362" s="2">
        <v>5031</v>
      </c>
      <c r="B5362" s="208" t="s">
        <v>16739</v>
      </c>
      <c r="C5362" s="2" t="s">
        <v>16757</v>
      </c>
      <c r="D5362" s="2" t="s">
        <v>19600</v>
      </c>
    </row>
    <row r="5363" spans="1:4" x14ac:dyDescent="0.25">
      <c r="A5363" s="2">
        <v>10502</v>
      </c>
      <c r="B5363" s="208" t="s">
        <v>16740</v>
      </c>
      <c r="C5363" s="2" t="s">
        <v>16757</v>
      </c>
      <c r="D5363" s="2" t="s">
        <v>19601</v>
      </c>
    </row>
    <row r="5364" spans="1:4" x14ac:dyDescent="0.25">
      <c r="A5364" s="2">
        <v>10501</v>
      </c>
      <c r="B5364" s="208" t="s">
        <v>16741</v>
      </c>
      <c r="C5364" s="2" t="s">
        <v>16757</v>
      </c>
      <c r="D5364" s="2" t="s">
        <v>8555</v>
      </c>
    </row>
    <row r="5365" spans="1:4" x14ac:dyDescent="0.25">
      <c r="A5365" s="2">
        <v>10503</v>
      </c>
      <c r="B5365" s="208" t="s">
        <v>16742</v>
      </c>
      <c r="C5365" s="2" t="s">
        <v>16757</v>
      </c>
      <c r="D5365" s="2" t="s">
        <v>19602</v>
      </c>
    </row>
    <row r="5366" spans="1:4" ht="30" x14ac:dyDescent="0.25">
      <c r="A5366" s="2">
        <v>40270</v>
      </c>
      <c r="B5366" s="208" t="s">
        <v>16743</v>
      </c>
      <c r="C5366" s="2" t="s">
        <v>16759</v>
      </c>
      <c r="D5366" s="2" t="s">
        <v>19603</v>
      </c>
    </row>
    <row r="5367" spans="1:4" ht="30" x14ac:dyDescent="0.25">
      <c r="A5367" s="2">
        <v>20213</v>
      </c>
      <c r="B5367" s="208" t="s">
        <v>16744</v>
      </c>
      <c r="C5367" s="2" t="s">
        <v>16759</v>
      </c>
      <c r="D5367" s="2" t="s">
        <v>8701</v>
      </c>
    </row>
    <row r="5368" spans="1:4" ht="30" x14ac:dyDescent="0.25">
      <c r="A5368" s="2">
        <v>20211</v>
      </c>
      <c r="B5368" s="208" t="s">
        <v>16745</v>
      </c>
      <c r="C5368" s="2" t="s">
        <v>16759</v>
      </c>
      <c r="D5368" s="2" t="s">
        <v>17564</v>
      </c>
    </row>
    <row r="5369" spans="1:4" ht="30" x14ac:dyDescent="0.25">
      <c r="A5369" s="2">
        <v>4472</v>
      </c>
      <c r="B5369" s="208" t="s">
        <v>16746</v>
      </c>
      <c r="C5369" s="2" t="s">
        <v>16759</v>
      </c>
      <c r="D5369" s="2" t="s">
        <v>19604</v>
      </c>
    </row>
    <row r="5370" spans="1:4" ht="30" x14ac:dyDescent="0.25">
      <c r="A5370" s="2">
        <v>35272</v>
      </c>
      <c r="B5370" s="208" t="s">
        <v>16747</v>
      </c>
      <c r="C5370" s="2" t="s">
        <v>16759</v>
      </c>
      <c r="D5370" s="2" t="s">
        <v>19605</v>
      </c>
    </row>
    <row r="5371" spans="1:4" ht="30" x14ac:dyDescent="0.25">
      <c r="A5371" s="2">
        <v>4425</v>
      </c>
      <c r="B5371" s="208" t="s">
        <v>16748</v>
      </c>
      <c r="C5371" s="2" t="s">
        <v>16759</v>
      </c>
      <c r="D5371" s="2" t="s">
        <v>19606</v>
      </c>
    </row>
    <row r="5372" spans="1:4" ht="30" x14ac:dyDescent="0.25">
      <c r="A5372" s="2">
        <v>4481</v>
      </c>
      <c r="B5372" s="208" t="s">
        <v>16749</v>
      </c>
      <c r="C5372" s="2" t="s">
        <v>16759</v>
      </c>
      <c r="D5372" s="2" t="s">
        <v>9427</v>
      </c>
    </row>
    <row r="5373" spans="1:4" x14ac:dyDescent="0.25">
      <c r="A5373" s="2">
        <v>34345</v>
      </c>
      <c r="B5373" s="208" t="s">
        <v>16750</v>
      </c>
      <c r="C5373" s="2" t="s">
        <v>16756</v>
      </c>
      <c r="D5373" s="2" t="s">
        <v>18406</v>
      </c>
    </row>
    <row r="5374" spans="1:4" x14ac:dyDescent="0.25">
      <c r="A5374" s="2">
        <v>41096</v>
      </c>
      <c r="B5374" s="208" t="s">
        <v>16751</v>
      </c>
      <c r="C5374" s="2" t="s">
        <v>16764</v>
      </c>
      <c r="D5374" s="2" t="s">
        <v>19607</v>
      </c>
    </row>
    <row r="5375" spans="1:4" ht="30" x14ac:dyDescent="0.25">
      <c r="A5375" s="2">
        <v>41776</v>
      </c>
      <c r="B5375" s="208" t="s">
        <v>16752</v>
      </c>
      <c r="C5375" s="2" t="s">
        <v>16756</v>
      </c>
      <c r="D5375" s="2" t="s">
        <v>7530</v>
      </c>
    </row>
    <row r="5376" spans="1:4" ht="30" x14ac:dyDescent="0.25">
      <c r="A5376" s="2">
        <v>4487</v>
      </c>
      <c r="B5376" s="208" t="s">
        <v>16753</v>
      </c>
      <c r="C5376" s="2" t="s">
        <v>16759</v>
      </c>
      <c r="D5376" s="2" t="s">
        <v>9645</v>
      </c>
    </row>
    <row r="5377" spans="1:4" x14ac:dyDescent="0.25">
      <c r="A5377" s="2">
        <v>11157</v>
      </c>
      <c r="B5377" s="208" t="s">
        <v>16754</v>
      </c>
      <c r="C5377" s="2" t="s">
        <v>16775</v>
      </c>
      <c r="D5377" s="2" t="s">
        <v>19608</v>
      </c>
    </row>
    <row r="5378" spans="1:4" x14ac:dyDescent="0.25">
      <c r="A5378" s="2" t="s">
        <v>27</v>
      </c>
    </row>
    <row r="5379" spans="1:4" x14ac:dyDescent="0.25">
      <c r="A5379" s="2" t="s">
        <v>11437</v>
      </c>
    </row>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view="pageBreakPreview" zoomScale="96" zoomScaleNormal="100" zoomScaleSheetLayoutView="96" workbookViewId="0">
      <selection activeCell="P17" sqref="P17"/>
    </sheetView>
  </sheetViews>
  <sheetFormatPr defaultRowHeight="15" x14ac:dyDescent="0.25"/>
  <cols>
    <col min="6" max="6" width="6.42578125" customWidth="1"/>
    <col min="7" max="7" width="1.28515625" hidden="1" customWidth="1"/>
    <col min="8" max="9" width="8.85546875" hidden="1" customWidth="1"/>
  </cols>
  <sheetData>
    <row r="1" spans="1:11" x14ac:dyDescent="0.25">
      <c r="A1" s="642" t="s">
        <v>19648</v>
      </c>
      <c r="B1" s="642"/>
      <c r="C1" s="642"/>
      <c r="D1" s="642"/>
      <c r="E1" s="642"/>
      <c r="F1" s="642"/>
      <c r="G1" s="642"/>
      <c r="H1" s="642"/>
      <c r="I1" s="642"/>
      <c r="J1" s="642"/>
      <c r="K1" s="642"/>
    </row>
    <row r="2" spans="1:11" x14ac:dyDescent="0.25">
      <c r="A2" s="642" t="s">
        <v>19650</v>
      </c>
      <c r="B2" s="642"/>
      <c r="C2" s="642"/>
      <c r="D2" s="642"/>
      <c r="E2" s="642"/>
      <c r="F2" s="642"/>
      <c r="G2" s="642"/>
      <c r="H2" s="642"/>
      <c r="I2" s="642"/>
      <c r="J2" s="642" t="s">
        <v>19649</v>
      </c>
      <c r="K2" s="642"/>
    </row>
    <row r="3" spans="1:11" x14ac:dyDescent="0.25">
      <c r="A3" s="641" t="str">
        <f>'CRONOGRAMA '!B11</f>
        <v>AV. MARECHAL DEODORO DA FONSECA</v>
      </c>
      <c r="B3" s="641"/>
      <c r="C3" s="641"/>
      <c r="D3" s="641"/>
      <c r="E3" s="641"/>
      <c r="F3" s="641"/>
      <c r="G3" s="641"/>
      <c r="H3" s="641"/>
      <c r="I3" s="641"/>
      <c r="J3" s="638">
        <f>'CRONOGRAMA '!C11</f>
        <v>6438.75</v>
      </c>
      <c r="K3" s="639"/>
    </row>
    <row r="4" spans="1:11" x14ac:dyDescent="0.25">
      <c r="A4" s="641" t="str">
        <f>'CRONOGRAMA '!B12</f>
        <v>RUA DR. ANTÔNIO MONTENEGRO</v>
      </c>
      <c r="B4" s="641"/>
      <c r="C4" s="641"/>
      <c r="D4" s="641"/>
      <c r="E4" s="641"/>
      <c r="F4" s="641"/>
      <c r="G4" s="641"/>
      <c r="H4" s="641"/>
      <c r="I4" s="641"/>
      <c r="J4" s="638">
        <f>'CRONOGRAMA '!C12</f>
        <v>4342.03</v>
      </c>
      <c r="K4" s="639"/>
    </row>
    <row r="5" spans="1:11" x14ac:dyDescent="0.25">
      <c r="A5" s="641" t="str">
        <f>'CRONOGRAMA '!B13</f>
        <v>RUA TERENCIO BACALHAU</v>
      </c>
      <c r="B5" s="641"/>
      <c r="C5" s="641"/>
      <c r="D5" s="641"/>
      <c r="E5" s="641"/>
      <c r="F5" s="641"/>
      <c r="G5" s="641"/>
      <c r="H5" s="641"/>
      <c r="I5" s="641"/>
      <c r="J5" s="638">
        <f>'CRONOGRAMA '!C13</f>
        <v>2568.9</v>
      </c>
      <c r="K5" s="639"/>
    </row>
    <row r="6" spans="1:11" x14ac:dyDescent="0.25">
      <c r="A6" s="641" t="str">
        <f>'CRONOGRAMA '!B14</f>
        <v>TRAV. RAUL BANDEIRA</v>
      </c>
      <c r="B6" s="641"/>
      <c r="C6" s="641"/>
      <c r="D6" s="641"/>
      <c r="E6" s="641"/>
      <c r="F6" s="641"/>
      <c r="G6" s="641"/>
      <c r="H6" s="641"/>
      <c r="I6" s="641"/>
      <c r="J6" s="638">
        <f>'CRONOGRAMA '!C14</f>
        <v>3664.32</v>
      </c>
      <c r="K6" s="639"/>
    </row>
    <row r="7" spans="1:11" x14ac:dyDescent="0.25">
      <c r="A7" s="641" t="str">
        <f>'CRONOGRAMA '!B15</f>
        <v>RUA RAUL BANDEIRA E PRAÇA DIVINO ESPIRITO SANTO</v>
      </c>
      <c r="B7" s="641"/>
      <c r="C7" s="641"/>
      <c r="D7" s="641"/>
      <c r="E7" s="641"/>
      <c r="F7" s="641"/>
      <c r="G7" s="641"/>
      <c r="H7" s="641"/>
      <c r="I7" s="641"/>
      <c r="J7" s="638">
        <f>'CRONOGRAMA '!C15</f>
        <v>4351.97</v>
      </c>
      <c r="K7" s="639"/>
    </row>
    <row r="8" spans="1:11" x14ac:dyDescent="0.25">
      <c r="A8" s="641" t="str">
        <f>'CRONOGRAMA '!B16</f>
        <v>RUA PADRE EMIDIO</v>
      </c>
      <c r="B8" s="641"/>
      <c r="C8" s="641"/>
      <c r="D8" s="641"/>
      <c r="E8" s="641"/>
      <c r="F8" s="641"/>
      <c r="G8" s="641"/>
      <c r="H8" s="641"/>
      <c r="I8" s="641"/>
      <c r="J8" s="638">
        <f>'CRONOGRAMA '!C16</f>
        <v>16633.3</v>
      </c>
      <c r="K8" s="639"/>
    </row>
    <row r="9" spans="1:11" x14ac:dyDescent="0.25">
      <c r="A9" s="641" t="str">
        <f>'CRONOGRAMA '!B17</f>
        <v>RUA HENRIQUE DIAS</v>
      </c>
      <c r="B9" s="641"/>
      <c r="C9" s="641"/>
      <c r="D9" s="641"/>
      <c r="E9" s="641"/>
      <c r="F9" s="641"/>
      <c r="G9" s="641"/>
      <c r="H9" s="641"/>
      <c r="I9" s="641"/>
      <c r="J9" s="638">
        <f>'CRONOGRAMA '!C17</f>
        <v>5130.79</v>
      </c>
      <c r="K9" s="639"/>
    </row>
    <row r="10" spans="1:11" x14ac:dyDescent="0.25">
      <c r="A10" s="641" t="str">
        <f>'CRONOGRAMA '!B18</f>
        <v>LADEIRA PRETA</v>
      </c>
      <c r="B10" s="641"/>
      <c r="C10" s="641"/>
      <c r="D10" s="641"/>
      <c r="E10" s="641"/>
      <c r="F10" s="641"/>
      <c r="G10" s="641"/>
      <c r="H10" s="641"/>
      <c r="I10" s="641"/>
      <c r="J10" s="638">
        <f>'CRONOGRAMA '!C18</f>
        <v>19203.189999999999</v>
      </c>
      <c r="K10" s="639"/>
    </row>
    <row r="11" spans="1:11" x14ac:dyDescent="0.25">
      <c r="A11" s="641" t="e">
        <f>'CRONOGRAMA '!#REF!</f>
        <v>#REF!</v>
      </c>
      <c r="B11" s="641"/>
      <c r="C11" s="641"/>
      <c r="D11" s="641"/>
      <c r="E11" s="641"/>
      <c r="F11" s="641"/>
      <c r="G11" s="641"/>
      <c r="H11" s="641"/>
      <c r="I11" s="641"/>
      <c r="J11" s="638" t="e">
        <f>'CRONOGRAMA '!#REF!</f>
        <v>#REF!</v>
      </c>
      <c r="K11" s="639"/>
    </row>
    <row r="12" spans="1:11" x14ac:dyDescent="0.25">
      <c r="A12" s="641" t="e">
        <f>'CRONOGRAMA '!#REF!</f>
        <v>#REF!</v>
      </c>
      <c r="B12" s="641"/>
      <c r="C12" s="641"/>
      <c r="D12" s="641"/>
      <c r="E12" s="641"/>
      <c r="F12" s="641"/>
      <c r="G12" s="641"/>
      <c r="H12" s="641"/>
      <c r="I12" s="641"/>
      <c r="J12" s="638" t="e">
        <f>'CRONOGRAMA '!#REF!</f>
        <v>#REF!</v>
      </c>
      <c r="K12" s="639"/>
    </row>
    <row r="13" spans="1:11" x14ac:dyDescent="0.25">
      <c r="A13" s="640" t="s">
        <v>6</v>
      </c>
      <c r="B13" s="640"/>
      <c r="C13" s="640"/>
      <c r="D13" s="640"/>
      <c r="E13" s="640"/>
      <c r="F13" s="640"/>
      <c r="G13" s="302"/>
      <c r="H13" s="302"/>
      <c r="I13" s="302"/>
      <c r="J13" s="638" t="e">
        <f>SUM(J3:K12)</f>
        <v>#REF!</v>
      </c>
      <c r="K13" s="639"/>
    </row>
  </sheetData>
  <mergeCells count="25">
    <mergeCell ref="J10:K10"/>
    <mergeCell ref="J11:K11"/>
    <mergeCell ref="A10:I10"/>
    <mergeCell ref="A11:I11"/>
    <mergeCell ref="A1:K1"/>
    <mergeCell ref="J2:K2"/>
    <mergeCell ref="J3:K3"/>
    <mergeCell ref="A2:I2"/>
    <mergeCell ref="A3:I3"/>
    <mergeCell ref="J13:K13"/>
    <mergeCell ref="A13:F13"/>
    <mergeCell ref="J4:K4"/>
    <mergeCell ref="J5:K5"/>
    <mergeCell ref="A4:I4"/>
    <mergeCell ref="A5:I5"/>
    <mergeCell ref="J8:K8"/>
    <mergeCell ref="J9:K9"/>
    <mergeCell ref="A8:I8"/>
    <mergeCell ref="A9:I9"/>
    <mergeCell ref="J6:K6"/>
    <mergeCell ref="J7:K7"/>
    <mergeCell ref="A6:I6"/>
    <mergeCell ref="A7:I7"/>
    <mergeCell ref="J12:K12"/>
    <mergeCell ref="A12:I12"/>
  </mergeCells>
  <pageMargins left="0.511811024" right="0.511811024" top="0.78740157499999996" bottom="0.78740157499999996" header="0.31496062000000002" footer="0.31496062000000002"/>
  <pageSetup paperSize="9" scale="94" orientation="portrait" horizontalDpi="360" verticalDpi="36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10</vt:i4>
      </vt:variant>
    </vt:vector>
  </HeadingPairs>
  <TitlesOfParts>
    <vt:vector size="20" baseType="lpstr">
      <vt:lpstr>MEMÓRIA</vt:lpstr>
      <vt:lpstr>PLANILHA ORÇAMENTÁRIA</vt:lpstr>
      <vt:lpstr>CARA</vt:lpstr>
      <vt:lpstr>ORÇA CARA</vt:lpstr>
      <vt:lpstr>CRONOGRAMA </vt:lpstr>
      <vt:lpstr>COMPOSIÇÕES</vt:lpstr>
      <vt:lpstr>COMPOSIÇÃO DE BDI DESONE</vt:lpstr>
      <vt:lpstr>SINAPI</vt:lpstr>
      <vt:lpstr>SINAPI INSUMOS</vt:lpstr>
      <vt:lpstr>Planilha1</vt:lpstr>
      <vt:lpstr>'COMPOSIÇÃO DE BDI DESONE'!Area_de_impressao</vt:lpstr>
      <vt:lpstr>'CRONOGRAMA '!Area_de_impressao</vt:lpstr>
      <vt:lpstr>MEMÓRIA!Area_de_impressao</vt:lpstr>
      <vt:lpstr>'ORÇA CARA'!Area_de_impressao</vt:lpstr>
      <vt:lpstr>'PLANILHA ORÇAMENTÁRIA'!Area_de_impressao</vt:lpstr>
      <vt:lpstr>SINAPI!Area_de_impressao</vt:lpstr>
      <vt:lpstr>dados</vt:lpstr>
      <vt:lpstr>'COMPOSIÇÃO DE BDI DESONE'!Titulos_de_impressao</vt:lpstr>
      <vt:lpstr>MEMÓRIA!Titulos_de_impressao</vt:lpstr>
      <vt:lpstr>'PLANILHA ORÇAMENTÁRIA'!Titulos_de_impressao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PMSLM</dc:creator>
  <cp:lastModifiedBy>OBRAS 01</cp:lastModifiedBy>
  <cp:lastPrinted>2022-09-12T14:30:31Z</cp:lastPrinted>
  <dcterms:created xsi:type="dcterms:W3CDTF">2013-06-17T19:58:56Z</dcterms:created>
  <dcterms:modified xsi:type="dcterms:W3CDTF">2022-09-13T18:09:58Z</dcterms:modified>
</cp:coreProperties>
</file>